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45" windowWidth="15240" windowHeight="8100" tabRatio="771"/>
  </bookViews>
  <sheets>
    <sheet name="Titel" sheetId="33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15." sheetId="30" r:id="rId30"/>
    <sheet name="Bevölkerung" sheetId="31" r:id="rId31"/>
    <sheet name="Qualitätsbericht+Fragebogen" sheetId="32" r:id="rId32"/>
  </sheets>
  <definedNames>
    <definedName name="_xlnm.Print_Area" localSheetId="4">'1.1.1 '!$A$1:$K$42</definedName>
    <definedName name="_xlnm.Print_Area" localSheetId="5">'1.1.2'!$A$1:$K$44</definedName>
    <definedName name="_xlnm.Print_Area" localSheetId="6">'1.1.3 '!$A$1:$K$44</definedName>
    <definedName name="_xlnm.Print_Area" localSheetId="7">'1.2.1 '!$A$1:$H$71</definedName>
    <definedName name="_xlnm.Print_Area" localSheetId="8">'1.2.2 '!$A$1:$F$238</definedName>
    <definedName name="_xlnm.Print_Area" localSheetId="9">'1.3.1'!$A$1:$G$102</definedName>
    <definedName name="_xlnm.Print_Area" localSheetId="10">'1.3.2 '!$A$1:$G$402</definedName>
    <definedName name="_xlnm.Print_Area" localSheetId="11">'1.4.1'!$A$1:$G$101</definedName>
    <definedName name="_xlnm.Print_Area" localSheetId="12">'1.4.2 '!$A$1:$G$402</definedName>
    <definedName name="_xlnm.Print_Area" localSheetId="13">'1.5.1'!$A$1:$G$83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29">'15.'!$A$1:$D$28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30">Bevölkerung!$A$1:$B$31</definedName>
    <definedName name="_xlnm.Print_Area" localSheetId="2">Inhalt!$A$1:$J$85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30">Bevölkerung!$A$1:$B$31</definedName>
    <definedName name="Z_32294B0D_767F_41E7_848D_282C8D939FD0_.wvu.Cols" localSheetId="12" hidden="1">'1.4.2 '!$J:$J</definedName>
    <definedName name="Z_32294B0D_767F_41E7_848D_282C8D939FD0_.wvu.PrintArea" localSheetId="4" hidden="1">'1.1.1 '!$A$1:$K$42</definedName>
    <definedName name="Z_32294B0D_767F_41E7_848D_282C8D939FD0_.wvu.PrintArea" localSheetId="5" hidden="1">'1.1.2'!$A$1:$K$44</definedName>
    <definedName name="Z_32294B0D_767F_41E7_848D_282C8D939FD0_.wvu.PrintArea" localSheetId="6" hidden="1">'1.1.3 '!$A$1:$K$44</definedName>
    <definedName name="Z_32294B0D_767F_41E7_848D_282C8D939FD0_.wvu.PrintArea" localSheetId="7" hidden="1">'1.2.1 '!$A$1:$H$71</definedName>
    <definedName name="Z_32294B0D_767F_41E7_848D_282C8D939FD0_.wvu.PrintArea" localSheetId="8" hidden="1">'1.2.2 '!$A$1:$F$237</definedName>
    <definedName name="Z_32294B0D_767F_41E7_848D_282C8D939FD0_.wvu.PrintArea" localSheetId="9" hidden="1">'1.3.1'!$A$1:$G$102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'1.4.1'!$A$1:$G$101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'1.5.1'!$A$1:$G$83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29" hidden="1">'15.'!$A$1:$D$28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30" hidden="1">Bevölkerung!$A$1:$B$26</definedName>
    <definedName name="Z_32294B0D_767F_41E7_848D_282C8D939FD0_.wvu.PrintArea" localSheetId="2" hidden="1">Inhalt!$A$1:$J$85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'!$A$1:$K$42</definedName>
    <definedName name="Z_642A9DAC_10AC_4013_B3F5_A81D601EE5B8_.wvu.PrintArea" localSheetId="5" hidden="1">'1.1.2'!$A$1:$K$44</definedName>
    <definedName name="Z_642A9DAC_10AC_4013_B3F5_A81D601EE5B8_.wvu.PrintArea" localSheetId="6" hidden="1">'1.1.3 '!$A$1:$K$44</definedName>
    <definedName name="Z_642A9DAC_10AC_4013_B3F5_A81D601EE5B8_.wvu.PrintArea" localSheetId="7" hidden="1">'1.2.1 '!$A$1:$H$71</definedName>
    <definedName name="Z_642A9DAC_10AC_4013_B3F5_A81D601EE5B8_.wvu.PrintArea" localSheetId="8" hidden="1">'1.2.2 '!$A$1:$F$238</definedName>
    <definedName name="Z_642A9DAC_10AC_4013_B3F5_A81D601EE5B8_.wvu.PrintArea" localSheetId="9" hidden="1">'1.3.1'!$A$1:$G$102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'1.4.1'!$A$1:$G$101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'1.5.1'!$A$1:$G$83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29" hidden="1">'15.'!$A$1:$D$28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30" hidden="1">Bevölkerung!$A$1:$B$26</definedName>
    <definedName name="Z_642A9DAC_10AC_4013_B3F5_A81D601EE5B8_.wvu.PrintArea" localSheetId="2" hidden="1">Inhalt!$A$1:$J$85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'!$A$1:$K$42</definedName>
    <definedName name="Z_8F75C551_7266_4842_BBBE_2DE20A17E6BA_.wvu.PrintArea" localSheetId="5" hidden="1">'1.1.2'!$A$1:$K$44</definedName>
    <definedName name="Z_8F75C551_7266_4842_BBBE_2DE20A17E6BA_.wvu.PrintArea" localSheetId="6" hidden="1">'1.1.3 '!$A$1:$K$44</definedName>
    <definedName name="Z_8F75C551_7266_4842_BBBE_2DE20A17E6BA_.wvu.PrintArea" localSheetId="7" hidden="1">'1.2.1 '!$A$1:$H$71</definedName>
    <definedName name="Z_8F75C551_7266_4842_BBBE_2DE20A17E6BA_.wvu.PrintArea" localSheetId="8" hidden="1">'1.2.2 '!$A$1:$F$238</definedName>
    <definedName name="Z_8F75C551_7266_4842_BBBE_2DE20A17E6BA_.wvu.PrintArea" localSheetId="9" hidden="1">'1.3.1'!$A$1:$G$102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'1.4.1'!$A$1:$G$101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'1.5.1'!$A$1:$G$83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29" hidden="1">'15.'!$A$1:$D$28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30" hidden="1">Bevölkerung!$A$1:$B$31</definedName>
    <definedName name="Z_8F75C551_7266_4842_BBBE_2DE20A17E6BA_.wvu.PrintArea" localSheetId="2" hidden="1">Inhalt!$A$1:$J$85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'!$A$1:$K$42</definedName>
    <definedName name="Z_B553F108_58A6_4B1F_9223_3BEB301C255B_.wvu.PrintArea" localSheetId="5" hidden="1">'1.1.2'!$A$1:$K$44</definedName>
    <definedName name="Z_B553F108_58A6_4B1F_9223_3BEB301C255B_.wvu.PrintArea" localSheetId="6" hidden="1">'1.1.3 '!$A$1:$K$44</definedName>
    <definedName name="Z_B553F108_58A6_4B1F_9223_3BEB301C255B_.wvu.PrintArea" localSheetId="7" hidden="1">'1.2.1 '!$A$1:$H$71</definedName>
    <definedName name="Z_B553F108_58A6_4B1F_9223_3BEB301C255B_.wvu.PrintArea" localSheetId="8" hidden="1">'1.2.2 '!$A$1:$F$237</definedName>
    <definedName name="Z_B553F108_58A6_4B1F_9223_3BEB301C255B_.wvu.PrintArea" localSheetId="9" hidden="1">'1.3.1'!$A$1:$G$102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'1.4.1'!$A$1:$G$101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'1.5.1'!$A$1:$G$83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29" hidden="1">'15.'!$A$1:$D$28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30" hidden="1">Bevölkerung!$A$1:$B$26</definedName>
    <definedName name="Z_B553F108_58A6_4B1F_9223_3BEB301C255B_.wvu.PrintArea" localSheetId="2" hidden="1">Inhalt!$A$1:$J$85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'!$A$1:$K$42</definedName>
    <definedName name="Z_B9FE14E7_D4B3_4132_B2AC_78BF2DB8FADC_.wvu.PrintArea" localSheetId="5" hidden="1">'1.1.2'!$A$1:$K$44</definedName>
    <definedName name="Z_B9FE14E7_D4B3_4132_B2AC_78BF2DB8FADC_.wvu.PrintArea" localSheetId="6" hidden="1">'1.1.3 '!$A$1:$K$44</definedName>
    <definedName name="Z_B9FE14E7_D4B3_4132_B2AC_78BF2DB8FADC_.wvu.PrintArea" localSheetId="7" hidden="1">'1.2.1 '!$A$1:$H$71</definedName>
    <definedName name="Z_B9FE14E7_D4B3_4132_B2AC_78BF2DB8FADC_.wvu.PrintArea" localSheetId="8" hidden="1">'1.2.2 '!$A$1:$F$238</definedName>
    <definedName name="Z_B9FE14E7_D4B3_4132_B2AC_78BF2DB8FADC_.wvu.PrintArea" localSheetId="9" hidden="1">'1.3.1'!$A$1:$G$102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'1.4.1'!$A$1:$G$101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'1.5.1'!$A$1:$G$83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29" hidden="1">'15.'!$A$1:$D$28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30" hidden="1">Bevölkerung!$A$1:$B$31</definedName>
    <definedName name="Z_B9FE14E7_D4B3_4132_B2AC_78BF2DB8FADC_.wvu.PrintArea" localSheetId="2" hidden="1">Inhalt!$A$1:$J$85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'!$A$1:$K$42</definedName>
    <definedName name="Z_EE65783B_992C_44C8_A46A_6C9E64D0A95E_.wvu.PrintArea" localSheetId="5" hidden="1">'1.1.2'!$A$1:$K$44</definedName>
    <definedName name="Z_EE65783B_992C_44C8_A46A_6C9E64D0A95E_.wvu.PrintArea" localSheetId="6" hidden="1">'1.1.3 '!$A$1:$K$44</definedName>
    <definedName name="Z_EE65783B_992C_44C8_A46A_6C9E64D0A95E_.wvu.PrintArea" localSheetId="7" hidden="1">'1.2.1 '!$A$1:$H$71</definedName>
    <definedName name="Z_EE65783B_992C_44C8_A46A_6C9E64D0A95E_.wvu.PrintArea" localSheetId="8" hidden="1">'1.2.2 '!$A$1:$F$237</definedName>
    <definedName name="Z_EE65783B_992C_44C8_A46A_6C9E64D0A95E_.wvu.PrintArea" localSheetId="9" hidden="1">'1.3.1'!$A$1:$G$102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'1.4.1'!$A$1:$G$101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'1.5.1'!$A$1:$G$83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29" hidden="1">'15.'!$A$1:$D$28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30" hidden="1">Bevölkerung!$A$1:$B$26</definedName>
    <definedName name="Z_EE65783B_992C_44C8_A46A_6C9E64D0A95E_.wvu.PrintArea" localSheetId="2" hidden="1">Inhalt!$A$1:$J$85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B82" i="10" l="1"/>
  <c r="C82" i="10"/>
  <c r="D82" i="10"/>
  <c r="E82" i="10"/>
  <c r="F82" i="10"/>
  <c r="B26" i="31" l="1"/>
  <c r="B25" i="31"/>
  <c r="F93" i="9" l="1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F77" i="14" l="1"/>
  <c r="F72" i="14"/>
  <c r="F67" i="14"/>
  <c r="F62" i="14"/>
  <c r="F57" i="14"/>
  <c r="F52" i="14"/>
  <c r="F47" i="14"/>
  <c r="F42" i="14"/>
  <c r="F37" i="14"/>
  <c r="F32" i="14"/>
  <c r="F27" i="14"/>
  <c r="F22" i="14"/>
  <c r="F17" i="14"/>
  <c r="F12" i="14"/>
  <c r="E77" i="14"/>
  <c r="E72" i="14"/>
  <c r="E67" i="14"/>
  <c r="E62" i="14"/>
  <c r="E57" i="14"/>
  <c r="E52" i="14"/>
  <c r="E47" i="14"/>
  <c r="E42" i="14"/>
  <c r="E37" i="14"/>
  <c r="E32" i="14"/>
  <c r="E27" i="14"/>
  <c r="E22" i="14"/>
  <c r="E17" i="14"/>
  <c r="E12" i="14"/>
  <c r="D77" i="14"/>
  <c r="D72" i="14"/>
  <c r="D67" i="14"/>
  <c r="D62" i="14"/>
  <c r="D57" i="14"/>
  <c r="D52" i="14"/>
  <c r="D47" i="14"/>
  <c r="D42" i="14"/>
  <c r="D37" i="14"/>
  <c r="D32" i="14"/>
  <c r="D27" i="14"/>
  <c r="D22" i="14"/>
  <c r="D17" i="14"/>
  <c r="D12" i="14"/>
  <c r="C77" i="14"/>
  <c r="C72" i="14"/>
  <c r="C67" i="14"/>
  <c r="C62" i="14"/>
  <c r="C57" i="14"/>
  <c r="C52" i="14"/>
  <c r="C47" i="14"/>
  <c r="C42" i="14"/>
  <c r="C37" i="14"/>
  <c r="C32" i="14"/>
  <c r="C27" i="14"/>
  <c r="C22" i="14"/>
  <c r="C17" i="14"/>
  <c r="C12" i="14"/>
  <c r="B77" i="14"/>
  <c r="B72" i="14"/>
  <c r="B67" i="14"/>
  <c r="B62" i="14"/>
  <c r="B57" i="14"/>
  <c r="B52" i="14"/>
  <c r="B47" i="14"/>
  <c r="B42" i="14"/>
  <c r="B37" i="14"/>
  <c r="B32" i="14"/>
  <c r="B27" i="14"/>
  <c r="B22" i="14"/>
  <c r="B17" i="14"/>
  <c r="B12" i="14"/>
  <c r="F92" i="12"/>
  <c r="F87" i="12"/>
  <c r="F82" i="12"/>
  <c r="F77" i="12"/>
  <c r="F72" i="12"/>
  <c r="F67" i="12"/>
  <c r="F62" i="12"/>
  <c r="F57" i="12"/>
  <c r="F52" i="12"/>
  <c r="F47" i="12"/>
  <c r="F42" i="12"/>
  <c r="F37" i="12"/>
  <c r="F32" i="12"/>
  <c r="F27" i="12"/>
  <c r="F22" i="12"/>
  <c r="F17" i="12"/>
  <c r="F12" i="12"/>
  <c r="E92" i="12"/>
  <c r="E87" i="12"/>
  <c r="E82" i="12"/>
  <c r="E77" i="12"/>
  <c r="E72" i="12"/>
  <c r="E67" i="12"/>
  <c r="E62" i="12"/>
  <c r="E57" i="12"/>
  <c r="E52" i="12"/>
  <c r="E47" i="12"/>
  <c r="E42" i="12"/>
  <c r="E37" i="12"/>
  <c r="E32" i="12"/>
  <c r="E27" i="12"/>
  <c r="E22" i="12"/>
  <c r="E17" i="12"/>
  <c r="E12" i="12"/>
  <c r="D92" i="12"/>
  <c r="D87" i="12"/>
  <c r="D82" i="12"/>
  <c r="D77" i="12"/>
  <c r="D72" i="12"/>
  <c r="D67" i="12"/>
  <c r="D62" i="12"/>
  <c r="D57" i="12"/>
  <c r="D52" i="12"/>
  <c r="D47" i="12"/>
  <c r="D42" i="12"/>
  <c r="D37" i="12"/>
  <c r="D32" i="12"/>
  <c r="D27" i="12"/>
  <c r="D22" i="12"/>
  <c r="D17" i="12"/>
  <c r="D12" i="12"/>
  <c r="C92" i="12"/>
  <c r="C87" i="12"/>
  <c r="C82" i="12"/>
  <c r="C77" i="12"/>
  <c r="C72" i="12"/>
  <c r="C67" i="12"/>
  <c r="C62" i="12"/>
  <c r="C57" i="12"/>
  <c r="C52" i="12"/>
  <c r="C47" i="12"/>
  <c r="C42" i="12"/>
  <c r="C37" i="12"/>
  <c r="C32" i="12"/>
  <c r="C27" i="12"/>
  <c r="C22" i="12"/>
  <c r="C17" i="12"/>
  <c r="C12" i="12"/>
  <c r="B92" i="12"/>
  <c r="B87" i="12"/>
  <c r="B82" i="12"/>
  <c r="B77" i="12"/>
  <c r="B72" i="12"/>
  <c r="B67" i="12"/>
  <c r="B62" i="12"/>
  <c r="B57" i="12"/>
  <c r="B52" i="12"/>
  <c r="B47" i="12"/>
  <c r="B42" i="12"/>
  <c r="B37" i="12"/>
  <c r="B32" i="12"/>
  <c r="B27" i="12"/>
  <c r="B22" i="12"/>
  <c r="B17" i="12"/>
  <c r="B12" i="12"/>
  <c r="F93" i="10"/>
  <c r="F87" i="10"/>
  <c r="F77" i="10"/>
  <c r="F72" i="10"/>
  <c r="F67" i="10"/>
  <c r="F62" i="10"/>
  <c r="F57" i="10"/>
  <c r="F52" i="10"/>
  <c r="F47" i="10"/>
  <c r="F42" i="10"/>
  <c r="F37" i="10"/>
  <c r="F32" i="10"/>
  <c r="F27" i="10"/>
  <c r="F22" i="10"/>
  <c r="F17" i="10"/>
  <c r="F12" i="10"/>
  <c r="E93" i="10"/>
  <c r="E87" i="10"/>
  <c r="E77" i="10"/>
  <c r="E72" i="10"/>
  <c r="E67" i="10"/>
  <c r="E62" i="10"/>
  <c r="E57" i="10"/>
  <c r="E52" i="10"/>
  <c r="E47" i="10"/>
  <c r="E42" i="10"/>
  <c r="E37" i="10"/>
  <c r="E32" i="10"/>
  <c r="E27" i="10"/>
  <c r="E22" i="10"/>
  <c r="E17" i="10"/>
  <c r="E12" i="10"/>
  <c r="D93" i="10"/>
  <c r="D87" i="10"/>
  <c r="D77" i="10"/>
  <c r="D72" i="10"/>
  <c r="D67" i="10"/>
  <c r="D62" i="10"/>
  <c r="D57" i="10"/>
  <c r="D52" i="10"/>
  <c r="D47" i="10"/>
  <c r="D42" i="10"/>
  <c r="D37" i="10"/>
  <c r="D32" i="10"/>
  <c r="D27" i="10"/>
  <c r="D22" i="10"/>
  <c r="D17" i="10"/>
  <c r="D12" i="10"/>
  <c r="C93" i="10"/>
  <c r="C87" i="10"/>
  <c r="C77" i="10"/>
  <c r="C72" i="10"/>
  <c r="C67" i="10"/>
  <c r="C62" i="10"/>
  <c r="C57" i="10"/>
  <c r="C52" i="10"/>
  <c r="C47" i="10"/>
  <c r="C42" i="10"/>
  <c r="C37" i="10"/>
  <c r="C32" i="10"/>
  <c r="C27" i="10"/>
  <c r="C22" i="10"/>
  <c r="C17" i="10"/>
  <c r="C12" i="10"/>
  <c r="B93" i="10"/>
  <c r="B87" i="10"/>
  <c r="B77" i="10"/>
  <c r="B72" i="10"/>
  <c r="B67" i="10"/>
  <c r="B62" i="10"/>
  <c r="B57" i="10"/>
  <c r="B52" i="10"/>
  <c r="B47" i="10"/>
  <c r="B42" i="10"/>
  <c r="B37" i="10"/>
  <c r="B32" i="10"/>
  <c r="B27" i="10"/>
  <c r="B17" i="10"/>
  <c r="B12" i="10"/>
  <c r="B22" i="10"/>
  <c r="D6" i="30" l="1"/>
  <c r="D7" i="30"/>
  <c r="D8" i="30"/>
  <c r="D9" i="30"/>
  <c r="D10" i="30"/>
  <c r="D11" i="30"/>
  <c r="D12" i="30"/>
  <c r="D13" i="30"/>
  <c r="D14" i="30"/>
  <c r="D15" i="30"/>
  <c r="D16" i="30"/>
  <c r="D17" i="30"/>
  <c r="D18" i="30"/>
  <c r="D19" i="30"/>
  <c r="D20" i="30"/>
  <c r="D21" i="30"/>
  <c r="D22" i="30"/>
  <c r="D23" i="30"/>
  <c r="D24" i="30"/>
  <c r="D25" i="30"/>
  <c r="D5" i="30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<sst xmlns="http://schemas.openxmlformats.org/spreadsheetml/2006/main" count="1907" uniqueCount="329">
  <si>
    <t>Statistisches Bundesamt</t>
  </si>
  <si>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</si>
  <si>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</si>
  <si>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</si>
  <si>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</si>
  <si>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</si>
  <si>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</si>
  <si>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</si>
  <si>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</si>
  <si>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</si>
  <si>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</si>
  <si>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</si>
  <si>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</si>
  <si>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</si>
  <si>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</si>
  <si>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</si>
  <si>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</si>
  <si>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</si>
  <si>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</si>
  <si>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</si>
  <si>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</si>
  <si>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</si>
  <si>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</si>
  <si>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</si>
  <si>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</si>
  <si>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</si>
  <si>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</si>
  <si>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</si>
  <si>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</si>
  <si>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</si>
  <si>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</si>
  <si>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</si>
  <si>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</si>
  <si>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</si>
  <si>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</si>
  <si>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</si>
  <si>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</si>
  <si>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</si>
  <si>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</si>
  <si>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</si>
  <si>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</si>
  <si>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</si>
  <si>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</si>
  <si>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</si>
  <si>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</si>
  <si>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</si>
  <si>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</si>
  <si>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</si>
  <si>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</si>
  <si>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</si>
  <si>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</si>
  <si>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15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</si>
  <si>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</si>
  <si>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</si>
  <si>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</si>
  <si>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</si>
  <si>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</si>
  <si>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</si>
  <si>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</si>
  <si>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</si>
  <si>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</si>
  <si>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</si>
  <si>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</si>
  <si>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</si>
  <si>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</si>
  <si>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</si>
  <si>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</si>
  <si>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</si>
  <si>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</si>
  <si>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</si>
  <si>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</si>
  <si>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</si>
  <si>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</si>
  <si>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</si>
  <si>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</si>
  <si>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</si>
  <si>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</si>
  <si>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</si>
  <si>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</si>
  <si>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</si>
  <si>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</si>
  <si>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</si>
  <si>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</si>
  <si>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</si>
  <si>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</si>
  <si>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</si>
  <si>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</si>
  <si>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</si>
  <si>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</si>
  <si>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</si>
  <si>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</si>
  <si>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</si>
  <si>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</si>
  <si>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</si>
  <si>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</si>
  <si>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</si>
  <si>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</si>
  <si>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</si>
  <si>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</si>
  <si>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</si>
  <si>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</si>
  <si>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</si>
  <si>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</si>
  <si>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</si>
  <si>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</si>
  <si>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</si>
  <si>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</si>
  <si>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</si>
  <si>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</si>
  <si>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</si>
  <si>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</si>
  <si>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</si>
  <si>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</si>
  <si>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</si>
  <si>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</si>
  <si>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</si>
  <si>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</si>
  <si>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</si>
  <si>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</si>
  <si>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</si>
  <si>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</si>
  <si>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</si>
  <si>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</si>
  <si>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</si>
  <si>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</si>
  <si>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</si>
  <si>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</si>
  <si>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</si>
  <si>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</si>
  <si>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</si>
  <si>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</si>
  <si>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</si>
  <si>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</si>
  <si>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</si>
  <si>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</si>
  <si>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</si>
  <si>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</si>
  <si>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</si>
  <si>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</si>
  <si>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</si>
  <si>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</si>
  <si>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</si>
  <si>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</si>
  <si>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</si>
  <si>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</si>
  <si>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</si>
  <si>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</si>
  <si>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</si>
  <si>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</si>
  <si>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</si>
  <si>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</si>
  <si>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</si>
  <si>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</si>
  <si>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</si>
  <si>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</si>
  <si>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</si>
  <si>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</si>
  <si>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</si>
  <si>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</si>
  <si>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</si>
  <si>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</si>
  <si>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</si>
  <si>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</si>
  <si>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</si>
  <si>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</si>
  <si>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</si>
  <si>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</si>
  <si>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</si>
  <si>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</si>
  <si>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</si>
  <si>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</si>
  <si>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</si>
  <si>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</si>
  <si>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</si>
  <si>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</si>
  <si>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</si>
  <si>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</si>
  <si>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</si>
  <si>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</si>
  <si>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</si>
  <si>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</si>
  <si>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</si>
  <si>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</si>
  <si>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</si>
  <si>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</si>
  <si>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</si>
  <si>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</si>
  <si>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</si>
  <si>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</si>
  <si>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</si>
  <si>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</si>
  <si>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</si>
  <si>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</si>
  <si>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</si>
  <si>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</si>
  <si>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</si>
  <si>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</si>
  <si>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</si>
  <si>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</si>
  <si>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</si>
  <si>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</si>
  <si>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</si>
  <si>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</si>
  <si>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</si>
  <si>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</si>
  <si>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</si>
  <si>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</si>
  <si>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</si>
  <si>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</si>
  <si>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</si>
  <si>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</si>
  <si>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</si>
  <si>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</si>
  <si>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</si>
  <si>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</si>
  <si>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Körperschaftsgruppen</t>
  </si>
  <si>
    <t>31.03.2016</t>
  </si>
  <si>
    <t>in Prozent</t>
  </si>
  <si>
    <t xml:space="preserve">  Flächenländer</t>
  </si>
  <si>
    <t xml:space="preserve">  Stadtstaaten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</si>
  <si>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</si>
  <si>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</si>
  <si>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</si>
  <si>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</si>
  <si>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</si>
  <si>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</si>
  <si>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</si>
  <si>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</si>
  <si>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</si>
  <si>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</si>
  <si>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</si>
  <si>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</si>
  <si>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</si>
  <si>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>3 Schuldenstand der Kernhaushalte am 30.06.2016 nach Ebenen und Art der Schulden</t>
  </si>
  <si>
    <t>Schuldenstand der Kernhaushalte am 30.06.2016 nach Ebenen und Art der Schulden</t>
  </si>
  <si>
    <t>Schuldenstand nach Ländern und Art der Schulden am 30.06.2016</t>
  </si>
  <si>
    <t>Schuldenstand am 30.06.2016 nach Ländern in EUR je Einwohner</t>
  </si>
  <si>
    <t>Schuldenstand am 30.06.2016 nach Ländern und Art der Schulden</t>
  </si>
  <si>
    <t>Schuldenstand am 30.06.2016 nach Ländern und Laufzeit der Kredite</t>
  </si>
  <si>
    <t>Schuldenstand der Gemeinden und Gemeindeverbände am 30.06.2016 nach Ländern und Art der Schulden</t>
  </si>
  <si>
    <t>Schuldenstand der Kernhaushalte der kreisfreien Städte am 30.06.2016 nach Ländern und Art der Schulden</t>
  </si>
  <si>
    <t>Schuldenstand der Kernhaushalte der kreisangehörigen Gemeinden und Ämter am 30.06.2016 nach Ländern und Art der Schulden</t>
  </si>
  <si>
    <t>Schuldenstand der Kernhaushalte der Landkreise am 30.06.2016 nach Ländern und Art der Schulden</t>
  </si>
  <si>
    <t>Schuldenstand der Kernhaushalte der Bezirksverbände am 30.06.2016 nach Ländern und Art der Schulden</t>
  </si>
  <si>
    <t>Kreditmarktschulden der Kernhaushalte von Bund und Ländern am 30.06.2016</t>
  </si>
  <si>
    <t>4.1 Schuldenstand nach Ländern und Art der Schulden am 30.06.2016</t>
  </si>
  <si>
    <t>5.1 Schuldenstand  nach Ländern und Art der Schulden am 30.06.2016</t>
  </si>
  <si>
    <t>6 Schuldenstand der Länder am 30.06.2016 nach Ländern und Art der Schulden</t>
  </si>
  <si>
    <t>7.1 Schuldenstand am 30.06.2016 nach Ländern und Art der Schulden</t>
  </si>
  <si>
    <t>7.2 Schuldenstand am 30.06.2016 nach Ländern und Laufzeit der Kredite</t>
  </si>
  <si>
    <t xml:space="preserve">8 Schuldenstand der Gemeinden und Gemeindeverbände am 30.06.2016 nach Ländern und Art der Schulden </t>
  </si>
  <si>
    <t>9 Schulden der Kernhaushalte der Gemeinden und Gemeindeverbände am 30.06.2016 nach Ländern und Art der Schulden</t>
  </si>
  <si>
    <t>10 Schuldenstand der Kernhaushalte der kreisfreien Städte am 30.06.2016 nach Ländern und Art der Schulden</t>
  </si>
  <si>
    <t>11 Schuldenstand der Kernhaushalte der kreisangehörigen Gemeinden und Ämter am 30.06.2016 nach Ländern und Art der Schulden</t>
  </si>
  <si>
    <t>12 Schuldenstand der Kernhaushalte der Landkreise am 30.06.2016 nach Ländern und Art der Schulden</t>
  </si>
  <si>
    <t>13 Schuldenstand der Kernhaushalte der Bezirksverbände am 30.06.2016 nach Ländern und Art der Schulden</t>
  </si>
  <si>
    <t>14 Schuldenstand der Sozialversicherung am 30.06.2016 nach Art der Schulden</t>
  </si>
  <si>
    <t>15 Kreditmarktschulden der Kernhaushalte von Bund und Ländern am 30.06.2016</t>
  </si>
  <si>
    <t>30.06.2016</t>
  </si>
  <si>
    <t>Veränderung 30.06.2016 gegenüber 31.03.2016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</si>
  <si>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</si>
  <si>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</si>
  <si>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</si>
  <si>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</si>
  <si>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</si>
  <si>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</si>
  <si>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>Bevölkerung in den Ländern Deutschlands am 31. Dezember 2015</t>
  </si>
  <si>
    <t>Fachserie 14  Reihe 5.2</t>
  </si>
  <si>
    <t xml:space="preserve">Durch Doppelklicken auf das nachstehende Symbol können Sie die Methodischen Hinweise </t>
  </si>
  <si>
    <t>zur Fachserie als PDF-Dokument öffnen.</t>
  </si>
  <si>
    <t>1.2.1 Schuldenstand 31.03.2016 - 30.06.2016</t>
  </si>
  <si>
    <t>1.3.1 Schuldenstand 31.03.2016 - 30.06.2016</t>
  </si>
  <si>
    <t>1.4.1 Schuldenstand 31.03.2016 - 30.06.2016</t>
  </si>
  <si>
    <t>1.5.1 Schuldenstand 31.03.2016 - 30.06.2016</t>
  </si>
  <si>
    <t>Schuldenstand 31.03.2016 - 30.06.2016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</si>
  <si>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</si>
  <si>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</si>
  <si>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</si>
  <si>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</si>
  <si>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</si>
  <si>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</si>
  <si>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</si>
  <si>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</si>
  <si>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</si>
  <si>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</si>
  <si>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</si>
  <si>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</si>
  <si>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</si>
  <si>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</si>
  <si>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</si>
  <si>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</si>
  <si>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</si>
  <si>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</si>
  <si>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</si>
  <si>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</si>
  <si>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</si>
  <si>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>2 Schuldenstand des Öffentlichen Gesamthaushalts am 30.06.2016 nach Ebenen und Art der Schulden</t>
  </si>
  <si>
    <t xml:space="preserve">7 Schuldenstand der Kernhaushalte von Bund und Ländern </t>
  </si>
  <si>
    <t>9 Schuldenstand der Kernhaushalte der Gemeinden und Gemeindeverbände am 30.06.2016 nach Ländern und Art der Schulden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</si>
  <si>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</si>
  <si>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</si>
  <si>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</si>
  <si>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</si>
  <si>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</si>
  <si>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</si>
  <si>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</si>
  <si>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</si>
  <si>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t xml:space="preserve">4.2 Schuldenstand am 30.06.2016 nach Ländern in EUR je Einwohner  </t>
  </si>
  <si>
    <t xml:space="preserve">5.2 Schuldenstand am 30.06.2016 nach Ländern in EUR je Einwohner </t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</si>
  <si>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</si>
  <si>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</si>
  <si>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>am 30. Juni 2015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</si>
  <si>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</si>
  <si>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</si>
  <si>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</si>
  <si>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</si>
  <si>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</si>
  <si>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Schuldenstand des Öffentlichen Gesamthaushalts am 30.06.2016 nach Ebenen und Art der Schulden</t>
  </si>
  <si>
    <t>Schuldenstand der Länder am 30.06.2016 nach Ländern und Art der Schulden</t>
  </si>
  <si>
    <t>Schuldenstand der Kernhaushalte der Gemeinden und Gemeindeverbände am 30.06.2016 nach Ländern und Art der Schulden</t>
  </si>
  <si>
    <t>Schuldenstand der Sozialversicherung am 30.06.2016 nach Art der Schulden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</si>
  <si>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</si>
  <si>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</si>
  <si>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</si>
  <si>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2. Vierteljahr 2016</t>
  </si>
  <si>
    <t>Artikelnummer: 2140520163225</t>
  </si>
  <si>
    <t>Telefon: +49 (0) 611 / 75 24 05</t>
  </si>
  <si>
    <t>© Statistisches Bundesamt (Destatis), 2017</t>
  </si>
  <si>
    <t>Erschienen am 30.11.2016, korrigiert am 27.12.2017 (siehe Vorbemerkung)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</si>
</sst>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8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\ ###\ ###\ ##0"/>
    <numFmt numFmtId="169" formatCode="dd/mm/yy;@"/>
    <numFmt numFmtId="170" formatCode="_-* #\ ###\ ###\ ###\ ##0\ _-;\-* #\ ###\ ###\ ###\ ##0\ _-;_-* &quot;-&quot;\ _-;_-@_-"/>
    <numFmt numFmtId="171" formatCode="_-* #\ ##0\ _-;\-* #\ ##0\ _-;_-* &quot;-&quot;\ _-;_-@_-"/>
    <numFmt numFmtId="172" formatCode="_-* #\ ##0\ _-"/>
    <numFmt numFmtId="173" formatCode="_-* #\ ##0\ _-;\-* #\ ##0\ _-;_-@_-"/>
    <numFmt numFmtId="174" formatCode="0.000"/>
    <numFmt numFmtId="175" formatCode="###\ ###\ ##0"/>
    <numFmt numFmtId="176" formatCode="@\ *."/>
    <numFmt numFmtId="177" formatCode="\ \ \ \ \ \ \ \ \ \ @\ *."/>
    <numFmt numFmtId="178" formatCode="\ \ \ \ \ \ \ \ \ \ \ \ @\ *."/>
    <numFmt numFmtId="179" formatCode="\ \ \ \ \ \ \ \ \ \ \ \ \ @\ *."/>
    <numFmt numFmtId="180" formatCode="\ @\ *."/>
    <numFmt numFmtId="181" formatCode="\ @"/>
    <numFmt numFmtId="182" formatCode="\ \ @\ *."/>
    <numFmt numFmtId="183" formatCode="\ \ @"/>
    <numFmt numFmtId="184" formatCode="\ \ \ @\ *."/>
    <numFmt numFmtId="185" formatCode="\ \ \ @"/>
    <numFmt numFmtId="186" formatCode="\ \ \ \ @\ *."/>
    <numFmt numFmtId="187" formatCode="\ \ \ \ @"/>
    <numFmt numFmtId="188" formatCode="\ \ \ \ \ \ @\ *."/>
    <numFmt numFmtId="189" formatCode="\ \ \ \ \ \ \ @\ *."/>
    <numFmt numFmtId="190" formatCode="\ \ \ \ \ \ \ \ \ @\ *."/>
    <numFmt numFmtId="191" formatCode="0.00_ ;\-0.00\ 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</fonts>
  <fills count="2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00">
    <xf numFmtId="0" fontId="0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11" fillId="0" borderId="0"/>
    <xf numFmtId="0" fontId="3" fillId="0" borderId="0"/>
    <xf numFmtId="0" fontId="3" fillId="0" borderId="0"/>
    <xf numFmtId="176" fontId="37" fillId="0" borderId="0"/>
    <xf numFmtId="49" fontId="37" fillId="0" borderId="0"/>
    <xf numFmtId="177" fontId="37" fillId="0" borderId="0">
      <alignment horizontal="center"/>
    </xf>
    <xf numFmtId="178" fontId="37" fillId="0" borderId="0"/>
    <xf numFmtId="0" fontId="37" fillId="0" borderId="0"/>
    <xf numFmtId="179" fontId="37" fillId="0" borderId="0"/>
    <xf numFmtId="180" fontId="37" fillId="0" borderId="0"/>
    <xf numFmtId="181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182" fontId="40" fillId="0" borderId="0"/>
    <xf numFmtId="183" fontId="38" fillId="0" borderId="0"/>
    <xf numFmtId="184" fontId="37" fillId="0" borderId="0"/>
    <xf numFmtId="185" fontId="37" fillId="0" borderId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186" fontId="37" fillId="0" borderId="0"/>
    <xf numFmtId="187" fontId="38" fillId="0" borderId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188" fontId="37" fillId="0" borderId="0">
      <alignment horizontal="center"/>
    </xf>
    <xf numFmtId="0" fontId="37" fillId="0" borderId="0">
      <alignment horizontal="center"/>
    </xf>
    <xf numFmtId="189" fontId="37" fillId="0" borderId="0">
      <alignment horizontal="center"/>
    </xf>
    <xf numFmtId="190" fontId="37" fillId="0" borderId="0">
      <alignment horizontal="center"/>
    </xf>
    <xf numFmtId="0" fontId="37" fillId="0" borderId="0">
      <alignment horizontal="center"/>
    </xf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20" borderId="0" applyNumberFormat="0" applyBorder="0" applyAlignment="0" applyProtection="0"/>
    <xf numFmtId="0" fontId="42" fillId="21" borderId="16" applyNumberFormat="0" applyAlignment="0" applyProtection="0"/>
    <xf numFmtId="0" fontId="43" fillId="21" borderId="17" applyNumberFormat="0" applyAlignment="0" applyProtection="0"/>
    <xf numFmtId="0" fontId="44" fillId="8" borderId="17" applyNumberFormat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37" fillId="0" borderId="4"/>
    <xf numFmtId="0" fontId="47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176" fontId="38" fillId="0" borderId="0"/>
    <xf numFmtId="0" fontId="49" fillId="22" borderId="0" applyNumberFormat="0" applyBorder="0" applyAlignment="0" applyProtection="0"/>
    <xf numFmtId="0" fontId="3" fillId="23" borderId="19" applyNumberFormat="0" applyFont="0" applyAlignment="0" applyProtection="0"/>
    <xf numFmtId="49" fontId="38" fillId="0" borderId="0"/>
    <xf numFmtId="0" fontId="50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07">
    <xf numFmtId="0" fontId="0" fillId="0" borderId="0" xfId="0"/>
    <xf numFmtId="0" fontId="3" fillId="2" borderId="1" xfId="1" applyFill="1" applyBorder="1"/>
    <xf numFmtId="0" fontId="3" fillId="2" borderId="0" xfId="1" applyFill="1"/>
    <xf numFmtId="0" fontId="6" fillId="2" borderId="0" xfId="1" applyFont="1" applyFill="1"/>
    <xf numFmtId="0" fontId="3" fillId="2" borderId="0" xfId="1" applyFill="1" applyProtection="1">
      <protection locked="0"/>
    </xf>
    <xf numFmtId="0" fontId="7" fillId="2" borderId="0" xfId="1" applyFont="1" applyFill="1" applyProtection="1">
      <protection locked="0"/>
    </xf>
    <xf numFmtId="49" fontId="8" fillId="2" borderId="0" xfId="1" applyNumberFormat="1" applyFont="1" applyFill="1" applyProtection="1">
      <protection locked="0"/>
    </xf>
    <xf numFmtId="0" fontId="8" fillId="2" borderId="0" xfId="1" applyFont="1" applyFill="1" applyProtection="1">
      <protection locked="0"/>
    </xf>
    <xf numFmtId="0" fontId="9" fillId="2" borderId="0" xfId="1" applyFont="1" applyFill="1" applyProtection="1">
      <protection locked="0"/>
    </xf>
    <xf numFmtId="0" fontId="3" fillId="2" borderId="0" xfId="1" applyFill="1" applyAlignment="1" applyProtection="1">
      <alignment horizontal="left" indent="1"/>
      <protection locked="0"/>
    </xf>
    <xf numFmtId="49" fontId="3" fillId="2" borderId="0" xfId="1" applyNumberFormat="1" applyFill="1" applyAlignment="1"/>
    <xf numFmtId="0" fontId="3" fillId="2" borderId="0" xfId="1" applyFill="1" applyAlignment="1">
      <alignment horizontal="left" indent="1"/>
    </xf>
    <xf numFmtId="0" fontId="3" fillId="2" borderId="0" xfId="1" applyFill="1" applyAlignment="1"/>
    <xf numFmtId="0" fontId="11" fillId="0" borderId="0" xfId="2" applyFont="1"/>
    <xf numFmtId="0" fontId="11" fillId="2" borderId="0" xfId="1" applyFont="1" applyFill="1" applyAlignment="1" applyProtection="1">
      <alignment horizontal="left" indent="1"/>
      <protection locked="0"/>
    </xf>
    <xf numFmtId="0" fontId="11" fillId="2" borderId="0" xfId="1" applyFont="1" applyFill="1" applyAlignment="1" applyProtection="1">
      <protection locked="0"/>
    </xf>
    <xf numFmtId="0" fontId="13" fillId="2" borderId="0" xfId="1" applyFont="1" applyFill="1" applyAlignment="1"/>
    <xf numFmtId="0" fontId="11" fillId="2" borderId="0" xfId="1" applyFont="1" applyFill="1" applyAlignment="1"/>
    <xf numFmtId="0" fontId="14" fillId="2" borderId="0" xfId="4" applyFill="1"/>
    <xf numFmtId="0" fontId="14" fillId="2" borderId="0" xfId="5" applyFont="1" applyFill="1"/>
    <xf numFmtId="49" fontId="15" fillId="2" borderId="0" xfId="5" applyNumberFormat="1" applyFont="1" applyFill="1" applyBorder="1" applyAlignment="1">
      <alignment horizontal="right"/>
    </xf>
    <xf numFmtId="49" fontId="16" fillId="2" borderId="0" xfId="5" applyNumberFormat="1" applyFont="1" applyFill="1" applyBorder="1" applyAlignment="1">
      <alignment horizontal="left"/>
    </xf>
    <xf numFmtId="49" fontId="16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left"/>
    </xf>
    <xf numFmtId="0" fontId="14" fillId="2" borderId="0" xfId="6" applyFont="1" applyFill="1" applyAlignment="1" applyProtection="1"/>
    <xf numFmtId="49" fontId="18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left" indent="5"/>
    </xf>
    <xf numFmtId="0" fontId="14" fillId="2" borderId="0" xfId="5" applyFont="1" applyFill="1" applyBorder="1"/>
    <xf numFmtId="0" fontId="14" fillId="2" borderId="0" xfId="5" applyFont="1" applyFill="1" applyAlignment="1">
      <alignment horizontal="right"/>
    </xf>
    <xf numFmtId="49" fontId="14" fillId="2" borderId="0" xfId="6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5" applyNumberFormat="1" applyFont="1" applyFill="1" applyBorder="1" applyAlignment="1">
      <alignment horizontal="right" indent="5"/>
    </xf>
    <xf numFmtId="0" fontId="3" fillId="0" borderId="0" xfId="1" quotePrefix="1" applyFont="1"/>
    <xf numFmtId="0" fontId="14" fillId="0" borderId="0" xfId="6" applyFont="1" applyAlignment="1" applyProtection="1"/>
    <xf numFmtId="0" fontId="14" fillId="0" borderId="0" xfId="6" applyFont="1" applyFill="1" applyAlignment="1" applyProtection="1">
      <alignment horizontal="left" indent="5"/>
    </xf>
    <xf numFmtId="0" fontId="3" fillId="0" borderId="0" xfId="1" applyFont="1"/>
    <xf numFmtId="0" fontId="14" fillId="2" borderId="0" xfId="6" quotePrefix="1" applyFont="1" applyFill="1" applyBorder="1" applyAlignment="1" applyProtection="1"/>
    <xf numFmtId="0" fontId="14" fillId="2" borderId="0" xfId="1" applyFont="1" applyFill="1"/>
    <xf numFmtId="49" fontId="14" fillId="2" borderId="0" xfId="6" quotePrefix="1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right"/>
    </xf>
    <xf numFmtId="49" fontId="16" fillId="2" borderId="0" xfId="1" applyNumberFormat="1" applyFont="1" applyFill="1" applyAlignment="1">
      <alignment horizontal="left"/>
    </xf>
    <xf numFmtId="0" fontId="14" fillId="2" borderId="0" xfId="6" applyFont="1" applyFill="1" applyAlignment="1" applyProtection="1">
      <alignment horizontal="left" vertical="center"/>
    </xf>
    <xf numFmtId="49" fontId="19" fillId="2" borderId="0" xfId="5" applyNumberFormat="1" applyFont="1" applyFill="1" applyBorder="1" applyAlignment="1">
      <alignment horizontal="right" vertical="center"/>
    </xf>
    <xf numFmtId="0" fontId="16" fillId="2" borderId="0" xfId="5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5" applyFont="1" applyFill="1" applyAlignment="1">
      <alignment horizontal="center"/>
    </xf>
    <xf numFmtId="0" fontId="14" fillId="2" borderId="0" xfId="5" applyFont="1" applyFill="1" applyAlignment="1">
      <alignment horizontal="left" wrapText="1"/>
    </xf>
    <xf numFmtId="0" fontId="14" fillId="2" borderId="0" xfId="5" applyFont="1" applyFill="1" applyAlignment="1"/>
    <xf numFmtId="49" fontId="14" fillId="2" borderId="0" xfId="5" applyNumberFormat="1" applyFont="1" applyFill="1" applyBorder="1" applyAlignment="1">
      <alignment horizontal="right" vertical="top" wrapText="1"/>
    </xf>
    <xf numFmtId="0" fontId="14" fillId="2" borderId="0" xfId="5" applyFont="1" applyFill="1" applyAlignment="1">
      <alignment horizontal="center" vertical="top" wrapText="1"/>
    </xf>
    <xf numFmtId="49" fontId="14" fillId="2" borderId="0" xfId="5" quotePrefix="1" applyNumberFormat="1" applyFont="1" applyFill="1" applyBorder="1" applyAlignment="1">
      <alignment horizontal="right" vertical="top" wrapText="1"/>
    </xf>
    <xf numFmtId="0" fontId="14" fillId="2" borderId="0" xfId="1" applyFont="1" applyFill="1" applyAlignment="1">
      <alignment horizontal="left"/>
    </xf>
    <xf numFmtId="49" fontId="19" fillId="2" borderId="0" xfId="5" applyNumberFormat="1" applyFont="1" applyFill="1" applyBorder="1" applyAlignment="1">
      <alignment horizontal="right" vertical="top" wrapText="1"/>
    </xf>
    <xf numFmtId="0" fontId="19" fillId="2" borderId="0" xfId="5" applyFont="1" applyFill="1" applyAlignment="1">
      <alignment horizontal="center" vertical="top" wrapText="1"/>
    </xf>
    <xf numFmtId="0" fontId="14" fillId="2" borderId="0" xfId="5" applyFont="1" applyFill="1" applyBorder="1" applyAlignment="1">
      <alignment horizontal="left" wrapText="1"/>
    </xf>
    <xf numFmtId="0" fontId="14" fillId="2" borderId="0" xfId="5" applyFont="1" applyFill="1" applyAlignment="1">
      <alignment horizontal="left"/>
    </xf>
    <xf numFmtId="0" fontId="14" fillId="2" borderId="0" xfId="5" applyFont="1" applyFill="1" applyBorder="1" applyAlignment="1">
      <alignment horizontal="center" vertical="top" wrapText="1"/>
    </xf>
    <xf numFmtId="0" fontId="14" fillId="2" borderId="0" xfId="5" applyFont="1" applyFill="1" applyBorder="1" applyAlignment="1"/>
    <xf numFmtId="0" fontId="14" fillId="2" borderId="0" xfId="5" applyFont="1" applyFill="1" applyBorder="1" applyAlignment="1">
      <alignment horizontal="left"/>
    </xf>
    <xf numFmtId="49" fontId="14" fillId="2" borderId="0" xfId="5" applyNumberFormat="1" applyFont="1" applyFill="1" applyBorder="1" applyAlignment="1">
      <alignment horizontal="right"/>
    </xf>
    <xf numFmtId="0" fontId="14" fillId="2" borderId="0" xfId="7" applyFont="1" applyFill="1"/>
    <xf numFmtId="49" fontId="19" fillId="2" borderId="0" xfId="5" applyNumberFormat="1" applyFont="1" applyFill="1" applyBorder="1" applyAlignment="1">
      <alignment horizontal="right"/>
    </xf>
    <xf numFmtId="0" fontId="19" fillId="2" borderId="0" xfId="7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0" fontId="14" fillId="2" borderId="0" xfId="5" applyFont="1" applyFill="1" applyAlignment="1">
      <alignment horizontal="left" vertical="center" wrapText="1"/>
    </xf>
    <xf numFmtId="49" fontId="14" fillId="2" borderId="0" xfId="5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2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8" applyNumberFormat="1" applyFont="1" applyFill="1" applyBorder="1" applyAlignment="1">
      <alignment horizontal="right"/>
    </xf>
    <xf numFmtId="165" fontId="26" fillId="2" borderId="0" xfId="8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8" applyNumberFormat="1" applyFont="1" applyFill="1" applyBorder="1" applyAlignment="1">
      <alignment horizontal="right"/>
    </xf>
    <xf numFmtId="165" fontId="26" fillId="0" borderId="0" xfId="8" applyNumberFormat="1" applyFont="1" applyFill="1" applyBorder="1" applyAlignment="1">
      <alignment horizontal="right"/>
    </xf>
    <xf numFmtId="0" fontId="3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9" applyFont="1" applyFill="1" applyBorder="1"/>
    <xf numFmtId="0" fontId="11" fillId="0" borderId="3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/>
    </xf>
    <xf numFmtId="169" fontId="14" fillId="0" borderId="0" xfId="9" applyNumberFormat="1" applyFont="1" applyFill="1" applyBorder="1" applyAlignment="1">
      <alignment horizontal="left" vertical="center" wrapText="1"/>
    </xf>
    <xf numFmtId="0" fontId="14" fillId="0" borderId="0" xfId="9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3" fillId="0" borderId="0" xfId="1" applyFill="1" applyAlignment="1"/>
    <xf numFmtId="0" fontId="11" fillId="0" borderId="0" xfId="9" applyFont="1" applyFill="1" applyAlignment="1">
      <alignment vertical="center"/>
    </xf>
    <xf numFmtId="0" fontId="18" fillId="0" borderId="0" xfId="9" applyFont="1" applyFill="1" applyAlignment="1">
      <alignment horizontal="center" vertical="center"/>
    </xf>
    <xf numFmtId="14" fontId="11" fillId="0" borderId="0" xfId="9" applyNumberFormat="1" applyFont="1" applyFill="1" applyAlignment="1">
      <alignment horizontal="left" vertical="center" indent="1"/>
    </xf>
    <xf numFmtId="0" fontId="11" fillId="0" borderId="0" xfId="9" applyFont="1" applyFill="1" applyAlignment="1">
      <alignment horizontal="left" vertical="center" indent="1"/>
    </xf>
    <xf numFmtId="169" fontId="14" fillId="0" borderId="0" xfId="9" applyNumberFormat="1" applyFont="1" applyFill="1" applyBorder="1" applyAlignment="1">
      <alignment horizontal="left" vertical="center"/>
    </xf>
    <xf numFmtId="165" fontId="18" fillId="0" borderId="0" xfId="8" applyNumberFormat="1" applyFont="1" applyFill="1" applyBorder="1" applyAlignment="1">
      <alignment horizontal="left" indent="1"/>
    </xf>
    <xf numFmtId="165" fontId="18" fillId="0" borderId="0" xfId="8" applyNumberFormat="1" applyFont="1" applyFill="1" applyBorder="1" applyAlignment="1"/>
    <xf numFmtId="165" fontId="18" fillId="0" borderId="0" xfId="8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/>
    </xf>
    <xf numFmtId="14" fontId="11" fillId="0" borderId="0" xfId="9" quotePrefix="1" applyNumberFormat="1" applyFont="1" applyFill="1" applyBorder="1" applyAlignment="1">
      <alignment horizontal="left" indent="1"/>
    </xf>
    <xf numFmtId="0" fontId="11" fillId="0" borderId="0" xfId="9" applyFont="1" applyFill="1"/>
    <xf numFmtId="0" fontId="18" fillId="0" borderId="0" xfId="9" applyFont="1" applyFill="1" applyAlignment="1">
      <alignment horizontal="left" vertical="center" indent="3"/>
    </xf>
    <xf numFmtId="0" fontId="18" fillId="0" borderId="0" xfId="9" applyFont="1" applyFill="1" applyAlignment="1">
      <alignment horizontal="left" vertical="center"/>
    </xf>
    <xf numFmtId="0" fontId="11" fillId="0" borderId="0" xfId="9" applyFont="1" applyFill="1" applyAlignment="1">
      <alignment horizontal="left" vertical="center" indent="4"/>
    </xf>
    <xf numFmtId="0" fontId="18" fillId="0" borderId="0" xfId="9" applyFont="1" applyFill="1" applyAlignment="1">
      <alignment horizontal="left" vertical="center" indent="1"/>
    </xf>
    <xf numFmtId="169" fontId="11" fillId="0" borderId="0" xfId="9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 indent="3"/>
    </xf>
    <xf numFmtId="14" fontId="11" fillId="0" borderId="0" xfId="9" applyNumberFormat="1" applyFont="1" applyFill="1" applyAlignment="1">
      <alignment horizontal="right" vertical="center" indent="4"/>
    </xf>
    <xf numFmtId="0" fontId="11" fillId="0" borderId="0" xfId="9" applyFont="1" applyFill="1" applyAlignment="1">
      <alignment horizontal="left" vertical="center" indent="2"/>
    </xf>
    <xf numFmtId="0" fontId="27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14" fontId="11" fillId="0" borderId="0" xfId="9" quotePrefix="1" applyNumberFormat="1" applyFont="1" applyFill="1" applyBorder="1" applyAlignment="1">
      <alignment horizontal="center"/>
    </xf>
    <xf numFmtId="0" fontId="3" fillId="0" borderId="0" xfId="1" applyFill="1" applyBorder="1"/>
    <xf numFmtId="169" fontId="11" fillId="0" borderId="0" xfId="9" applyNumberFormat="1" applyFont="1" applyFill="1" applyBorder="1"/>
    <xf numFmtId="165" fontId="11" fillId="0" borderId="0" xfId="9" applyNumberFormat="1" applyFont="1" applyFill="1" applyBorder="1"/>
    <xf numFmtId="0" fontId="14" fillId="0" borderId="0" xfId="9" applyFont="1" applyFill="1" applyBorder="1" applyAlignment="1">
      <alignment horizontal="center" vertical="center" wrapText="1"/>
    </xf>
    <xf numFmtId="0" fontId="14" fillId="0" borderId="8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 vertical="center" wrapText="1"/>
    </xf>
    <xf numFmtId="169" fontId="14" fillId="0" borderId="0" xfId="9" applyNumberFormat="1" applyFont="1" applyFill="1" applyBorder="1" applyAlignment="1">
      <alignment horizontal="center" vertical="center" wrapText="1"/>
    </xf>
    <xf numFmtId="169" fontId="14" fillId="0" borderId="0" xfId="9" applyNumberFormat="1" applyFont="1" applyFill="1" applyBorder="1" applyAlignment="1">
      <alignment vertical="center"/>
    </xf>
    <xf numFmtId="0" fontId="16" fillId="0" borderId="0" xfId="9" applyFont="1" applyFill="1" applyBorder="1" applyAlignment="1">
      <alignment horizontal="left" vertical="center"/>
    </xf>
    <xf numFmtId="0" fontId="14" fillId="0" borderId="0" xfId="9" applyFont="1" applyFill="1" applyAlignment="1">
      <alignment horizontal="centerContinuous" vertical="center"/>
    </xf>
    <xf numFmtId="164" fontId="11" fillId="0" borderId="0" xfId="0" applyNumberFormat="1" applyFont="1" applyFill="1" applyBorder="1" applyAlignment="1">
      <alignment horizontal="right" vertical="center"/>
    </xf>
    <xf numFmtId="14" fontId="11" fillId="0" borderId="0" xfId="9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9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170" fontId="11" fillId="2" borderId="0" xfId="0" applyNumberFormat="1" applyFont="1" applyFill="1" applyBorder="1" applyAlignment="1" applyProtection="1">
      <alignment horizontal="right" vertical="top"/>
      <protection locked="0"/>
    </xf>
    <xf numFmtId="0" fontId="25" fillId="0" borderId="0" xfId="1" applyFont="1" applyFill="1"/>
    <xf numFmtId="0" fontId="3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10" applyFont="1" applyFill="1"/>
    <xf numFmtId="0" fontId="11" fillId="0" borderId="0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Continuous" vertical="center" wrapText="1"/>
    </xf>
    <xf numFmtId="0" fontId="11" fillId="0" borderId="0" xfId="10" applyFont="1" applyFill="1" applyBorder="1"/>
    <xf numFmtId="14" fontId="11" fillId="0" borderId="0" xfId="9" applyNumberFormat="1" applyFont="1" applyFill="1" applyAlignment="1">
      <alignment horizontal="left" indent="4"/>
    </xf>
    <xf numFmtId="0" fontId="11" fillId="0" borderId="0" xfId="10" applyFont="1" applyFill="1" applyBorder="1" applyAlignment="1">
      <alignment horizontal="left" wrapText="1" indent="4"/>
    </xf>
    <xf numFmtId="0" fontId="11" fillId="0" borderId="0" xfId="10" applyFont="1" applyFill="1" applyBorder="1" applyAlignment="1">
      <alignment horizontal="left" indent="4"/>
    </xf>
    <xf numFmtId="0" fontId="11" fillId="0" borderId="0" xfId="10" applyFont="1" applyFill="1" applyBorder="1" applyAlignment="1">
      <alignment horizontal="left"/>
    </xf>
    <xf numFmtId="0" fontId="11" fillId="0" borderId="0" xfId="10" applyFont="1" applyFill="1" applyAlignment="1">
      <alignment horizontal="left" indent="4"/>
    </xf>
    <xf numFmtId="0" fontId="11" fillId="0" borderId="0" xfId="10" applyFont="1" applyFill="1" applyAlignment="1">
      <alignment horizontal="left"/>
    </xf>
    <xf numFmtId="14" fontId="11" fillId="0" borderId="0" xfId="9" quotePrefix="1" applyNumberFormat="1" applyFont="1" applyFill="1" applyBorder="1" applyAlignment="1">
      <alignment horizontal="left" indent="4"/>
    </xf>
    <xf numFmtId="169" fontId="19" fillId="0" borderId="0" xfId="9" applyNumberFormat="1" applyFont="1" applyFill="1"/>
    <xf numFmtId="0" fontId="19" fillId="0" borderId="0" xfId="1" applyFont="1" applyFill="1" applyAlignment="1"/>
    <xf numFmtId="171" fontId="11" fillId="0" borderId="0" xfId="10" applyNumberFormat="1" applyFont="1" applyFill="1"/>
    <xf numFmtId="0" fontId="11" fillId="2" borderId="0" xfId="10" applyFont="1" applyFill="1"/>
    <xf numFmtId="0" fontId="11" fillId="2" borderId="0" xfId="10" applyFont="1" applyFill="1" applyBorder="1" applyAlignment="1">
      <alignment horizontal="center" vertical="center" wrapText="1"/>
    </xf>
    <xf numFmtId="0" fontId="11" fillId="2" borderId="0" xfId="10" applyFont="1" applyFill="1" applyBorder="1" applyAlignment="1">
      <alignment horizontal="centerContinuous" vertical="center" wrapText="1"/>
    </xf>
    <xf numFmtId="0" fontId="11" fillId="2" borderId="0" xfId="10" applyFont="1" applyFill="1" applyBorder="1" applyAlignment="1">
      <alignment vertical="center"/>
    </xf>
    <xf numFmtId="0" fontId="18" fillId="2" borderId="0" xfId="10" applyFont="1" applyFill="1" applyBorder="1" applyAlignment="1">
      <alignment horizontal="left" vertical="center"/>
    </xf>
    <xf numFmtId="0" fontId="18" fillId="2" borderId="0" xfId="10" applyFont="1" applyFill="1" applyBorder="1" applyAlignment="1">
      <alignment horizontal="center" vertical="center"/>
    </xf>
    <xf numFmtId="171" fontId="11" fillId="2" borderId="0" xfId="10" applyNumberFormat="1" applyFont="1" applyFill="1" applyAlignment="1" applyProtection="1">
      <alignment horizontal="right"/>
      <protection locked="0"/>
    </xf>
    <xf numFmtId="0" fontId="11" fillId="2" borderId="0" xfId="10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70" fontId="11" fillId="0" borderId="0" xfId="10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2" fontId="11" fillId="2" borderId="0" xfId="1" applyNumberFormat="1" applyFont="1" applyFill="1" applyAlignment="1" applyProtection="1">
      <alignment horizontal="right"/>
      <protection locked="0"/>
    </xf>
    <xf numFmtId="171" fontId="11" fillId="2" borderId="15" xfId="1" applyNumberFormat="1" applyFont="1" applyFill="1" applyBorder="1" applyAlignment="1" applyProtection="1">
      <alignment horizontal="right" vertical="top"/>
      <protection locked="0"/>
    </xf>
    <xf numFmtId="171" fontId="11" fillId="2" borderId="0" xfId="1" applyNumberFormat="1" applyFont="1" applyFill="1" applyBorder="1" applyAlignment="1" applyProtection="1">
      <alignment horizontal="right" vertical="top"/>
      <protection locked="0"/>
    </xf>
    <xf numFmtId="171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1" fontId="18" fillId="2" borderId="0" xfId="10" applyNumberFormat="1" applyFont="1" applyFill="1" applyAlignment="1" applyProtection="1">
      <alignment horizontal="left" vertical="center"/>
      <protection locked="0"/>
    </xf>
    <xf numFmtId="171" fontId="18" fillId="2" borderId="0" xfId="10" applyNumberFormat="1" applyFont="1" applyFill="1" applyAlignment="1" applyProtection="1">
      <alignment horizontal="right"/>
      <protection locked="0"/>
    </xf>
    <xf numFmtId="0" fontId="18" fillId="2" borderId="0" xfId="10" applyFont="1" applyFill="1"/>
    <xf numFmtId="0" fontId="3" fillId="2" borderId="0" xfId="1" applyFill="1" applyAlignment="1">
      <alignment horizontal="center" vertical="center"/>
    </xf>
    <xf numFmtId="173" fontId="11" fillId="2" borderId="0" xfId="1" quotePrefix="1" applyNumberFormat="1" applyFont="1" applyFill="1" applyAlignment="1" applyProtection="1">
      <alignment horizontal="right" vertical="top"/>
      <protection locked="0"/>
    </xf>
    <xf numFmtId="171" fontId="11" fillId="2" borderId="0" xfId="10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1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10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70" fontId="11" fillId="0" borderId="0" xfId="0" applyNumberFormat="1" applyFont="1" applyFill="1" applyAlignment="1" applyProtection="1">
      <alignment horizontal="right"/>
      <protection locked="0"/>
    </xf>
    <xf numFmtId="14" fontId="11" fillId="2" borderId="0" xfId="9" quotePrefix="1" applyNumberFormat="1" applyFont="1" applyFill="1" applyBorder="1" applyAlignment="1">
      <alignment horizontal="center"/>
    </xf>
    <xf numFmtId="171" fontId="11" fillId="2" borderId="0" xfId="10" applyNumberFormat="1" applyFont="1" applyFill="1"/>
    <xf numFmtId="0" fontId="26" fillId="0" borderId="0" xfId="10" applyFont="1" applyFill="1"/>
    <xf numFmtId="0" fontId="14" fillId="0" borderId="0" xfId="9" applyFont="1" applyFill="1" applyBorder="1"/>
    <xf numFmtId="0" fontId="14" fillId="0" borderId="0" xfId="9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left" vertical="center" indent="4"/>
    </xf>
    <xf numFmtId="170" fontId="11" fillId="0" borderId="0" xfId="0" applyNumberFormat="1" applyFont="1" applyFill="1" applyBorder="1" applyAlignment="1" applyProtection="1">
      <alignment horizontal="right"/>
      <protection locked="0"/>
    </xf>
    <xf numFmtId="170" fontId="11" fillId="2" borderId="0" xfId="0" applyNumberFormat="1" applyFont="1" applyFill="1" applyAlignment="1" applyProtection="1">
      <alignment horizontal="right"/>
      <protection locked="0"/>
    </xf>
    <xf numFmtId="0" fontId="11" fillId="2" borderId="0" xfId="0" applyFont="1" applyFill="1" applyBorder="1"/>
    <xf numFmtId="164" fontId="11" fillId="2" borderId="0" xfId="10" applyNumberFormat="1" applyFont="1" applyFill="1" applyAlignment="1" applyProtection="1">
      <alignment horizontal="right" vertical="top"/>
      <protection locked="0"/>
    </xf>
    <xf numFmtId="171" fontId="18" fillId="2" borderId="0" xfId="10" applyNumberFormat="1" applyFont="1" applyFill="1" applyBorder="1" applyAlignment="1">
      <alignment horizontal="center" vertical="center"/>
    </xf>
    <xf numFmtId="0" fontId="11" fillId="2" borderId="0" xfId="11" applyFont="1" applyFill="1"/>
    <xf numFmtId="164" fontId="11" fillId="0" borderId="0" xfId="0" applyNumberFormat="1" applyFont="1" applyAlignment="1">
      <alignment horizontal="right" vertical="top"/>
    </xf>
    <xf numFmtId="0" fontId="0" fillId="0" borderId="0" xfId="0" applyAlignment="1"/>
    <xf numFmtId="171" fontId="0" fillId="0" borderId="0" xfId="0" applyNumberFormat="1" applyAlignment="1" applyProtection="1">
      <alignment horizontal="right"/>
      <protection locked="0"/>
    </xf>
    <xf numFmtId="0" fontId="11" fillId="2" borderId="0" xfId="8" applyFont="1" applyFill="1"/>
    <xf numFmtId="49" fontId="14" fillId="2" borderId="2" xfId="8" applyNumberFormat="1" applyFont="1" applyFill="1" applyBorder="1" applyAlignment="1">
      <alignment vertical="center" wrapText="1"/>
    </xf>
    <xf numFmtId="0" fontId="14" fillId="2" borderId="0" xfId="8" applyFont="1" applyFill="1"/>
    <xf numFmtId="49" fontId="14" fillId="2" borderId="5" xfId="8" applyNumberFormat="1" applyFont="1" applyFill="1" applyBorder="1" applyAlignment="1">
      <alignment vertical="center" wrapText="1"/>
    </xf>
    <xf numFmtId="49" fontId="14" fillId="2" borderId="8" xfId="8" applyNumberFormat="1" applyFont="1" applyFill="1" applyBorder="1" applyAlignment="1">
      <alignment horizontal="center" vertical="center"/>
    </xf>
    <xf numFmtId="49" fontId="14" fillId="2" borderId="13" xfId="8" applyNumberFormat="1" applyFont="1" applyFill="1" applyBorder="1" applyAlignment="1">
      <alignment horizontal="center" vertical="center"/>
    </xf>
    <xf numFmtId="49" fontId="14" fillId="2" borderId="1" xfId="8" applyNumberFormat="1" applyFont="1" applyFill="1" applyBorder="1" applyAlignment="1">
      <alignment vertical="center" wrapText="1"/>
    </xf>
    <xf numFmtId="0" fontId="11" fillId="2" borderId="0" xfId="8" applyFont="1" applyFill="1" applyAlignment="1">
      <alignment vertical="center"/>
    </xf>
    <xf numFmtId="49" fontId="16" fillId="2" borderId="0" xfId="8" applyNumberFormat="1" applyFont="1" applyFill="1" applyBorder="1" applyAlignment="1">
      <alignment horizontal="left" indent="1"/>
    </xf>
    <xf numFmtId="0" fontId="16" fillId="2" borderId="0" xfId="8" applyFont="1" applyFill="1" applyAlignment="1">
      <alignment horizontal="center" vertical="center"/>
    </xf>
    <xf numFmtId="0" fontId="16" fillId="2" borderId="15" xfId="8" applyNumberFormat="1" applyFont="1" applyFill="1" applyBorder="1" applyAlignment="1">
      <alignment horizontal="left" vertical="center"/>
    </xf>
    <xf numFmtId="0" fontId="16" fillId="2" borderId="0" xfId="8" applyNumberFormat="1" applyFont="1" applyFill="1" applyBorder="1" applyAlignment="1">
      <alignment horizontal="left" vertical="center"/>
    </xf>
    <xf numFmtId="49" fontId="14" fillId="2" borderId="0" xfId="8" applyNumberFormat="1" applyFont="1" applyFill="1" applyBorder="1" applyAlignment="1">
      <alignment horizontal="left" indent="2"/>
    </xf>
    <xf numFmtId="165" fontId="14" fillId="2" borderId="15" xfId="8" applyNumberFormat="1" applyFont="1" applyFill="1" applyBorder="1" applyAlignment="1">
      <alignment horizontal="right"/>
    </xf>
    <xf numFmtId="165" fontId="14" fillId="2" borderId="0" xfId="8" applyNumberFormat="1" applyFont="1" applyFill="1" applyBorder="1" applyAlignment="1">
      <alignment horizontal="right"/>
    </xf>
    <xf numFmtId="49" fontId="16" fillId="2" borderId="0" xfId="8" applyNumberFormat="1" applyFont="1" applyFill="1" applyBorder="1" applyAlignment="1">
      <alignment horizontal="right"/>
    </xf>
    <xf numFmtId="165" fontId="16" fillId="2" borderId="15" xfId="8" applyNumberFormat="1" applyFont="1" applyFill="1" applyBorder="1" applyAlignment="1">
      <alignment horizontal="right"/>
    </xf>
    <xf numFmtId="165" fontId="16" fillId="2" borderId="0" xfId="8" applyNumberFormat="1" applyFont="1" applyFill="1" applyBorder="1" applyAlignment="1">
      <alignment horizontal="right"/>
    </xf>
    <xf numFmtId="0" fontId="18" fillId="2" borderId="0" xfId="8" applyFont="1" applyFill="1" applyAlignment="1">
      <alignment vertical="center"/>
    </xf>
    <xf numFmtId="174" fontId="18" fillId="2" borderId="0" xfId="8" applyNumberFormat="1" applyFont="1" applyFill="1" applyBorder="1" applyAlignment="1"/>
    <xf numFmtId="0" fontId="18" fillId="2" borderId="0" xfId="8" applyFont="1" applyFill="1" applyBorder="1" applyAlignment="1"/>
    <xf numFmtId="49" fontId="16" fillId="2" borderId="0" xfId="8" applyNumberFormat="1" applyFont="1" applyFill="1" applyBorder="1" applyAlignment="1">
      <alignment horizontal="left" indent="15"/>
    </xf>
    <xf numFmtId="0" fontId="11" fillId="2" borderId="0" xfId="8" applyFont="1" applyFill="1" applyBorder="1" applyAlignment="1"/>
    <xf numFmtId="0" fontId="11" fillId="2" borderId="0" xfId="8" applyFont="1" applyFill="1" applyBorder="1" applyAlignment="1">
      <alignment vertical="center"/>
    </xf>
    <xf numFmtId="49" fontId="18" fillId="2" borderId="0" xfId="8" applyNumberFormat="1" applyFont="1" applyFill="1" applyBorder="1" applyAlignment="1">
      <alignment horizontal="right"/>
    </xf>
    <xf numFmtId="49" fontId="18" fillId="2" borderId="0" xfId="8" applyNumberFormat="1" applyFont="1" applyFill="1" applyBorder="1" applyAlignment="1">
      <alignment horizontal="left" indent="15"/>
    </xf>
    <xf numFmtId="165" fontId="11" fillId="2" borderId="0" xfId="8" applyNumberFormat="1" applyFont="1" applyFill="1"/>
    <xf numFmtId="0" fontId="25" fillId="2" borderId="0" xfId="8" applyFont="1" applyFill="1" applyAlignment="1">
      <alignment horizontal="left" vertical="top"/>
    </xf>
    <xf numFmtId="0" fontId="33" fillId="2" borderId="0" xfId="8" applyFont="1" applyFill="1"/>
    <xf numFmtId="49" fontId="14" fillId="2" borderId="0" xfId="8" applyNumberFormat="1" applyFont="1" applyFill="1"/>
    <xf numFmtId="0" fontId="18" fillId="2" borderId="0" xfId="8" applyFont="1" applyFill="1" applyAlignment="1">
      <alignment horizontal="center" vertical="center"/>
    </xf>
    <xf numFmtId="165" fontId="11" fillId="2" borderId="15" xfId="8" applyNumberFormat="1" applyFont="1" applyFill="1" applyBorder="1" applyAlignment="1">
      <alignment horizontal="right"/>
    </xf>
    <xf numFmtId="165" fontId="18" fillId="2" borderId="15" xfId="8" applyNumberFormat="1" applyFont="1" applyFill="1" applyBorder="1" applyAlignment="1">
      <alignment horizontal="right"/>
    </xf>
    <xf numFmtId="165" fontId="18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/>
    <xf numFmtId="49" fontId="11" fillId="2" borderId="2" xfId="8" applyNumberFormat="1" applyFont="1" applyFill="1" applyBorder="1" applyAlignment="1">
      <alignment vertical="center" wrapText="1"/>
    </xf>
    <xf numFmtId="49" fontId="11" fillId="2" borderId="5" xfId="8" applyNumberFormat="1" applyFont="1" applyFill="1" applyBorder="1" applyAlignment="1">
      <alignment vertical="center" wrapText="1"/>
    </xf>
    <xf numFmtId="49" fontId="11" fillId="2" borderId="1" xfId="8" applyNumberFormat="1" applyFont="1" applyFill="1" applyBorder="1" applyAlignment="1">
      <alignment vertical="center" wrapText="1"/>
    </xf>
    <xf numFmtId="49" fontId="18" fillId="2" borderId="0" xfId="8" applyNumberFormat="1" applyFont="1" applyFill="1" applyBorder="1" applyAlignment="1">
      <alignment horizontal="left" indent="1"/>
    </xf>
    <xf numFmtId="49" fontId="11" fillId="2" borderId="0" xfId="8" applyNumberFormat="1" applyFont="1" applyFill="1" applyBorder="1" applyAlignment="1">
      <alignment horizontal="left" indent="2"/>
    </xf>
    <xf numFmtId="49" fontId="11" fillId="2" borderId="0" xfId="8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2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8" applyFont="1" applyFill="1" applyBorder="1" applyAlignment="1">
      <alignment horizontal="left" vertical="center"/>
    </xf>
    <xf numFmtId="0" fontId="18" fillId="2" borderId="5" xfId="8" applyFont="1" applyFill="1" applyBorder="1" applyAlignment="1">
      <alignment horizontal="center" vertical="center"/>
    </xf>
    <xf numFmtId="0" fontId="11" fillId="2" borderId="0" xfId="8" applyFont="1" applyFill="1" applyAlignment="1">
      <alignment horizontal="left" vertical="center"/>
    </xf>
    <xf numFmtId="49" fontId="18" fillId="2" borderId="0" xfId="8" applyNumberFormat="1" applyFont="1" applyFill="1" applyBorder="1" applyAlignment="1">
      <alignment horizontal="left" indent="2"/>
    </xf>
    <xf numFmtId="0" fontId="18" fillId="2" borderId="0" xfId="8" applyNumberFormat="1" applyFont="1" applyFill="1" applyAlignment="1">
      <alignment horizontal="left" vertical="center"/>
    </xf>
    <xf numFmtId="0" fontId="11" fillId="2" borderId="0" xfId="8" applyFont="1" applyFill="1" applyAlignment="1"/>
    <xf numFmtId="0" fontId="19" fillId="2" borderId="0" xfId="0" applyFont="1" applyFill="1" applyBorder="1" applyAlignment="1">
      <alignment horizontal="left"/>
    </xf>
    <xf numFmtId="171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1" fontId="11" fillId="2" borderId="0" xfId="0" applyNumberFormat="1" applyFont="1" applyFill="1" applyBorder="1" applyAlignment="1"/>
    <xf numFmtId="0" fontId="18" fillId="0" borderId="0" xfId="8" applyNumberFormat="1" applyFont="1" applyFill="1" applyAlignment="1">
      <alignment horizontal="left" vertical="center"/>
    </xf>
    <xf numFmtId="0" fontId="11" fillId="0" borderId="5" xfId="8" applyFont="1" applyFill="1" applyBorder="1" applyAlignment="1">
      <alignment horizontal="left" vertical="center"/>
    </xf>
    <xf numFmtId="165" fontId="11" fillId="0" borderId="15" xfId="8" applyNumberFormat="1" applyFont="1" applyFill="1" applyBorder="1" applyAlignment="1">
      <alignment horizontal="right"/>
    </xf>
    <xf numFmtId="0" fontId="18" fillId="0" borderId="0" xfId="0" applyFont="1" applyFill="1" applyBorder="1" applyAlignment="1"/>
    <xf numFmtId="171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1" fontId="18" fillId="2" borderId="0" xfId="0" applyNumberFormat="1" applyFont="1" applyFill="1" applyBorder="1" applyAlignment="1"/>
    <xf numFmtId="49" fontId="18" fillId="0" borderId="0" xfId="8" applyNumberFormat="1" applyFont="1" applyFill="1" applyBorder="1" applyAlignment="1">
      <alignment horizontal="right"/>
    </xf>
    <xf numFmtId="0" fontId="18" fillId="0" borderId="5" xfId="8" applyFont="1" applyFill="1" applyBorder="1" applyAlignment="1">
      <alignment horizontal="center" vertical="center"/>
    </xf>
    <xf numFmtId="165" fontId="18" fillId="0" borderId="15" xfId="8" applyNumberFormat="1" applyFont="1" applyFill="1" applyBorder="1" applyAlignment="1">
      <alignment horizontal="right"/>
    </xf>
    <xf numFmtId="165" fontId="18" fillId="0" borderId="0" xfId="8" applyNumberFormat="1" applyFont="1" applyFill="1" applyBorder="1" applyAlignment="1">
      <alignment horizontal="right"/>
    </xf>
    <xf numFmtId="175" fontId="11" fillId="2" borderId="0" xfId="0" applyNumberFormat="1" applyFont="1" applyFill="1" applyBorder="1"/>
    <xf numFmtId="0" fontId="11" fillId="2" borderId="0" xfId="0" applyFont="1" applyFill="1"/>
    <xf numFmtId="49" fontId="14" fillId="2" borderId="9" xfId="12" applyNumberFormat="1" applyFont="1" applyFill="1" applyBorder="1" applyAlignment="1">
      <alignment horizontal="centerContinuous" vertical="center"/>
    </xf>
    <xf numFmtId="49" fontId="14" fillId="2" borderId="14" xfId="13" applyNumberFormat="1" applyFont="1" applyFill="1" applyBorder="1" applyAlignment="1">
      <alignment horizontal="centerContinuous"/>
    </xf>
    <xf numFmtId="49" fontId="14" fillId="2" borderId="4" xfId="13" applyNumberFormat="1" applyFont="1" applyFill="1" applyBorder="1" applyAlignment="1">
      <alignment horizontal="centerContinuous"/>
    </xf>
    <xf numFmtId="49" fontId="14" fillId="2" borderId="0" xfId="12" applyNumberFormat="1" applyFont="1" applyFill="1" applyBorder="1" applyAlignment="1">
      <alignment horizontal="centerContinuous"/>
    </xf>
    <xf numFmtId="49" fontId="11" fillId="2" borderId="0" xfId="12" applyNumberFormat="1" applyFont="1" applyFill="1" applyBorder="1"/>
    <xf numFmtId="49" fontId="11" fillId="2" borderId="0" xfId="12" applyNumberFormat="1" applyFont="1" applyFill="1" applyBorder="1" applyAlignment="1"/>
    <xf numFmtId="49" fontId="11" fillId="2" borderId="0" xfId="12" applyNumberFormat="1" applyFont="1" applyFill="1"/>
    <xf numFmtId="49" fontId="14" fillId="2" borderId="0" xfId="12" applyNumberFormat="1" applyFont="1" applyFill="1" applyBorder="1" applyAlignment="1">
      <alignment horizontal="center" vertical="center" wrapText="1"/>
    </xf>
    <xf numFmtId="49" fontId="14" fillId="2" borderId="14" xfId="12" applyNumberFormat="1" applyFont="1" applyFill="1" applyBorder="1" applyAlignment="1">
      <alignment horizontal="centerContinuous" vertical="center"/>
    </xf>
    <xf numFmtId="49" fontId="14" fillId="2" borderId="1" xfId="12" applyNumberFormat="1" applyFont="1" applyFill="1" applyBorder="1" applyAlignment="1">
      <alignment horizontal="centerContinuous" vertical="center"/>
    </xf>
    <xf numFmtId="49" fontId="14" fillId="2" borderId="0" xfId="13" applyNumberFormat="1" applyFont="1" applyFill="1" applyBorder="1"/>
    <xf numFmtId="49" fontId="11" fillId="2" borderId="0" xfId="13" applyNumberFormat="1" applyFont="1" applyFill="1" applyBorder="1"/>
    <xf numFmtId="49" fontId="11" fillId="2" borderId="0" xfId="12" applyNumberFormat="1" applyFont="1" applyFill="1" applyBorder="1" applyAlignment="1">
      <alignment horizontal="center" vertical="center" wrapText="1"/>
    </xf>
    <xf numFmtId="0" fontId="22" fillId="2" borderId="0" xfId="8" applyFont="1" applyFill="1" applyAlignment="1">
      <alignment vertical="center"/>
    </xf>
    <xf numFmtId="0" fontId="22" fillId="2" borderId="0" xfId="8" applyFont="1" applyFill="1" applyBorder="1" applyAlignment="1">
      <alignment vertical="center"/>
    </xf>
    <xf numFmtId="0" fontId="11" fillId="2" borderId="0" xfId="12" applyFont="1" applyFill="1" applyBorder="1"/>
    <xf numFmtId="0" fontId="11" fillId="2" borderId="0" xfId="12" applyFont="1" applyFill="1"/>
    <xf numFmtId="0" fontId="11" fillId="2" borderId="0" xfId="12" applyFont="1" applyFill="1" applyAlignment="1">
      <alignment horizontal="center"/>
    </xf>
    <xf numFmtId="49" fontId="11" fillId="2" borderId="0" xfId="12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8" fillId="2" borderId="0" xfId="8" applyFont="1" applyFill="1" applyBorder="1" applyAlignment="1">
      <alignment horizontal="left" indent="1"/>
    </xf>
    <xf numFmtId="49" fontId="18" fillId="2" borderId="0" xfId="8" applyNumberFormat="1" applyFont="1" applyFill="1" applyBorder="1" applyAlignment="1">
      <alignment horizontal="left" vertical="top" indent="1"/>
    </xf>
    <xf numFmtId="0" fontId="11" fillId="2" borderId="0" xfId="8" applyFont="1" applyFill="1" applyBorder="1" applyAlignment="1">
      <alignment horizontal="left" indent="1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/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14" xfId="0" applyNumberFormat="1" applyFont="1" applyFill="1" applyBorder="1" applyAlignment="1">
      <alignment horizontal="centerContinuous" vertical="center" wrapText="1"/>
    </xf>
    <xf numFmtId="49" fontId="14" fillId="2" borderId="1" xfId="0" applyNumberFormat="1" applyFont="1" applyFill="1" applyBorder="1" applyAlignment="1">
      <alignment horizontal="centerContinuous" vertical="center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0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Border="1"/>
    <xf numFmtId="49" fontId="14" fillId="2" borderId="9" xfId="1" applyNumberFormat="1" applyFont="1" applyFill="1" applyBorder="1" applyAlignment="1">
      <alignment horizontal="center" vertical="center" wrapText="1"/>
    </xf>
    <xf numFmtId="49" fontId="14" fillId="2" borderId="14" xfId="1" applyNumberFormat="1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0" fontId="32" fillId="2" borderId="0" xfId="0" applyFont="1" applyFill="1" applyAlignment="1">
      <alignment horizontal="left" indent="15"/>
    </xf>
    <xf numFmtId="0" fontId="14" fillId="2" borderId="0" xfId="0" applyFont="1" applyFill="1" applyBorder="1"/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1" applyNumberFormat="1" applyFont="1" applyFill="1" applyBorder="1" applyAlignment="1">
      <alignment horizontal="center" vertical="center" wrapText="1"/>
    </xf>
    <xf numFmtId="167" fontId="18" fillId="2" borderId="0" xfId="8" applyNumberFormat="1" applyFont="1" applyFill="1" applyBorder="1"/>
    <xf numFmtId="0" fontId="18" fillId="2" borderId="0" xfId="8" applyFont="1" applyFill="1" applyBorder="1" applyAlignment="1">
      <alignment vertical="center"/>
    </xf>
    <xf numFmtId="165" fontId="18" fillId="2" borderId="0" xfId="8" applyNumberFormat="1" applyFont="1" applyFill="1" applyBorder="1" applyAlignment="1"/>
    <xf numFmtId="49" fontId="11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 applyBorder="1" applyAlignment="1"/>
    <xf numFmtId="165" fontId="11" fillId="2" borderId="0" xfId="8" applyNumberFormat="1" applyFont="1" applyFill="1" applyBorder="1" applyAlignment="1"/>
    <xf numFmtId="49" fontId="18" fillId="2" borderId="0" xfId="8" applyNumberFormat="1" applyFont="1" applyFill="1" applyBorder="1" applyAlignment="1"/>
    <xf numFmtId="0" fontId="19" fillId="2" borderId="0" xfId="8" applyFont="1" applyFill="1" applyAlignment="1">
      <alignment horizontal="left"/>
    </xf>
    <xf numFmtId="0" fontId="19" fillId="2" borderId="0" xfId="8" applyFont="1" applyFill="1"/>
    <xf numFmtId="174" fontId="35" fillId="2" borderId="0" xfId="8" applyNumberFormat="1" applyFont="1" applyFill="1" applyBorder="1" applyAlignment="1"/>
    <xf numFmtId="165" fontId="35" fillId="2" borderId="0" xfId="8" applyNumberFormat="1" applyFont="1" applyFill="1" applyBorder="1" applyAlignment="1"/>
    <xf numFmtId="49" fontId="11" fillId="2" borderId="0" xfId="14" applyNumberFormat="1" applyFont="1" applyFill="1"/>
    <xf numFmtId="49" fontId="11" fillId="2" borderId="9" xfId="14" applyNumberFormat="1" applyFont="1" applyFill="1" applyBorder="1" applyAlignment="1">
      <alignment horizontal="centerContinuous" vertical="center" wrapText="1"/>
    </xf>
    <xf numFmtId="49" fontId="11" fillId="2" borderId="8" xfId="14" applyNumberFormat="1" applyFont="1" applyFill="1" applyBorder="1" applyAlignment="1">
      <alignment horizontal="center"/>
    </xf>
    <xf numFmtId="0" fontId="11" fillId="2" borderId="0" xfId="14" applyFont="1" applyFill="1"/>
    <xf numFmtId="168" fontId="18" fillId="2" borderId="15" xfId="8" applyNumberFormat="1" applyFont="1" applyFill="1" applyBorder="1" applyAlignment="1">
      <alignment horizontal="right"/>
    </xf>
    <xf numFmtId="0" fontId="18" fillId="2" borderId="0" xfId="14" applyFont="1" applyFill="1"/>
    <xf numFmtId="0" fontId="18" fillId="2" borderId="0" xfId="14" applyNumberFormat="1" applyFont="1" applyFill="1" applyBorder="1" applyAlignment="1">
      <alignment horizontal="left" indent="1"/>
    </xf>
    <xf numFmtId="0" fontId="11" fillId="2" borderId="0" xfId="14" applyNumberFormat="1" applyFont="1" applyFill="1" applyBorder="1" applyAlignment="1">
      <alignment horizontal="left" indent="2"/>
    </xf>
    <xf numFmtId="168" fontId="11" fillId="2" borderId="15" xfId="8" applyNumberFormat="1" applyFont="1" applyFill="1" applyBorder="1" applyAlignment="1">
      <alignment horizontal="right"/>
    </xf>
    <xf numFmtId="0" fontId="11" fillId="2" borderId="0" xfId="14" applyNumberFormat="1" applyFont="1" applyFill="1" applyBorder="1" applyAlignment="1">
      <alignment horizontal="left" wrapText="1" indent="2"/>
    </xf>
    <xf numFmtId="174" fontId="19" fillId="2" borderId="0" xfId="14" applyNumberFormat="1" applyFont="1" applyFill="1"/>
    <xf numFmtId="0" fontId="19" fillId="2" borderId="0" xfId="14" applyFont="1" applyFill="1"/>
    <xf numFmtId="0" fontId="22" fillId="2" borderId="0" xfId="15" applyFont="1" applyFill="1"/>
    <xf numFmtId="0" fontId="15" fillId="2" borderId="0" xfId="15" applyFont="1" applyFill="1" applyAlignment="1">
      <alignment horizontal="center"/>
    </xf>
    <xf numFmtId="0" fontId="15" fillId="2" borderId="10" xfId="15" applyFont="1" applyFill="1" applyBorder="1" applyAlignment="1">
      <alignment horizontal="center" vertical="center" wrapText="1"/>
    </xf>
    <xf numFmtId="0" fontId="15" fillId="2" borderId="14" xfId="15" applyFont="1" applyFill="1" applyBorder="1" applyAlignment="1">
      <alignment horizontal="center" vertical="center" wrapText="1"/>
    </xf>
    <xf numFmtId="0" fontId="11" fillId="2" borderId="0" xfId="15" applyFont="1" applyFill="1"/>
    <xf numFmtId="0" fontId="22" fillId="2" borderId="5" xfId="15" applyFont="1" applyFill="1" applyBorder="1"/>
    <xf numFmtId="0" fontId="15" fillId="2" borderId="5" xfId="15" applyFont="1" applyFill="1" applyBorder="1"/>
    <xf numFmtId="0" fontId="22" fillId="2" borderId="7" xfId="15" applyFont="1" applyFill="1" applyBorder="1"/>
    <xf numFmtId="0" fontId="11" fillId="2" borderId="1" xfId="15" applyFont="1" applyFill="1" applyBorder="1"/>
    <xf numFmtId="0" fontId="15" fillId="2" borderId="5" xfId="15" applyFont="1" applyFill="1" applyBorder="1" applyAlignment="1">
      <alignment horizontal="left" indent="1"/>
    </xf>
    <xf numFmtId="175" fontId="15" fillId="2" borderId="0" xfId="15" quotePrefix="1" applyNumberFormat="1" applyFont="1" applyFill="1" applyAlignment="1">
      <alignment horizontal="right"/>
    </xf>
    <xf numFmtId="0" fontId="14" fillId="2" borderId="0" xfId="1" applyFont="1" applyFill="1" applyBorder="1"/>
    <xf numFmtId="0" fontId="18" fillId="2" borderId="0" xfId="1" applyFont="1" applyFill="1" applyBorder="1"/>
    <xf numFmtId="0" fontId="36" fillId="2" borderId="0" xfId="1" applyFont="1" applyFill="1" applyBorder="1" applyAlignment="1">
      <alignment horizontal="center"/>
    </xf>
    <xf numFmtId="165" fontId="14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49" fontId="18" fillId="2" borderId="0" xfId="12" applyNumberFormat="1" applyFont="1" applyFill="1" applyBorder="1" applyAlignment="1">
      <alignment horizontal="center" vertical="center" wrapText="1"/>
    </xf>
    <xf numFmtId="191" fontId="16" fillId="2" borderId="0" xfId="8" applyNumberFormat="1" applyFont="1" applyFill="1" applyBorder="1" applyAlignment="1">
      <alignment horizontal="right"/>
    </xf>
    <xf numFmtId="191" fontId="14" fillId="2" borderId="0" xfId="8" applyNumberFormat="1" applyFont="1" applyFill="1" applyBorder="1" applyAlignment="1">
      <alignment horizontal="right"/>
    </xf>
    <xf numFmtId="14" fontId="11" fillId="0" borderId="0" xfId="10" applyNumberFormat="1" applyFont="1" applyFill="1" applyAlignment="1">
      <alignment horizontal="left" indent="4"/>
    </xf>
    <xf numFmtId="0" fontId="11" fillId="0" borderId="0" xfId="8" applyFont="1" applyFill="1" applyBorder="1" applyAlignment="1"/>
    <xf numFmtId="0" fontId="11" fillId="0" borderId="0" xfId="0" applyFont="1" applyFill="1" applyBorder="1"/>
    <xf numFmtId="0" fontId="18" fillId="0" borderId="0" xfId="8" applyFont="1" applyFill="1" applyBorder="1" applyAlignment="1"/>
    <xf numFmtId="49" fontId="18" fillId="0" borderId="0" xfId="8" applyNumberFormat="1" applyFont="1" applyFill="1" applyBorder="1" applyAlignment="1">
      <alignment horizontal="left" indent="2"/>
    </xf>
    <xf numFmtId="0" fontId="18" fillId="0" borderId="0" xfId="8" applyFont="1" applyFill="1" applyAlignment="1">
      <alignment vertical="center"/>
    </xf>
    <xf numFmtId="0" fontId="18" fillId="0" borderId="0" xfId="8" applyFont="1" applyFill="1" applyAlignment="1">
      <alignment horizontal="center" vertical="center"/>
    </xf>
    <xf numFmtId="0" fontId="11" fillId="0" borderId="0" xfId="8" applyFont="1" applyFill="1" applyAlignment="1">
      <alignment vertical="center"/>
    </xf>
    <xf numFmtId="49" fontId="18" fillId="0" borderId="0" xfId="8" applyNumberFormat="1" applyFont="1" applyFill="1" applyBorder="1" applyAlignment="1">
      <alignment horizontal="left" indent="1"/>
    </xf>
    <xf numFmtId="49" fontId="11" fillId="0" borderId="0" xfId="8" applyNumberFormat="1" applyFont="1" applyFill="1" applyBorder="1" applyAlignment="1">
      <alignment horizontal="left" indent="1"/>
    </xf>
    <xf numFmtId="0" fontId="11" fillId="0" borderId="0" xfId="8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10" applyNumberFormat="1" applyFont="1" applyFill="1" applyBorder="1"/>
    <xf numFmtId="165" fontId="18" fillId="2" borderId="0" xfId="8" applyNumberFormat="1" applyFont="1" applyFill="1" applyAlignment="1">
      <alignment vertical="center"/>
    </xf>
    <xf numFmtId="165" fontId="11" fillId="0" borderId="15" xfId="8" applyNumberFormat="1" applyFont="1" applyFill="1" applyBorder="1" applyAlignment="1">
      <alignment horizontal="right"/>
    </xf>
    <xf numFmtId="171" fontId="30" fillId="0" borderId="0" xfId="0" applyNumberFormat="1" applyFont="1" applyFill="1" applyBorder="1" applyAlignment="1">
      <alignment horizontal="left" vertical="center" indent="4"/>
    </xf>
    <xf numFmtId="14" fontId="11" fillId="0" borderId="5" xfId="1" applyNumberFormat="1" applyFont="1" applyFill="1" applyBorder="1" applyAlignment="1">
      <alignment horizontal="left" indent="2"/>
    </xf>
    <xf numFmtId="170" fontId="11" fillId="0" borderId="0" xfId="0" applyNumberFormat="1" applyFont="1" applyFill="1" applyBorder="1" applyAlignment="1" applyProtection="1">
      <alignment horizontal="right" vertical="top"/>
      <protection locked="0"/>
    </xf>
    <xf numFmtId="164" fontId="11" fillId="0" borderId="0" xfId="0" quotePrefix="1" applyNumberFormat="1" applyFont="1" applyFill="1" applyBorder="1" applyAlignment="1">
      <alignment horizontal="right" vertical="center"/>
    </xf>
    <xf numFmtId="164" fontId="11" fillId="0" borderId="0" xfId="9" applyNumberFormat="1" applyFont="1" applyFill="1" applyBorder="1"/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3" fillId="0" borderId="0" xfId="1" applyFill="1" applyProtection="1">
      <protection locked="0"/>
    </xf>
    <xf numFmtId="0" fontId="17" fillId="0" borderId="0" xfId="6" applyAlignment="1" applyProtection="1"/>
    <xf numFmtId="49" fontId="10" fillId="0" borderId="0" xfId="1" applyNumberFormat="1" applyFont="1" applyFill="1" applyAlignment="1" applyProtection="1">
      <protection locked="0"/>
    </xf>
    <xf numFmtId="0" fontId="3" fillId="0" borderId="0" xfId="1" applyFill="1" applyAlignment="1" applyProtection="1">
      <alignment horizontal="left" indent="1"/>
      <protection locked="0"/>
    </xf>
    <xf numFmtId="0" fontId="11" fillId="0" borderId="0" xfId="1" applyFont="1" applyFill="1" applyAlignment="1" applyProtection="1">
      <protection locked="0"/>
    </xf>
    <xf numFmtId="0" fontId="11" fillId="0" borderId="0" xfId="1" applyFont="1" applyFill="1" applyAlignment="1" applyProtection="1">
      <alignment horizontal="left" indent="1"/>
      <protection locked="0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8" applyNumberFormat="1" applyFont="1" applyFill="1" applyBorder="1" applyAlignment="1">
      <alignment horizontal="right"/>
    </xf>
    <xf numFmtId="166" fontId="11" fillId="0" borderId="0" xfId="8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protection locked="0"/>
    </xf>
    <xf numFmtId="0" fontId="25" fillId="2" borderId="0" xfId="1" applyFont="1" applyFill="1" applyBorder="1"/>
    <xf numFmtId="166" fontId="11" fillId="2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7" fontId="11" fillId="2" borderId="15" xfId="0" applyNumberFormat="1" applyFont="1" applyFill="1" applyBorder="1" applyAlignment="1" applyProtection="1">
      <alignment horizontal="right"/>
      <protection locked="0"/>
    </xf>
    <xf numFmtId="165" fontId="11" fillId="2" borderId="3" xfId="8" applyNumberFormat="1" applyFont="1" applyFill="1" applyBorder="1" applyAlignment="1">
      <alignment horizontal="right"/>
    </xf>
    <xf numFmtId="0" fontId="14" fillId="0" borderId="0" xfId="9" applyFont="1" applyFill="1" applyBorder="1" applyAlignment="1">
      <alignment horizontal="centerContinuous" vertical="center"/>
    </xf>
    <xf numFmtId="0" fontId="11" fillId="2" borderId="0" xfId="10" applyFont="1" applyFill="1" applyBorder="1"/>
    <xf numFmtId="171" fontId="11" fillId="2" borderId="0" xfId="10" applyNumberFormat="1" applyFont="1" applyFill="1" applyBorder="1" applyAlignment="1" applyProtection="1">
      <alignment horizontal="right"/>
    </xf>
    <xf numFmtId="171" fontId="11" fillId="2" borderId="0" xfId="10" applyNumberFormat="1" applyFont="1" applyFill="1" applyBorder="1" applyAlignment="1" applyProtection="1">
      <alignment horizontal="right"/>
      <protection locked="0"/>
    </xf>
    <xf numFmtId="171" fontId="11" fillId="2" borderId="15" xfId="10" applyNumberFormat="1" applyFont="1" applyFill="1" applyBorder="1" applyAlignment="1" applyProtection="1">
      <alignment horizontal="right"/>
      <protection locked="0"/>
    </xf>
    <xf numFmtId="171" fontId="11" fillId="2" borderId="15" xfId="10" applyNumberFormat="1" applyFont="1" applyFill="1" applyBorder="1" applyAlignment="1" applyProtection="1">
      <alignment horizontal="right" vertical="top"/>
      <protection locked="0"/>
    </xf>
    <xf numFmtId="164" fontId="11" fillId="0" borderId="15" xfId="0" applyNumberFormat="1" applyFont="1" applyFill="1" applyBorder="1" applyAlignment="1">
      <alignment horizontal="right" vertical="center"/>
    </xf>
    <xf numFmtId="171" fontId="11" fillId="2" borderId="0" xfId="1" applyNumberFormat="1" applyFont="1" applyFill="1" applyBorder="1" applyAlignment="1" applyProtection="1">
      <alignment horizontal="right"/>
      <protection locked="0"/>
    </xf>
    <xf numFmtId="171" fontId="11" fillId="2" borderId="15" xfId="10" applyNumberFormat="1" applyFont="1" applyFill="1" applyBorder="1" applyAlignment="1" applyProtection="1">
      <alignment horizontal="right"/>
    </xf>
    <xf numFmtId="171" fontId="11" fillId="2" borderId="15" xfId="1" applyNumberFormat="1" applyFont="1" applyFill="1" applyBorder="1" applyAlignment="1" applyProtection="1">
      <alignment horizontal="right"/>
      <protection locked="0"/>
    </xf>
    <xf numFmtId="49" fontId="22" fillId="2" borderId="0" xfId="0" applyNumberFormat="1" applyFont="1" applyFill="1" applyAlignment="1">
      <alignment horizontal="left"/>
    </xf>
    <xf numFmtId="0" fontId="17" fillId="2" borderId="0" xfId="6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49" fontId="17" fillId="2" borderId="0" xfId="6" applyNumberFormat="1" applyFill="1" applyBorder="1" applyAlignment="1" applyProtection="1">
      <alignment horizontal="right"/>
    </xf>
    <xf numFmtId="0" fontId="17" fillId="2" borderId="0" xfId="6" applyFill="1" applyAlignment="1" applyProtection="1">
      <alignment horizontal="right"/>
    </xf>
    <xf numFmtId="0" fontId="22" fillId="2" borderId="0" xfId="1" applyFont="1" applyFill="1" applyBorder="1" applyAlignment="1"/>
    <xf numFmtId="0" fontId="11" fillId="0" borderId="3" xfId="9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166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5" fontId="22" fillId="2" borderId="0" xfId="0" applyNumberFormat="1" applyFont="1" applyFill="1" applyBorder="1"/>
    <xf numFmtId="0" fontId="22" fillId="2" borderId="0" xfId="0" applyFont="1" applyFill="1"/>
    <xf numFmtId="0" fontId="22" fillId="2" borderId="0" xfId="0" applyFont="1" applyFill="1" applyBorder="1"/>
    <xf numFmtId="0" fontId="11" fillId="2" borderId="0" xfId="15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8" applyNumberFormat="1" applyFont="1" applyFill="1" applyBorder="1" applyAlignment="1">
      <alignment horizontal="right"/>
    </xf>
    <xf numFmtId="166" fontId="26" fillId="0" borderId="0" xfId="8" applyNumberFormat="1" applyFont="1" applyFill="1" applyBorder="1" applyAlignment="1">
      <alignment horizontal="right"/>
    </xf>
    <xf numFmtId="165" fontId="11" fillId="0" borderId="0" xfId="1" applyNumberFormat="1" applyFont="1" applyFill="1"/>
    <xf numFmtId="167" fontId="26" fillId="2" borderId="0" xfId="0" applyNumberFormat="1" applyFont="1" applyFill="1" applyBorder="1" applyAlignment="1" applyProtection="1">
      <alignment horizontal="right"/>
      <protection locked="0"/>
    </xf>
    <xf numFmtId="165" fontId="18" fillId="0" borderId="0" xfId="0" applyNumberFormat="1" applyFont="1" applyFill="1" applyBorder="1" applyAlignment="1"/>
    <xf numFmtId="0" fontId="14" fillId="2" borderId="0" xfId="5" applyFont="1" applyFill="1" applyAlignment="1">
      <alignment horizontal="left"/>
    </xf>
    <xf numFmtId="49" fontId="22" fillId="2" borderId="0" xfId="0" applyNumberFormat="1" applyFont="1" applyFill="1" applyAlignment="1">
      <alignment horizontal="left"/>
    </xf>
    <xf numFmtId="165" fontId="26" fillId="0" borderId="0" xfId="10" applyNumberFormat="1" applyFont="1" applyFill="1" applyBorder="1" applyAlignment="1">
      <alignment horizontal="left"/>
    </xf>
    <xf numFmtId="171" fontId="26" fillId="2" borderId="0" xfId="10" applyNumberFormat="1" applyFont="1" applyFill="1" applyAlignment="1" applyProtection="1">
      <alignment horizontal="right"/>
      <protection locked="0"/>
    </xf>
    <xf numFmtId="0" fontId="26" fillId="2" borderId="0" xfId="10" applyFont="1" applyFill="1"/>
    <xf numFmtId="171" fontId="26" fillId="2" borderId="0" xfId="1" applyNumberFormat="1" applyFont="1" applyFill="1" applyAlignment="1" applyProtection="1">
      <alignment horizontal="right" vertical="top"/>
      <protection locked="0"/>
    </xf>
    <xf numFmtId="171" fontId="26" fillId="2" borderId="0" xfId="10" applyNumberFormat="1" applyFont="1" applyFill="1" applyAlignment="1" applyProtection="1">
      <alignment horizontal="right" vertical="top"/>
      <protection locked="0"/>
    </xf>
    <xf numFmtId="165" fontId="26" fillId="0" borderId="0" xfId="10" applyNumberFormat="1" applyFont="1" applyFill="1" applyBorder="1"/>
    <xf numFmtId="0" fontId="26" fillId="0" borderId="0" xfId="10" applyFont="1" applyFill="1" applyBorder="1" applyAlignment="1">
      <alignment horizontal="left"/>
    </xf>
    <xf numFmtId="0" fontId="26" fillId="0" borderId="0" xfId="10" applyFont="1" applyFill="1" applyAlignment="1">
      <alignment horizontal="left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0" fontId="59" fillId="0" borderId="0" xfId="3" applyFont="1" applyAlignment="1" applyProtection="1"/>
    <xf numFmtId="0" fontId="4" fillId="2" borderId="1" xfId="1" applyFont="1" applyFill="1" applyBorder="1" applyAlignment="1"/>
    <xf numFmtId="0" fontId="5" fillId="2" borderId="1" xfId="1" applyFont="1" applyFill="1" applyBorder="1" applyAlignment="1"/>
    <xf numFmtId="0" fontId="6" fillId="0" borderId="0" xfId="1" applyFont="1" applyFill="1" applyAlignment="1" applyProtection="1">
      <alignment vertical="center"/>
      <protection locked="0"/>
    </xf>
    <xf numFmtId="0" fontId="3" fillId="0" borderId="0" xfId="1" applyFill="1" applyAlignment="1" applyProtection="1">
      <alignment vertical="center"/>
      <protection locked="0"/>
    </xf>
    <xf numFmtId="0" fontId="15" fillId="2" borderId="0" xfId="5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5" applyFont="1" applyFill="1" applyAlignment="1">
      <alignment horizontal="left"/>
    </xf>
    <xf numFmtId="0" fontId="14" fillId="2" borderId="0" xfId="5" applyFont="1" applyFill="1" applyAlignment="1">
      <alignment horizontal="left" vertical="top" wrapText="1"/>
    </xf>
    <xf numFmtId="0" fontId="14" fillId="2" borderId="0" xfId="5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4" fontId="11" fillId="0" borderId="0" xfId="9" applyNumberFormat="1" applyFont="1" applyFill="1" applyAlignment="1">
      <alignment horizontal="right" indent="4"/>
    </xf>
    <xf numFmtId="169" fontId="11" fillId="0" borderId="4" xfId="9" applyNumberFormat="1" applyFont="1" applyFill="1" applyBorder="1" applyAlignment="1">
      <alignment horizontal="center" vertical="center" wrapText="1"/>
    </xf>
    <xf numFmtId="169" fontId="11" fillId="0" borderId="2" xfId="9" applyNumberFormat="1" applyFont="1" applyFill="1" applyBorder="1" applyAlignment="1">
      <alignment horizontal="center" vertical="center" wrapText="1"/>
    </xf>
    <xf numFmtId="169" fontId="11" fillId="0" borderId="0" xfId="9" applyNumberFormat="1" applyFont="1" applyFill="1" applyBorder="1" applyAlignment="1">
      <alignment horizontal="center" vertical="center" wrapText="1"/>
    </xf>
    <xf numFmtId="169" fontId="11" fillId="0" borderId="5" xfId="9" applyNumberFormat="1" applyFont="1" applyFill="1" applyBorder="1" applyAlignment="1">
      <alignment horizontal="center" vertical="center" wrapText="1"/>
    </xf>
    <xf numFmtId="169" fontId="11" fillId="0" borderId="1" xfId="9" applyNumberFormat="1" applyFont="1" applyFill="1" applyBorder="1" applyAlignment="1">
      <alignment horizontal="center" vertical="center" wrapText="1"/>
    </xf>
    <xf numFmtId="169" fontId="11" fillId="0" borderId="7" xfId="9" applyNumberFormat="1" applyFont="1" applyFill="1" applyBorder="1" applyAlignment="1">
      <alignment horizontal="center" vertical="center" wrapText="1"/>
    </xf>
    <xf numFmtId="0" fontId="11" fillId="0" borderId="13" xfId="9" applyFont="1" applyFill="1" applyBorder="1" applyAlignment="1">
      <alignment horizontal="center" vertical="center" wrapText="1"/>
    </xf>
    <xf numFmtId="0" fontId="11" fillId="0" borderId="12" xfId="9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 wrapText="1"/>
    </xf>
    <xf numFmtId="0" fontId="11" fillId="0" borderId="14" xfId="9" applyFont="1" applyFill="1" applyBorder="1" applyAlignment="1">
      <alignment horizontal="center" vertical="center" wrapText="1"/>
    </xf>
    <xf numFmtId="0" fontId="11" fillId="0" borderId="10" xfId="9" applyFont="1" applyFill="1" applyBorder="1" applyAlignment="1">
      <alignment horizontal="center" vertical="center" wrapText="1"/>
    </xf>
    <xf numFmtId="0" fontId="11" fillId="0" borderId="3" xfId="9" applyFont="1" applyFill="1" applyBorder="1" applyAlignment="1">
      <alignment horizontal="center" vertical="center" wrapText="1"/>
    </xf>
    <xf numFmtId="0" fontId="11" fillId="0" borderId="6" xfId="9" applyFont="1" applyFill="1" applyBorder="1" applyAlignment="1">
      <alignment horizontal="center" vertical="center" wrapText="1"/>
    </xf>
    <xf numFmtId="169" fontId="14" fillId="0" borderId="4" xfId="9" applyNumberFormat="1" applyFont="1" applyFill="1" applyBorder="1" applyAlignment="1">
      <alignment horizontal="center" vertical="center" wrapText="1"/>
    </xf>
    <xf numFmtId="169" fontId="14" fillId="0" borderId="2" xfId="9" applyNumberFormat="1" applyFont="1" applyFill="1" applyBorder="1" applyAlignment="1">
      <alignment horizontal="center" vertical="center" wrapText="1"/>
    </xf>
    <xf numFmtId="169" fontId="14" fillId="0" borderId="0" xfId="9" applyNumberFormat="1" applyFont="1" applyFill="1" applyBorder="1" applyAlignment="1">
      <alignment horizontal="center" vertical="center" wrapText="1"/>
    </xf>
    <xf numFmtId="169" fontId="14" fillId="0" borderId="5" xfId="9" applyNumberFormat="1" applyFont="1" applyFill="1" applyBorder="1" applyAlignment="1">
      <alignment horizontal="center" vertical="center" wrapText="1"/>
    </xf>
    <xf numFmtId="169" fontId="14" fillId="0" borderId="1" xfId="9" applyNumberFormat="1" applyFont="1" applyFill="1" applyBorder="1" applyAlignment="1">
      <alignment horizontal="center" vertical="center" wrapText="1"/>
    </xf>
    <xf numFmtId="169" fontId="14" fillId="0" borderId="7" xfId="9" applyNumberFormat="1" applyFont="1" applyFill="1" applyBorder="1" applyAlignment="1">
      <alignment horizontal="center" vertical="center" wrapText="1"/>
    </xf>
    <xf numFmtId="169" fontId="14" fillId="0" borderId="13" xfId="9" applyNumberFormat="1" applyFont="1" applyFill="1" applyBorder="1" applyAlignment="1">
      <alignment horizontal="center" vertical="center" wrapText="1"/>
    </xf>
    <xf numFmtId="169" fontId="14" fillId="0" borderId="12" xfId="9" applyNumberFormat="1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/>
    </xf>
    <xf numFmtId="0" fontId="11" fillId="0" borderId="10" xfId="9" applyFont="1" applyFill="1" applyBorder="1" applyAlignment="1">
      <alignment horizontal="center" vertical="center"/>
    </xf>
    <xf numFmtId="0" fontId="14" fillId="0" borderId="3" xfId="9" applyFont="1" applyFill="1" applyBorder="1" applyAlignment="1">
      <alignment horizontal="center" vertical="center" wrapText="1"/>
    </xf>
    <xf numFmtId="0" fontId="14" fillId="0" borderId="6" xfId="9" applyFont="1" applyFill="1" applyBorder="1" applyAlignment="1">
      <alignment horizontal="center" vertical="center" wrapText="1"/>
    </xf>
    <xf numFmtId="0" fontId="18" fillId="0" borderId="0" xfId="10" applyFont="1" applyFill="1" applyBorder="1" applyAlignment="1">
      <alignment horizontal="left"/>
    </xf>
    <xf numFmtId="0" fontId="3" fillId="0" borderId="0" xfId="1" applyFill="1" applyAlignment="1"/>
    <xf numFmtId="0" fontId="11" fillId="0" borderId="3" xfId="10" applyFont="1" applyFill="1" applyBorder="1" applyAlignment="1">
      <alignment horizontal="center"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8" xfId="9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1" fillId="0" borderId="4" xfId="9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4" fillId="0" borderId="1" xfId="9" applyFont="1" applyFill="1" applyBorder="1" applyAlignment="1">
      <alignment horizontal="center" vertical="center" wrapText="1"/>
    </xf>
    <xf numFmtId="0" fontId="14" fillId="0" borderId="7" xfId="9" applyFont="1" applyFill="1" applyBorder="1" applyAlignment="1">
      <alignment horizontal="center" vertical="center" wrapText="1"/>
    </xf>
    <xf numFmtId="0" fontId="14" fillId="0" borderId="13" xfId="9" applyFont="1" applyFill="1" applyBorder="1" applyAlignment="1">
      <alignment horizontal="center" vertical="center" wrapText="1"/>
    </xf>
    <xf numFmtId="0" fontId="14" fillId="0" borderId="12" xfId="9" applyFont="1" applyFill="1" applyBorder="1" applyAlignment="1">
      <alignment horizontal="center" vertical="center" wrapText="1"/>
    </xf>
    <xf numFmtId="0" fontId="14" fillId="0" borderId="3" xfId="10" applyFont="1" applyFill="1" applyBorder="1" applyAlignment="1">
      <alignment horizontal="center" vertical="center" wrapText="1"/>
    </xf>
    <xf numFmtId="0" fontId="14" fillId="0" borderId="15" xfId="10" applyFont="1" applyFill="1" applyBorder="1" applyAlignment="1">
      <alignment horizontal="center" vertical="center" wrapText="1"/>
    </xf>
    <xf numFmtId="0" fontId="14" fillId="0" borderId="6" xfId="10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/>
    </xf>
    <xf numFmtId="0" fontId="14" fillId="0" borderId="10" xfId="9" applyFont="1" applyFill="1" applyBorder="1" applyAlignment="1">
      <alignment horizontal="center" vertical="center"/>
    </xf>
    <xf numFmtId="0" fontId="14" fillId="0" borderId="9" xfId="9" applyFont="1" applyFill="1" applyBorder="1" applyAlignment="1">
      <alignment horizontal="center" vertical="center" wrapText="1"/>
    </xf>
    <xf numFmtId="0" fontId="14" fillId="0" borderId="14" xfId="9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 wrapText="1"/>
    </xf>
    <xf numFmtId="0" fontId="11" fillId="0" borderId="13" xfId="10" applyFont="1" applyFill="1" applyBorder="1" applyAlignment="1">
      <alignment horizontal="center" vertical="center" wrapText="1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12" xfId="10" applyFont="1" applyFill="1" applyBorder="1" applyAlignment="1">
      <alignment horizontal="center" vertical="center" wrapText="1"/>
    </xf>
    <xf numFmtId="165" fontId="11" fillId="2" borderId="0" xfId="8" applyNumberFormat="1" applyFont="1" applyFill="1" applyBorder="1" applyAlignment="1">
      <alignment horizontal="right"/>
    </xf>
    <xf numFmtId="0" fontId="25" fillId="2" borderId="0" xfId="8" applyFont="1" applyFill="1" applyAlignment="1">
      <alignment horizontal="left" wrapText="1"/>
    </xf>
    <xf numFmtId="49" fontId="14" fillId="2" borderId="3" xfId="1" applyNumberFormat="1" applyFont="1" applyFill="1" applyBorder="1" applyAlignment="1">
      <alignment horizontal="center" vertical="center" wrapText="1"/>
    </xf>
    <xf numFmtId="49" fontId="31" fillId="2" borderId="6" xfId="1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 wrapText="1"/>
    </xf>
    <xf numFmtId="49" fontId="14" fillId="2" borderId="14" xfId="8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center" vertical="center"/>
    </xf>
    <xf numFmtId="0" fontId="15" fillId="2" borderId="0" xfId="8" applyFont="1" applyFill="1" applyBorder="1" applyAlignment="1">
      <alignment horizontal="center" vertical="center"/>
    </xf>
    <xf numFmtId="49" fontId="14" fillId="2" borderId="4" xfId="8" applyNumberFormat="1" applyFont="1" applyFill="1" applyBorder="1" applyAlignment="1">
      <alignment horizontal="center" vertical="center" wrapText="1"/>
    </xf>
    <xf numFmtId="49" fontId="14" fillId="2" borderId="0" xfId="8" applyNumberFormat="1" applyFont="1" applyFill="1" applyBorder="1" applyAlignment="1">
      <alignment horizontal="center" vertical="center" wrapText="1"/>
    </xf>
    <xf numFmtId="49" fontId="14" fillId="2" borderId="1" xfId="8" applyNumberFormat="1" applyFont="1" applyFill="1" applyBorder="1" applyAlignment="1">
      <alignment horizontal="center" vertical="center" wrapText="1"/>
    </xf>
    <xf numFmtId="49" fontId="14" fillId="2" borderId="13" xfId="8" applyNumberFormat="1" applyFont="1" applyFill="1" applyBorder="1" applyAlignment="1">
      <alignment horizontal="center" vertical="center" wrapText="1"/>
    </xf>
    <xf numFmtId="49" fontId="31" fillId="2" borderId="11" xfId="0" applyNumberFormat="1" applyFont="1" applyFill="1" applyBorder="1"/>
    <xf numFmtId="49" fontId="14" fillId="2" borderId="11" xfId="8" applyNumberFormat="1" applyFont="1" applyFill="1" applyBorder="1" applyAlignment="1">
      <alignment horizontal="center" vertical="center" wrapText="1"/>
    </xf>
    <xf numFmtId="49" fontId="14" fillId="2" borderId="8" xfId="8" applyNumberFormat="1" applyFont="1" applyFill="1" applyBorder="1" applyAlignment="1">
      <alignment horizontal="center" vertical="center"/>
    </xf>
    <xf numFmtId="49" fontId="14" fillId="2" borderId="3" xfId="8" applyNumberFormat="1" applyFont="1" applyFill="1" applyBorder="1" applyAlignment="1">
      <alignment horizontal="center" vertical="center"/>
    </xf>
    <xf numFmtId="49" fontId="14" fillId="2" borderId="15" xfId="8" applyNumberFormat="1" applyFont="1" applyFill="1" applyBorder="1" applyAlignment="1">
      <alignment horizontal="center" vertical="center"/>
    </xf>
    <xf numFmtId="49" fontId="14" fillId="2" borderId="6" xfId="1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center" vertical="center"/>
    </xf>
    <xf numFmtId="49" fontId="14" fillId="2" borderId="12" xfId="8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/>
    </xf>
    <xf numFmtId="49" fontId="14" fillId="2" borderId="14" xfId="8" applyNumberFormat="1" applyFont="1" applyFill="1" applyBorder="1" applyAlignment="1">
      <alignment horizontal="center" vertical="center"/>
    </xf>
    <xf numFmtId="49" fontId="14" fillId="2" borderId="10" xfId="8" applyNumberFormat="1" applyFont="1" applyFill="1" applyBorder="1" applyAlignment="1">
      <alignment horizontal="center" vertical="center"/>
    </xf>
    <xf numFmtId="49" fontId="14" fillId="2" borderId="13" xfId="8" applyNumberFormat="1" applyFont="1" applyFill="1" applyBorder="1" applyAlignment="1">
      <alignment horizontal="center" vertical="center"/>
    </xf>
    <xf numFmtId="49" fontId="14" fillId="2" borderId="12" xfId="8" applyNumberFormat="1" applyFont="1" applyFill="1" applyBorder="1" applyAlignment="1">
      <alignment horizontal="center" vertical="center"/>
    </xf>
    <xf numFmtId="165" fontId="11" fillId="0" borderId="15" xfId="8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2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8" fillId="2" borderId="0" xfId="8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165" fontId="11" fillId="2" borderId="15" xfId="8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8" fillId="2" borderId="0" xfId="8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15" xfId="0" applyNumberFormat="1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49" fontId="14" fillId="2" borderId="9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 wrapText="1"/>
    </xf>
    <xf numFmtId="49" fontId="14" fillId="2" borderId="1" xfId="12" applyNumberFormat="1" applyFont="1" applyFill="1" applyBorder="1" applyAlignment="1">
      <alignment horizontal="center" vertical="center" wrapText="1"/>
    </xf>
    <xf numFmtId="49" fontId="14" fillId="2" borderId="2" xfId="12" applyNumberFormat="1" applyFont="1" applyFill="1" applyBorder="1" applyAlignment="1">
      <alignment horizontal="center" vertical="center" wrapText="1"/>
    </xf>
    <xf numFmtId="49" fontId="14" fillId="2" borderId="7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/>
    </xf>
    <xf numFmtId="49" fontId="14" fillId="2" borderId="1" xfId="12" applyNumberFormat="1" applyFont="1" applyFill="1" applyBorder="1" applyAlignment="1">
      <alignment horizontal="center" vertical="center"/>
    </xf>
    <xf numFmtId="49" fontId="14" fillId="2" borderId="4" xfId="12" applyNumberFormat="1" applyFont="1" applyFill="1" applyBorder="1" applyAlignment="1">
      <alignment horizontal="center" vertical="center"/>
    </xf>
    <xf numFmtId="49" fontId="14" fillId="2" borderId="2" xfId="12" applyNumberFormat="1" applyFont="1" applyFill="1" applyBorder="1" applyAlignment="1">
      <alignment horizontal="center" vertical="center"/>
    </xf>
    <xf numFmtId="49" fontId="14" fillId="2" borderId="0" xfId="12" applyNumberFormat="1" applyFont="1" applyFill="1" applyBorder="1" applyAlignment="1">
      <alignment horizontal="center" vertical="center"/>
    </xf>
    <xf numFmtId="49" fontId="14" fillId="2" borderId="5" xfId="12" applyNumberFormat="1" applyFont="1" applyFill="1" applyBorder="1" applyAlignment="1">
      <alignment horizontal="center" vertical="center"/>
    </xf>
    <xf numFmtId="49" fontId="14" fillId="2" borderId="7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/>
    </xf>
    <xf numFmtId="49" fontId="14" fillId="2" borderId="8" xfId="12" applyNumberFormat="1" applyFont="1" applyFill="1" applyBorder="1" applyAlignment="1">
      <alignment horizontal="center" vertical="center" wrapText="1"/>
    </xf>
    <xf numFmtId="49" fontId="14" fillId="2" borderId="13" xfId="12" applyNumberFormat="1" applyFont="1" applyFill="1" applyBorder="1" applyAlignment="1">
      <alignment horizontal="center" vertical="center" wrapText="1"/>
    </xf>
    <xf numFmtId="49" fontId="14" fillId="2" borderId="11" xfId="12" applyNumberFormat="1" applyFont="1" applyFill="1" applyBorder="1" applyAlignment="1">
      <alignment horizontal="center" vertical="center" wrapText="1"/>
    </xf>
    <xf numFmtId="49" fontId="14" fillId="2" borderId="12" xfId="12" applyNumberFormat="1" applyFont="1" applyFill="1" applyBorder="1" applyAlignment="1">
      <alignment horizontal="center" vertical="center" wrapText="1"/>
    </xf>
    <xf numFmtId="49" fontId="14" fillId="2" borderId="3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2" borderId="0" xfId="8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1" fillId="2" borderId="3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 wrapText="1"/>
    </xf>
    <xf numFmtId="49" fontId="11" fillId="2" borderId="2" xfId="12" applyNumberFormat="1" applyFont="1" applyFill="1" applyBorder="1" applyAlignment="1">
      <alignment horizontal="center" vertical="center" wrapText="1"/>
    </xf>
    <xf numFmtId="49" fontId="11" fillId="2" borderId="7" xfId="12" applyNumberFormat="1" applyFont="1" applyFill="1" applyBorder="1" applyAlignment="1">
      <alignment horizontal="center" vertical="center" wrapText="1"/>
    </xf>
    <xf numFmtId="49" fontId="11" fillId="2" borderId="13" xfId="12" applyNumberFormat="1" applyFont="1" applyFill="1" applyBorder="1" applyAlignment="1">
      <alignment horizontal="center" vertical="center" wrapText="1"/>
    </xf>
    <xf numFmtId="49" fontId="11" fillId="2" borderId="12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 wrapText="1"/>
    </xf>
    <xf numFmtId="49" fontId="11" fillId="2" borderId="1" xfId="12" applyNumberFormat="1" applyFont="1" applyFill="1" applyBorder="1" applyAlignment="1">
      <alignment horizontal="center" vertical="center" wrapText="1"/>
    </xf>
    <xf numFmtId="49" fontId="11" fillId="2" borderId="8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/>
    </xf>
    <xf numFmtId="49" fontId="11" fillId="2" borderId="0" xfId="12" applyNumberFormat="1" applyFont="1" applyFill="1" applyBorder="1" applyAlignment="1">
      <alignment horizontal="center" vertical="center"/>
    </xf>
    <xf numFmtId="49" fontId="11" fillId="2" borderId="5" xfId="12" applyNumberFormat="1" applyFont="1" applyFill="1" applyBorder="1" applyAlignment="1">
      <alignment horizontal="center" vertical="center"/>
    </xf>
    <xf numFmtId="49" fontId="11" fillId="2" borderId="1" xfId="12" applyNumberFormat="1" applyFont="1" applyFill="1" applyBorder="1" applyAlignment="1">
      <alignment horizontal="center" vertical="center"/>
    </xf>
    <xf numFmtId="49" fontId="11" fillId="2" borderId="7" xfId="12" applyNumberFormat="1" applyFont="1" applyFill="1" applyBorder="1" applyAlignment="1">
      <alignment horizontal="center" vertical="center"/>
    </xf>
    <xf numFmtId="49" fontId="11" fillId="2" borderId="11" xfId="12" applyNumberFormat="1" applyFont="1" applyFill="1" applyBorder="1" applyAlignment="1">
      <alignment horizontal="center" vertical="center" wrapText="1"/>
    </xf>
    <xf numFmtId="49" fontId="11" fillId="2" borderId="9" xfId="13" applyNumberFormat="1" applyFont="1" applyFill="1" applyBorder="1" applyAlignment="1">
      <alignment horizontal="center"/>
    </xf>
    <xf numFmtId="49" fontId="3" fillId="2" borderId="14" xfId="0" applyNumberFormat="1" applyFont="1" applyFill="1" applyBorder="1" applyAlignment="1">
      <alignment horizontal="center"/>
    </xf>
    <xf numFmtId="49" fontId="11" fillId="2" borderId="9" xfId="12" applyNumberFormat="1" applyFont="1" applyFill="1" applyBorder="1" applyAlignment="1">
      <alignment horizontal="center" vertical="center"/>
    </xf>
    <xf numFmtId="49" fontId="11" fillId="2" borderId="14" xfId="12" applyNumberFormat="1" applyFont="1" applyFill="1" applyBorder="1" applyAlignment="1">
      <alignment horizontal="center" vertical="center"/>
    </xf>
    <xf numFmtId="49" fontId="11" fillId="2" borderId="3" xfId="12" applyNumberFormat="1" applyFont="1" applyFill="1" applyBorder="1" applyAlignment="1">
      <alignment horizontal="center" vertical="center"/>
    </xf>
    <xf numFmtId="49" fontId="11" fillId="2" borderId="6" xfId="12" applyNumberFormat="1" applyFont="1" applyFill="1" applyBorder="1" applyAlignment="1">
      <alignment horizontal="center" vertical="center"/>
    </xf>
    <xf numFmtId="49" fontId="11" fillId="2" borderId="14" xfId="13" applyNumberFormat="1" applyFont="1" applyFill="1" applyBorder="1" applyAlignment="1">
      <alignment horizontal="center"/>
    </xf>
    <xf numFmtId="49" fontId="14" fillId="2" borderId="8" xfId="0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left" vertical="center" indent="15"/>
    </xf>
    <xf numFmtId="0" fontId="32" fillId="2" borderId="0" xfId="0" applyFont="1" applyFill="1" applyBorder="1" applyAlignment="1">
      <alignment horizontal="left" vertical="center" indent="15"/>
    </xf>
    <xf numFmtId="49" fontId="14" fillId="2" borderId="9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left" vertical="center" indent="15"/>
    </xf>
    <xf numFmtId="0" fontId="32" fillId="2" borderId="4" xfId="0" applyFont="1" applyFill="1" applyBorder="1" applyAlignment="1">
      <alignment horizontal="left" vertical="center" indent="15"/>
    </xf>
    <xf numFmtId="49" fontId="14" fillId="2" borderId="10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5" xfId="0" applyNumberFormat="1" applyFont="1" applyFill="1" applyBorder="1" applyAlignment="1">
      <alignment horizontal="center" vertical="center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4" xfId="0" applyNumberFormat="1" applyFont="1" applyFill="1" applyBorder="1" applyAlignment="1">
      <alignment horizontal="center" vertical="center"/>
    </xf>
    <xf numFmtId="49" fontId="14" fillId="2" borderId="13" xfId="1" applyNumberFormat="1" applyFont="1" applyFill="1" applyBorder="1" applyAlignment="1">
      <alignment horizontal="center" vertical="center" wrapText="1"/>
    </xf>
    <xf numFmtId="49" fontId="14" fillId="2" borderId="12" xfId="1" applyNumberFormat="1" applyFont="1" applyFill="1" applyBorder="1" applyAlignment="1">
      <alignment horizontal="center" vertical="center" wrapText="1"/>
    </xf>
    <xf numFmtId="0" fontId="15" fillId="2" borderId="0" xfId="8" applyFont="1" applyFill="1" applyBorder="1" applyAlignment="1">
      <alignment horizontal="left" vertical="center" indent="15"/>
    </xf>
    <xf numFmtId="0" fontId="32" fillId="2" borderId="0" xfId="0" applyFont="1" applyFill="1" applyAlignment="1">
      <alignment horizontal="left" indent="15"/>
    </xf>
    <xf numFmtId="49" fontId="14" fillId="2" borderId="4" xfId="1" applyNumberFormat="1" applyFont="1" applyFill="1" applyBorder="1" applyAlignment="1">
      <alignment horizontal="center" vertical="center"/>
    </xf>
    <xf numFmtId="49" fontId="14" fillId="2" borderId="2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49" fontId="14" fillId="2" borderId="5" xfId="1" applyNumberFormat="1" applyFont="1" applyFill="1" applyBorder="1" applyAlignment="1">
      <alignment horizontal="center" vertical="center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7" xfId="1" applyNumberFormat="1" applyFont="1" applyFill="1" applyBorder="1" applyAlignment="1">
      <alignment horizontal="center" vertical="center"/>
    </xf>
    <xf numFmtId="49" fontId="14" fillId="2" borderId="9" xfId="1" applyNumberFormat="1" applyFont="1" applyFill="1" applyBorder="1" applyAlignment="1">
      <alignment horizontal="center" vertical="center"/>
    </xf>
    <xf numFmtId="49" fontId="14" fillId="2" borderId="14" xfId="1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0" fontId="18" fillId="2" borderId="4" xfId="8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4" fillId="2" borderId="0" xfId="1" applyFont="1" applyFill="1" applyAlignment="1"/>
    <xf numFmtId="0" fontId="18" fillId="2" borderId="0" xfId="8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1" fillId="2" borderId="13" xfId="8" applyNumberFormat="1" applyFont="1" applyFill="1" applyBorder="1" applyAlignment="1">
      <alignment horizontal="center" vertical="center" wrapText="1"/>
    </xf>
    <xf numFmtId="49" fontId="11" fillId="2" borderId="12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4" xfId="8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49" fontId="11" fillId="2" borderId="2" xfId="14" applyNumberFormat="1" applyFont="1" applyFill="1" applyBorder="1" applyAlignment="1">
      <alignment horizontal="center" vertical="center"/>
    </xf>
    <xf numFmtId="49" fontId="11" fillId="2" borderId="5" xfId="14" applyNumberFormat="1" applyFont="1" applyFill="1" applyBorder="1" applyAlignment="1">
      <alignment horizontal="center" vertical="center"/>
    </xf>
    <xf numFmtId="49" fontId="11" fillId="2" borderId="7" xfId="14" applyNumberFormat="1" applyFont="1" applyFill="1" applyBorder="1" applyAlignment="1">
      <alignment horizontal="center" vertical="center"/>
    </xf>
    <xf numFmtId="49" fontId="11" fillId="2" borderId="13" xfId="14" applyNumberFormat="1" applyFont="1" applyFill="1" applyBorder="1" applyAlignment="1">
      <alignment horizontal="center" vertical="distributed"/>
    </xf>
    <xf numFmtId="49" fontId="11" fillId="2" borderId="12" xfId="14" applyNumberFormat="1" applyFont="1" applyFill="1" applyBorder="1" applyAlignment="1">
      <alignment horizontal="center" vertical="distributed"/>
    </xf>
    <xf numFmtId="49" fontId="11" fillId="2" borderId="13" xfId="14" applyNumberFormat="1" applyFont="1" applyFill="1" applyBorder="1" applyAlignment="1">
      <alignment horizontal="center" vertical="center" wrapText="1"/>
    </xf>
    <xf numFmtId="49" fontId="11" fillId="2" borderId="12" xfId="14" applyNumberFormat="1" applyFont="1" applyFill="1" applyBorder="1" applyAlignment="1">
      <alignment horizontal="center" vertical="center" wrapText="1"/>
    </xf>
    <xf numFmtId="0" fontId="15" fillId="2" borderId="0" xfId="15" applyFont="1" applyFill="1" applyAlignment="1">
      <alignment horizontal="center"/>
    </xf>
  </cellXfs>
  <cellStyles count="100">
    <cellStyle name="0mitP" xfId="17"/>
    <cellStyle name="0ohneP" xfId="18"/>
    <cellStyle name="10mitP" xfId="19"/>
    <cellStyle name="12mitP" xfId="20"/>
    <cellStyle name="12ohneP" xfId="21"/>
    <cellStyle name="13mitP" xfId="22"/>
    <cellStyle name="1mitP" xfId="23"/>
    <cellStyle name="1ohneP" xfId="24"/>
    <cellStyle name="20% - Akzent1" xfId="25"/>
    <cellStyle name="20% - Akzent2" xfId="26"/>
    <cellStyle name="20% - Akzent3" xfId="27"/>
    <cellStyle name="20% - Akzent4" xfId="28"/>
    <cellStyle name="20% - Akzent5" xfId="29"/>
    <cellStyle name="20% - Akzent6" xfId="30"/>
    <cellStyle name="2mitP" xfId="31"/>
    <cellStyle name="2ohneP" xfId="32"/>
    <cellStyle name="3mitP" xfId="33"/>
    <cellStyle name="3ohneP" xfId="34"/>
    <cellStyle name="40% - Akzent1" xfId="35"/>
    <cellStyle name="40% - Akzent2" xfId="36"/>
    <cellStyle name="40% - Akzent3" xfId="37"/>
    <cellStyle name="40% - Akzent4" xfId="38"/>
    <cellStyle name="40% - Akzent5" xfId="39"/>
    <cellStyle name="40% - Akzent6" xfId="40"/>
    <cellStyle name="4mitP" xfId="41"/>
    <cellStyle name="4ohneP" xfId="42"/>
    <cellStyle name="60% - Akzent1" xfId="43"/>
    <cellStyle name="60% - Akzent2" xfId="44"/>
    <cellStyle name="60% - Akzent3" xfId="45"/>
    <cellStyle name="60% - Akzent4" xfId="46"/>
    <cellStyle name="60% - Akzent5" xfId="47"/>
    <cellStyle name="60% - Akzent6" xfId="48"/>
    <cellStyle name="6mitP" xfId="49"/>
    <cellStyle name="6ohneP" xfId="50"/>
    <cellStyle name="7mitP" xfId="51"/>
    <cellStyle name="9mitP" xfId="52"/>
    <cellStyle name="9ohneP" xfId="53"/>
    <cellStyle name="Akzent1 2" xfId="54"/>
    <cellStyle name="Akzent2 2" xfId="55"/>
    <cellStyle name="Akzent3 2" xfId="56"/>
    <cellStyle name="Akzent4 2" xfId="57"/>
    <cellStyle name="Akzent5 2" xfId="58"/>
    <cellStyle name="Akzent6 2" xfId="59"/>
    <cellStyle name="Ausgabe 2" xfId="60"/>
    <cellStyle name="Berechnung 2" xfId="61"/>
    <cellStyle name="Eingabe 2" xfId="62"/>
    <cellStyle name="Ergebnis 2" xfId="63"/>
    <cellStyle name="Erklärender Text 2" xfId="64"/>
    <cellStyle name="Fuss" xfId="65"/>
    <cellStyle name="Gut 2" xfId="66"/>
    <cellStyle name="Hyperlink" xfId="6" builtinId="8"/>
    <cellStyle name="Hyperlink 2" xfId="67"/>
    <cellStyle name="Hyperlink 3" xfId="68"/>
    <cellStyle name="Hyperlink_deckblatt1" xfId="3"/>
    <cellStyle name="mitP" xfId="69"/>
    <cellStyle name="Neutral 2" xfId="70"/>
    <cellStyle name="Notiz 2" xfId="71"/>
    <cellStyle name="ohneP" xfId="72"/>
    <cellStyle name="Schlecht 2" xfId="73"/>
    <cellStyle name="Standard" xfId="0" builtinId="0"/>
    <cellStyle name="Standard 10" xfId="16"/>
    <cellStyle name="Standard 11" xfId="74"/>
    <cellStyle name="Standard 12" xfId="93"/>
    <cellStyle name="Standard 13" xfId="94"/>
    <cellStyle name="Standard 14" xfId="95"/>
    <cellStyle name="Standard 15" xfId="96"/>
    <cellStyle name="Standard 16" xfId="97"/>
    <cellStyle name="Standard 17" xfId="98"/>
    <cellStyle name="Standard 2" xfId="1"/>
    <cellStyle name="Standard 2 2" xfId="99"/>
    <cellStyle name="Standard 3" xfId="75"/>
    <cellStyle name="Standard 4" xfId="76"/>
    <cellStyle name="Standard 5" xfId="77"/>
    <cellStyle name="Standard 5 2" xfId="78"/>
    <cellStyle name="Standard 6" xfId="79"/>
    <cellStyle name="Standard 7" xfId="80"/>
    <cellStyle name="Standard 7 2" xfId="81"/>
    <cellStyle name="Standard 8" xfId="82"/>
    <cellStyle name="Standard 9" xfId="83"/>
    <cellStyle name="Standard 9 2" xfId="84"/>
    <cellStyle name="Standard_2006_tab-10-1_10-3 2" xfId="14"/>
    <cellStyle name="Standard_2006_tab-2" xfId="8"/>
    <cellStyle name="Standard_Bevoelkerung_2003" xfId="15"/>
    <cellStyle name="Standard_deckblatt1" xfId="2"/>
    <cellStyle name="Standard_erl" xfId="7"/>
    <cellStyle name="Standard_Inhalt" xfId="5"/>
    <cellStyle name="Standard_Tab_1-2" xfId="9"/>
    <cellStyle name="Standard_Tab_1-3" xfId="10"/>
    <cellStyle name="Standard_Tab_1-4" xfId="11"/>
    <cellStyle name="Standard_tab_3-1_3-4" xfId="12"/>
    <cellStyle name="Standard_tab2_1" xfId="13"/>
    <cellStyle name="Standard_Vorbemerkung_Kor" xfId="4"/>
    <cellStyle name="Überschrift 1 2" xfId="85"/>
    <cellStyle name="Überschrift 2 2" xfId="86"/>
    <cellStyle name="Überschrift 3 2" xfId="87"/>
    <cellStyle name="Überschrift 4 2" xfId="88"/>
    <cellStyle name="Überschrift 5" xfId="89"/>
    <cellStyle name="Verknüpfte Zelle 2" xfId="90"/>
    <cellStyle name="Warnender Text 2" xfId="91"/>
    <cellStyle name="Zelle überprüfen 2" xfId="9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17</xdr:row>
      <xdr:rowOff>114300</xdr:rowOff>
    </xdr:from>
    <xdr:to>
      <xdr:col>4</xdr:col>
      <xdr:colOff>647700</xdr:colOff>
      <xdr:row>35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1052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57150</xdr:colOff>
      <xdr:row>17</xdr:row>
      <xdr:rowOff>76200</xdr:rowOff>
    </xdr:from>
    <xdr:to>
      <xdr:col>4</xdr:col>
      <xdr:colOff>695325</xdr:colOff>
      <xdr:row>35</xdr:row>
      <xdr:rowOff>85725</xdr:rowOff>
    </xdr:to>
    <xdr:pic>
      <xdr:nvPicPr>
        <xdr:cNvPr id="4" name="Picture 3" descr="14_steuer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067175"/>
          <a:ext cx="2924175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0</xdr:row>
          <xdr:rowOff>0</xdr:rowOff>
        </xdr:from>
        <xdr:to>
          <xdr:col>1</xdr:col>
          <xdr:colOff>6591300</xdr:colOff>
          <xdr:row>37</xdr:row>
          <xdr:rowOff>142875</xdr:rowOff>
        </xdr:to>
        <xdr:sp macro="" textlink="">
          <xdr:nvSpPr>
            <xdr:cNvPr id="38914" name="Object 2" hidden="1">
              <a:extLst>
                <a:ext uri="{63B3BB69-23CF-44E3-9099-C40C66FF867C}">
                  <a14:compatExt spid="_x0000_s389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28576</xdr:colOff>
      <xdr:row>7</xdr:row>
      <xdr:rowOff>19051</xdr:rowOff>
    </xdr:from>
    <xdr:to>
      <xdr:col>6</xdr:col>
      <xdr:colOff>428625</xdr:colOff>
      <xdr:row>12</xdr:row>
      <xdr:rowOff>95250</xdr:rowOff>
    </xdr:to>
    <xdr:sp macro="" textlink="">
      <xdr:nvSpPr>
        <xdr:cNvPr id="4" name="Textfeld 3"/>
        <xdr:cNvSpPr txBox="1"/>
      </xdr:nvSpPr>
      <xdr:spPr>
        <a:xfrm>
          <a:off x="2009776" y="1209676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4</xdr:row>
          <xdr:rowOff>104775</xdr:rowOff>
        </xdr:from>
        <xdr:to>
          <xdr:col>5</xdr:col>
          <xdr:colOff>666750</xdr:colOff>
          <xdr:row>9</xdr:row>
          <xdr:rowOff>66675</xdr:rowOff>
        </xdr:to>
        <xdr:sp macro="" textlink="">
          <xdr:nvSpPr>
            <xdr:cNvPr id="33796" name="Object 4" hidden="1">
              <a:extLst>
                <a:ext uri="{63B3BB69-23CF-44E3-9099-C40C66FF867C}">
                  <a14:compatExt spid="_x0000_s33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142875</xdr:rowOff>
    </xdr:from>
    <xdr:to>
      <xdr:col>5</xdr:col>
      <xdr:colOff>285750</xdr:colOff>
      <xdr:row>10</xdr:row>
      <xdr:rowOff>114300</xdr:rowOff>
    </xdr:to>
    <xdr:sp macro="" textlink="">
      <xdr:nvSpPr>
        <xdr:cNvPr id="3" name="Textfeld 2"/>
        <xdr:cNvSpPr txBox="1"/>
      </xdr:nvSpPr>
      <xdr:spPr>
        <a:xfrm>
          <a:off x="1895475" y="13335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3</xdr:row>
          <xdr:rowOff>76200</xdr:rowOff>
        </xdr:from>
        <xdr:to>
          <xdr:col>5</xdr:col>
          <xdr:colOff>190500</xdr:colOff>
          <xdr:row>8</xdr:row>
          <xdr:rowOff>38100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../../../Dokumente%20und%20Einstellungen/Feuerstein-Ti/Lokale%20Einstellungen/Temp/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4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3.bin"/><Relationship Id="rId1" Type="http://schemas.openxmlformats.org/officeDocument/2006/relationships/printerSettings" Target="../printerSettings/printerSettings92.bin"/><Relationship Id="rId6" Type="http://schemas.openxmlformats.org/officeDocument/2006/relationships/oleObject" Target="../embeddings/oleObject3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 collapsed="1"/>
    <col min="2" max="6" width="11.42578125" style="2" collapsed="1"/>
    <col min="7" max="7" width="9.85546875" style="2" customWidth="1" collapsed="1"/>
    <col min="8" max="8" width="38" style="2" customWidth="1" collapsed="1"/>
    <col min="9" max="16384" width="11.42578125" style="2" collapsed="1"/>
  </cols>
  <sheetData>
    <row r="1" spans="1:9" ht="45.75" customHeight="1">
      <c r="A1" s="1"/>
      <c r="B1" s="466" t="s">
        <v>0</v>
      </c>
      <c r="C1" s="467"/>
      <c r="D1" s="467"/>
      <c r="E1" s="467"/>
      <c r="F1" s="467"/>
      <c r="G1" s="467"/>
      <c r="H1" s="467"/>
    </row>
    <row r="2" spans="1:9" ht="14.25" customHeight="1"/>
    <row r="3" spans="1:9" ht="11.25" customHeight="1">
      <c r="H3" s="468" t="s">
        <v>267</v>
      </c>
      <c r="I3" s="3"/>
    </row>
    <row r="4" spans="1:9">
      <c r="H4" s="469"/>
    </row>
    <row r="10" spans="1:9" s="4" customFormat="1" ht="34.5">
      <c r="B10" s="5" t="s">
        <v>1</v>
      </c>
      <c r="C10" s="5"/>
    </row>
    <row r="11" spans="1:9">
      <c r="A11" s="2" t="s">
        <v>2</v>
      </c>
    </row>
    <row r="14" spans="1:9" s="4" customFormat="1" ht="27">
      <c r="B14" s="397" t="s">
        <v>265</v>
      </c>
      <c r="C14" s="398"/>
      <c r="D14" s="398"/>
      <c r="E14" s="399"/>
      <c r="F14" s="400"/>
      <c r="G14" s="400"/>
      <c r="H14" s="400"/>
    </row>
    <row r="15" spans="1:9" s="4" customFormat="1" ht="27">
      <c r="B15" s="6"/>
      <c r="C15" s="7"/>
      <c r="D15" s="7"/>
      <c r="E15" s="8"/>
    </row>
    <row r="16" spans="1:9" s="4" customFormat="1" ht="27">
      <c r="B16" s="6"/>
      <c r="C16" s="7"/>
      <c r="D16" s="7"/>
      <c r="E16" s="8"/>
    </row>
    <row r="48" spans="2:8" s="4" customFormat="1" ht="33">
      <c r="B48" s="402" t="s">
        <v>324</v>
      </c>
      <c r="C48" s="403"/>
      <c r="D48" s="403"/>
      <c r="E48" s="9"/>
      <c r="F48" s="9"/>
      <c r="G48" s="9"/>
      <c r="H48" s="9"/>
    </row>
    <row r="49" spans="2:8">
      <c r="B49" s="10"/>
      <c r="C49" s="11"/>
      <c r="D49" s="11"/>
      <c r="E49" s="11"/>
      <c r="F49" s="11"/>
      <c r="G49" s="11"/>
      <c r="H49" s="11"/>
    </row>
    <row r="50" spans="2:8">
      <c r="B50" s="12"/>
      <c r="C50" s="11"/>
      <c r="D50" s="11"/>
      <c r="E50" s="11"/>
      <c r="F50" s="11"/>
      <c r="G50" s="11"/>
      <c r="H50" s="11"/>
    </row>
    <row r="51" spans="2:8">
      <c r="B51" s="12"/>
      <c r="C51" s="11"/>
      <c r="D51" s="11"/>
      <c r="E51" s="11"/>
      <c r="F51" s="11"/>
      <c r="G51" s="11"/>
      <c r="H51" s="11"/>
    </row>
    <row r="52" spans="2:8" s="4" customFormat="1">
      <c r="B52" s="404" t="s">
        <v>3</v>
      </c>
      <c r="C52" s="405"/>
      <c r="D52" s="403"/>
      <c r="E52" s="9"/>
      <c r="F52" s="9"/>
      <c r="G52" s="9"/>
      <c r="H52" s="9"/>
    </row>
    <row r="53" spans="2:8" s="4" customFormat="1">
      <c r="B53" s="404" t="s">
        <v>328</v>
      </c>
      <c r="C53" s="405"/>
      <c r="D53" s="403"/>
      <c r="E53" s="9"/>
      <c r="F53" s="9"/>
      <c r="G53" s="9"/>
      <c r="H53" s="9"/>
    </row>
    <row r="54" spans="2:8" s="4" customFormat="1">
      <c r="B54" s="404" t="s">
        <v>325</v>
      </c>
      <c r="C54" s="405"/>
      <c r="D54" s="403"/>
      <c r="E54" s="9"/>
      <c r="F54" s="9"/>
      <c r="G54" s="9"/>
      <c r="H54" s="9"/>
    </row>
    <row r="55" spans="2:8" ht="15" customHeight="1">
      <c r="B55" s="12"/>
      <c r="C55" s="11"/>
      <c r="D55" s="11"/>
      <c r="E55" s="11"/>
      <c r="F55" s="11"/>
      <c r="G55" s="11"/>
      <c r="H55" s="11"/>
    </row>
    <row r="56" spans="2:8" s="4" customFormat="1">
      <c r="B56" s="13" t="s">
        <v>4</v>
      </c>
      <c r="C56" s="14"/>
      <c r="D56" s="14"/>
      <c r="E56" s="14"/>
      <c r="F56" s="14"/>
      <c r="G56" s="14"/>
      <c r="H56" s="14"/>
    </row>
    <row r="57" spans="2:8" s="4" customFormat="1">
      <c r="B57" s="465" t="s">
        <v>5</v>
      </c>
      <c r="C57" s="14"/>
      <c r="D57" s="14"/>
      <c r="E57" s="14"/>
      <c r="F57" s="14"/>
      <c r="G57" s="14"/>
      <c r="H57" s="14"/>
    </row>
    <row r="58" spans="2:8" s="4" customFormat="1">
      <c r="B58" s="15" t="s">
        <v>326</v>
      </c>
      <c r="C58" s="14"/>
      <c r="D58" s="14"/>
      <c r="E58" s="14"/>
      <c r="F58" s="14"/>
      <c r="G58" s="14"/>
      <c r="H58" s="14"/>
    </row>
    <row r="59" spans="2:8" ht="15" customHeight="1">
      <c r="B59" s="12"/>
      <c r="C59" s="11"/>
      <c r="D59" s="11"/>
      <c r="E59" s="11"/>
      <c r="F59" s="11"/>
      <c r="G59" s="11"/>
      <c r="H59" s="11"/>
    </row>
    <row r="60" spans="2:8" ht="18">
      <c r="B60" s="16" t="s">
        <v>327</v>
      </c>
      <c r="C60" s="11"/>
      <c r="D60" s="11"/>
      <c r="E60" s="11"/>
      <c r="F60" s="11"/>
      <c r="G60" s="11"/>
      <c r="H60" s="11"/>
    </row>
    <row r="61" spans="2:8">
      <c r="B61" s="17" t="s">
        <v>6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505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505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workbookViewId="0">
      <selection activeCell="B40" sqref="B40"/>
    </sheetView>
  </sheetViews>
  <sheetFormatPr baseColWidth="10" defaultColWidth="12.5703125" defaultRowHeight="15"/>
  <cols>
    <col min="1" max="1" width="3.42578125" style="18" customWidth="1" collapsed="1"/>
    <col min="2" max="2" width="113.42578125" style="18" customWidth="1" collapsed="1"/>
    <col min="3" max="3" width="94.7109375" style="18" customWidth="1" collapsed="1"/>
    <col min="4" max="4" width="12.5703125" style="18" customWidth="1" collapsed="1"/>
    <col min="5" max="5" width="13" style="18" customWidth="1" collapsed="1"/>
    <col min="6" max="16384" width="12.5703125" style="18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14" r:id="rId6">
          <objectPr defaultSize="0" r:id="rId7">
            <anchor moveWithCells="1">
              <from>
                <xdr:col>1</xdr:col>
                <xdr:colOff>9525</xdr:colOff>
                <xdr:row>0</xdr:row>
                <xdr:rowOff>0</xdr:rowOff>
              </from>
              <to>
                <xdr:col>1</xdr:col>
                <xdr:colOff>6591300</xdr:colOff>
                <xdr:row>37</xdr:row>
                <xdr:rowOff>142875</xdr:rowOff>
              </to>
            </anchor>
          </objectPr>
        </oleObject>
      </mc:Choice>
      <mc:Fallback>
        <oleObject progId="Document" shapeId="38914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4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28" collapsed="1"/>
    <col min="2" max="2" width="11.140625" style="60" collapsed="1"/>
    <col min="3" max="3" width="6.85546875" style="19" customWidth="1" collapsed="1"/>
    <col min="4" max="8" width="11.140625" style="19" collapsed="1"/>
    <col min="9" max="9" width="27.42578125" style="19" customWidth="1" collapsed="1"/>
    <col min="10" max="10" width="22.28515625" style="19" customWidth="1" collapsed="1"/>
    <col min="11" max="11" width="5.7109375" style="19" customWidth="1" collapsed="1"/>
    <col min="12" max="12" width="15.5703125" style="29" customWidth="1" collapsed="1"/>
    <col min="13" max="16384" width="11.140625" style="19" collapsed="1"/>
  </cols>
  <sheetData>
    <row r="1" spans="2:10">
      <c r="B1" s="470" t="s">
        <v>7</v>
      </c>
      <c r="C1" s="471"/>
      <c r="D1" s="471"/>
      <c r="E1" s="471"/>
      <c r="F1" s="471"/>
      <c r="G1" s="471"/>
    </row>
    <row r="2" spans="2:10" ht="15.75">
      <c r="B2" s="20"/>
    </row>
    <row r="3" spans="2:10" ht="15.75">
      <c r="B3" s="20"/>
    </row>
    <row r="4" spans="2:10" ht="15.75">
      <c r="B4" s="20"/>
    </row>
    <row r="5" spans="2:10">
      <c r="B5" s="21" t="s">
        <v>8</v>
      </c>
      <c r="J5" s="29"/>
    </row>
    <row r="6" spans="2:10">
      <c r="B6" s="22"/>
    </row>
    <row r="7" spans="2:10">
      <c r="B7" s="23" t="s">
        <v>9</v>
      </c>
      <c r="C7" s="24"/>
    </row>
    <row r="8" spans="2:10">
      <c r="B8" s="25"/>
    </row>
    <row r="9" spans="2:10">
      <c r="B9" s="23" t="s">
        <v>10</v>
      </c>
      <c r="C9" s="24"/>
    </row>
    <row r="10" spans="2:10">
      <c r="B10" s="23"/>
      <c r="C10" s="24"/>
    </row>
    <row r="11" spans="2:10">
      <c r="B11" s="23" t="s">
        <v>276</v>
      </c>
      <c r="C11" s="24"/>
    </row>
    <row r="12" spans="2:10">
      <c r="B12" s="26"/>
      <c r="C12" s="35"/>
      <c r="D12" s="34"/>
      <c r="E12" s="34"/>
      <c r="F12" s="34"/>
      <c r="G12" s="36"/>
      <c r="H12" s="36"/>
      <c r="I12" s="26"/>
    </row>
    <row r="13" spans="2:10">
      <c r="B13" s="26">
        <v>1</v>
      </c>
      <c r="C13" s="35" t="s">
        <v>277</v>
      </c>
      <c r="D13" s="34"/>
      <c r="E13" s="34"/>
      <c r="F13" s="34"/>
      <c r="G13" s="36"/>
      <c r="H13" s="36"/>
      <c r="I13" s="26"/>
      <c r="J13" s="429"/>
    </row>
    <row r="14" spans="2:10">
      <c r="B14" s="26">
        <v>2</v>
      </c>
      <c r="C14" s="35" t="s">
        <v>278</v>
      </c>
      <c r="D14" s="34"/>
      <c r="E14" s="34"/>
      <c r="F14" s="34"/>
      <c r="G14" s="36"/>
      <c r="H14" s="36"/>
      <c r="I14" s="26"/>
      <c r="J14" s="429"/>
    </row>
    <row r="15" spans="2:10">
      <c r="B15" s="26">
        <v>3</v>
      </c>
      <c r="C15" s="35" t="s">
        <v>279</v>
      </c>
      <c r="D15" s="34"/>
      <c r="E15" s="34"/>
      <c r="F15" s="34"/>
      <c r="G15" s="36"/>
      <c r="H15" s="36"/>
      <c r="I15" s="26"/>
      <c r="J15" s="429"/>
    </row>
    <row r="16" spans="2:10">
      <c r="B16" s="26">
        <v>4</v>
      </c>
      <c r="C16" s="35" t="s">
        <v>280</v>
      </c>
      <c r="D16" s="34"/>
      <c r="E16" s="34"/>
      <c r="F16" s="34"/>
      <c r="G16" s="36"/>
      <c r="H16" s="36"/>
      <c r="I16" s="26"/>
      <c r="J16" s="429"/>
    </row>
    <row r="17" spans="1:11">
      <c r="B17" s="26">
        <v>5</v>
      </c>
      <c r="C17" s="35" t="s">
        <v>13</v>
      </c>
      <c r="D17" s="34"/>
      <c r="E17" s="34"/>
      <c r="F17" s="34"/>
      <c r="G17" s="36"/>
      <c r="H17" s="36"/>
      <c r="I17" s="26"/>
      <c r="J17" s="429"/>
    </row>
    <row r="18" spans="1:11">
      <c r="B18" s="26"/>
      <c r="C18" s="35"/>
      <c r="D18" s="34"/>
      <c r="E18" s="34"/>
      <c r="F18" s="34"/>
      <c r="G18" s="36"/>
      <c r="H18" s="36"/>
      <c r="I18" s="26"/>
    </row>
    <row r="19" spans="1:11">
      <c r="B19" s="32"/>
    </row>
    <row r="20" spans="1:11">
      <c r="B20" s="21" t="s">
        <v>14</v>
      </c>
    </row>
    <row r="21" spans="1:11" ht="15" customHeight="1">
      <c r="B21" s="22"/>
    </row>
    <row r="22" spans="1:11" ht="25.5" customHeight="1">
      <c r="A22" s="33"/>
      <c r="B22" s="26">
        <v>1</v>
      </c>
      <c r="C22" s="35" t="s">
        <v>283</v>
      </c>
      <c r="D22" s="34"/>
      <c r="E22" s="34"/>
      <c r="F22" s="34"/>
      <c r="G22" s="36"/>
      <c r="H22" s="36"/>
      <c r="I22" s="36"/>
      <c r="J22" s="36"/>
      <c r="K22" s="36"/>
    </row>
    <row r="23" spans="1:11" ht="25.5" customHeight="1">
      <c r="A23" s="33"/>
      <c r="B23" s="26" t="s">
        <v>15</v>
      </c>
      <c r="C23" s="35" t="s">
        <v>284</v>
      </c>
      <c r="D23" s="34"/>
      <c r="E23" s="34"/>
      <c r="F23" s="34"/>
      <c r="G23" s="36"/>
      <c r="H23" s="36"/>
      <c r="I23" s="36"/>
      <c r="J23" s="36"/>
      <c r="K23" s="36"/>
    </row>
    <row r="24" spans="1:11" ht="25.5" customHeight="1">
      <c r="A24" s="33"/>
      <c r="B24" s="26" t="s">
        <v>16</v>
      </c>
      <c r="C24" s="35" t="s">
        <v>17</v>
      </c>
      <c r="D24" s="34"/>
      <c r="E24" s="34"/>
      <c r="F24" s="34"/>
      <c r="G24" s="34"/>
      <c r="H24" s="36"/>
      <c r="I24" s="36"/>
      <c r="J24" s="36"/>
      <c r="K24" s="36"/>
    </row>
    <row r="25" spans="1:11">
      <c r="A25" s="33"/>
      <c r="B25" s="26" t="s">
        <v>18</v>
      </c>
      <c r="C25" s="27" t="s">
        <v>19</v>
      </c>
      <c r="F25" s="401"/>
      <c r="G25" s="401"/>
      <c r="H25" s="26"/>
      <c r="I25" s="36"/>
      <c r="J25" s="36"/>
      <c r="K25" s="36"/>
    </row>
    <row r="26" spans="1:11">
      <c r="A26" s="33"/>
      <c r="B26" s="26" t="s">
        <v>20</v>
      </c>
      <c r="C26" s="27" t="s">
        <v>21</v>
      </c>
      <c r="F26" s="401"/>
      <c r="G26" s="401"/>
      <c r="H26" s="26"/>
      <c r="I26" s="36"/>
      <c r="J26" s="36"/>
      <c r="K26" s="36"/>
    </row>
    <row r="27" spans="1:11" ht="25.5" customHeight="1">
      <c r="A27" s="33"/>
      <c r="B27" s="26" t="s">
        <v>22</v>
      </c>
      <c r="C27" s="35" t="s">
        <v>285</v>
      </c>
      <c r="D27" s="34"/>
      <c r="E27" s="34"/>
      <c r="F27" s="34"/>
      <c r="G27" s="34"/>
      <c r="H27" s="36"/>
      <c r="I27" s="36"/>
      <c r="J27" s="36"/>
      <c r="K27" s="36"/>
    </row>
    <row r="28" spans="1:11" ht="25.5" customHeight="1">
      <c r="A28" s="33"/>
      <c r="B28" s="26" t="s">
        <v>23</v>
      </c>
      <c r="C28" s="35" t="s">
        <v>274</v>
      </c>
      <c r="D28" s="34"/>
      <c r="E28" s="34"/>
      <c r="F28" s="36"/>
      <c r="G28" s="36"/>
      <c r="H28" s="36"/>
      <c r="I28" s="36"/>
      <c r="J28" s="36"/>
      <c r="K28" s="36"/>
    </row>
    <row r="29" spans="1:11">
      <c r="A29" s="33"/>
      <c r="B29" s="26" t="s">
        <v>24</v>
      </c>
      <c r="C29" s="27" t="s">
        <v>275</v>
      </c>
      <c r="F29" s="401"/>
      <c r="G29" s="401"/>
      <c r="H29" s="26"/>
      <c r="I29" s="36"/>
      <c r="J29" s="36"/>
      <c r="K29" s="36"/>
    </row>
    <row r="30" spans="1:11" ht="25.5" customHeight="1">
      <c r="A30" s="33"/>
      <c r="B30" s="26" t="s">
        <v>25</v>
      </c>
      <c r="C30" s="35" t="s">
        <v>286</v>
      </c>
      <c r="D30" s="34"/>
      <c r="E30" s="34"/>
      <c r="F30" s="34"/>
      <c r="G30" s="34"/>
      <c r="H30" s="34"/>
      <c r="I30" s="34"/>
      <c r="J30" s="34"/>
      <c r="K30" s="34"/>
    </row>
    <row r="31" spans="1:11" ht="25.5" customHeight="1">
      <c r="A31" s="33"/>
      <c r="B31" s="26" t="s">
        <v>26</v>
      </c>
      <c r="C31" s="35" t="s">
        <v>274</v>
      </c>
      <c r="D31" s="34"/>
      <c r="E31" s="34"/>
      <c r="F31" s="36"/>
      <c r="G31" s="36"/>
      <c r="H31" s="36"/>
      <c r="I31" s="36"/>
      <c r="J31" s="36"/>
      <c r="K31" s="36"/>
    </row>
    <row r="32" spans="1:11">
      <c r="A32" s="33"/>
      <c r="B32" s="26" t="s">
        <v>27</v>
      </c>
      <c r="C32" s="27" t="s">
        <v>275</v>
      </c>
      <c r="F32" s="401"/>
      <c r="G32" s="401"/>
      <c r="H32" s="26"/>
      <c r="I32" s="36"/>
      <c r="J32" s="36"/>
      <c r="K32" s="36"/>
    </row>
    <row r="33" spans="1:18" ht="25.5" customHeight="1">
      <c r="A33" s="33"/>
      <c r="B33" s="26" t="s">
        <v>28</v>
      </c>
      <c r="C33" s="35" t="s">
        <v>287</v>
      </c>
      <c r="D33" s="24"/>
      <c r="E33" s="34"/>
      <c r="F33" s="34"/>
      <c r="G33" s="36"/>
      <c r="H33" s="36"/>
      <c r="I33" s="36"/>
      <c r="J33" s="36"/>
      <c r="K33" s="36"/>
    </row>
    <row r="34" spans="1:18" ht="25.5" customHeight="1">
      <c r="A34" s="37"/>
      <c r="B34" s="26" t="s">
        <v>29</v>
      </c>
      <c r="C34" s="27" t="s">
        <v>274</v>
      </c>
      <c r="D34" s="24"/>
      <c r="E34" s="24"/>
      <c r="F34" s="38"/>
    </row>
    <row r="35" spans="1:18">
      <c r="A35" s="33"/>
      <c r="B35" s="26" t="s">
        <v>30</v>
      </c>
      <c r="C35" s="27" t="s">
        <v>275</v>
      </c>
      <c r="F35" s="401"/>
      <c r="G35" s="401"/>
      <c r="H35" s="26"/>
      <c r="I35" s="36"/>
      <c r="J35" s="36"/>
      <c r="K35" s="36"/>
    </row>
    <row r="36" spans="1:18" ht="25.5" customHeight="1">
      <c r="B36" s="26" t="s">
        <v>31</v>
      </c>
      <c r="C36" s="27" t="s">
        <v>288</v>
      </c>
      <c r="D36" s="24"/>
      <c r="E36" s="24"/>
      <c r="F36" s="24"/>
      <c r="G36" s="24"/>
      <c r="H36" s="24"/>
      <c r="I36" s="24"/>
    </row>
    <row r="37" spans="1:18" ht="25.5" customHeight="1">
      <c r="B37" s="26" t="s">
        <v>32</v>
      </c>
      <c r="C37" s="27" t="s">
        <v>274</v>
      </c>
      <c r="D37" s="24"/>
      <c r="E37" s="24"/>
      <c r="F37" s="38"/>
      <c r="G37" s="38"/>
      <c r="H37" s="38"/>
    </row>
    <row r="38" spans="1:18">
      <c r="A38" s="33"/>
      <c r="B38" s="26" t="s">
        <v>33</v>
      </c>
      <c r="C38" s="27" t="s">
        <v>275</v>
      </c>
      <c r="F38" s="401"/>
      <c r="G38" s="401"/>
      <c r="H38" s="26"/>
      <c r="I38" s="36"/>
      <c r="J38" s="36"/>
      <c r="K38" s="36"/>
    </row>
    <row r="39" spans="1:18" ht="25.5" customHeight="1">
      <c r="B39" s="26" t="s">
        <v>34</v>
      </c>
      <c r="C39" s="35" t="s">
        <v>317</v>
      </c>
      <c r="D39" s="34"/>
      <c r="E39" s="34"/>
      <c r="F39" s="26"/>
      <c r="G39" s="35"/>
      <c r="H39" s="34"/>
      <c r="I39" s="401"/>
      <c r="J39" s="429"/>
      <c r="K39" s="26"/>
      <c r="M39" s="24"/>
      <c r="N39" s="24"/>
      <c r="O39" s="24"/>
      <c r="P39" s="24"/>
      <c r="Q39" s="24"/>
    </row>
    <row r="40" spans="1:18" ht="25.5" customHeight="1">
      <c r="B40" s="26" t="s">
        <v>35</v>
      </c>
      <c r="C40" s="35" t="s">
        <v>234</v>
      </c>
      <c r="D40" s="34"/>
      <c r="E40" s="34"/>
      <c r="F40" s="26"/>
      <c r="G40" s="35"/>
      <c r="H40" s="34"/>
      <c r="I40" s="401"/>
      <c r="J40" s="429"/>
      <c r="K40" s="26"/>
      <c r="M40" s="24"/>
      <c r="N40" s="24"/>
      <c r="O40" s="24"/>
      <c r="P40" s="24"/>
      <c r="Q40" s="24"/>
    </row>
    <row r="41" spans="1:18" ht="25.5" customHeight="1">
      <c r="B41" s="26" t="s">
        <v>36</v>
      </c>
      <c r="C41" s="35" t="s">
        <v>315</v>
      </c>
      <c r="D41" s="34"/>
      <c r="E41" s="34"/>
      <c r="F41" s="26"/>
      <c r="G41" s="35"/>
      <c r="H41" s="34"/>
      <c r="I41" s="401"/>
      <c r="J41" s="429"/>
      <c r="K41" s="39"/>
      <c r="M41" s="24"/>
      <c r="N41" s="24"/>
      <c r="O41" s="24"/>
      <c r="P41" s="24"/>
      <c r="Q41" s="24"/>
      <c r="R41" s="24"/>
    </row>
    <row r="42" spans="1:18" ht="25.5" customHeight="1">
      <c r="A42" s="19"/>
      <c r="B42" s="26" t="s">
        <v>37</v>
      </c>
      <c r="C42" s="35" t="s">
        <v>235</v>
      </c>
      <c r="D42" s="34"/>
      <c r="E42" s="34"/>
      <c r="F42" s="26"/>
      <c r="G42" s="35"/>
      <c r="H42" s="34"/>
      <c r="I42" s="401"/>
      <c r="J42" s="429"/>
      <c r="K42" s="26"/>
      <c r="M42" s="24"/>
      <c r="N42" s="24"/>
      <c r="O42" s="24"/>
      <c r="P42" s="24"/>
      <c r="Q42" s="24"/>
    </row>
    <row r="43" spans="1:18">
      <c r="A43" s="33"/>
      <c r="B43" s="26" t="s">
        <v>38</v>
      </c>
      <c r="C43" s="35" t="s">
        <v>236</v>
      </c>
      <c r="D43" s="34"/>
      <c r="E43" s="34"/>
      <c r="F43" s="26"/>
      <c r="G43" s="35"/>
      <c r="H43" s="34"/>
      <c r="I43" s="401"/>
      <c r="J43" s="429"/>
      <c r="K43" s="36"/>
    </row>
    <row r="44" spans="1:18" ht="25.5" customHeight="1">
      <c r="B44" s="26" t="s">
        <v>39</v>
      </c>
      <c r="C44" s="35" t="s">
        <v>316</v>
      </c>
      <c r="D44" s="34"/>
      <c r="E44" s="34"/>
      <c r="F44" s="26"/>
      <c r="G44" s="35"/>
      <c r="H44" s="34"/>
      <c r="I44" s="401"/>
      <c r="J44" s="429"/>
      <c r="K44" s="26"/>
      <c r="M44" s="24"/>
      <c r="N44" s="24"/>
      <c r="O44" s="24"/>
      <c r="P44" s="24"/>
      <c r="Q44" s="24"/>
      <c r="R44" s="24"/>
    </row>
    <row r="45" spans="1:18" ht="25.5" customHeight="1">
      <c r="B45" s="26" t="s">
        <v>40</v>
      </c>
      <c r="C45" s="35" t="s">
        <v>237</v>
      </c>
      <c r="D45" s="34"/>
      <c r="E45" s="34"/>
      <c r="F45" s="26"/>
      <c r="G45" s="35"/>
      <c r="H45" s="34"/>
      <c r="I45" s="401"/>
      <c r="J45" s="429"/>
      <c r="K45" s="26"/>
      <c r="M45" s="24"/>
      <c r="N45" s="24"/>
      <c r="O45" s="24"/>
      <c r="P45" s="24"/>
      <c r="Q45" s="24"/>
    </row>
    <row r="46" spans="1:18">
      <c r="A46" s="33"/>
      <c r="B46" s="26" t="s">
        <v>41</v>
      </c>
      <c r="C46" s="35" t="s">
        <v>236</v>
      </c>
      <c r="D46" s="34"/>
      <c r="E46" s="34"/>
      <c r="F46" s="26"/>
      <c r="G46" s="35"/>
      <c r="H46" s="34"/>
      <c r="I46" s="401"/>
      <c r="J46"/>
      <c r="K46" s="36"/>
    </row>
    <row r="47" spans="1:18" ht="25.5" customHeight="1">
      <c r="B47" s="26" t="s">
        <v>42</v>
      </c>
      <c r="C47" s="35" t="s">
        <v>318</v>
      </c>
      <c r="D47" s="34"/>
      <c r="E47" s="34"/>
      <c r="F47" s="26"/>
      <c r="G47" s="35"/>
      <c r="H47" s="34"/>
      <c r="I47" s="401"/>
      <c r="J47" s="429"/>
    </row>
    <row r="48" spans="1:18" ht="25.5" customHeight="1">
      <c r="A48" s="19"/>
      <c r="B48" s="26" t="s">
        <v>43</v>
      </c>
      <c r="C48" s="35" t="s">
        <v>289</v>
      </c>
      <c r="D48" s="34"/>
      <c r="E48" s="34"/>
      <c r="F48" s="26"/>
      <c r="G48" s="35"/>
      <c r="H48" s="34"/>
      <c r="I48" s="401"/>
      <c r="J48" s="429"/>
      <c r="K48" s="26"/>
      <c r="M48" s="24"/>
      <c r="N48" s="24"/>
      <c r="O48" s="24"/>
      <c r="P48" s="24"/>
      <c r="Q48" s="24"/>
      <c r="R48" s="24"/>
    </row>
    <row r="49" spans="1:18" ht="25.5" customHeight="1">
      <c r="A49" s="19"/>
      <c r="B49" s="26" t="s">
        <v>44</v>
      </c>
      <c r="C49" s="35" t="s">
        <v>237</v>
      </c>
      <c r="D49" s="34"/>
      <c r="E49" s="34"/>
      <c r="F49" s="26"/>
      <c r="G49" s="35"/>
      <c r="H49" s="34"/>
      <c r="I49" s="401"/>
      <c r="J49" s="429"/>
      <c r="K49" s="26"/>
      <c r="M49" s="24"/>
      <c r="N49" s="24"/>
      <c r="O49" s="24"/>
      <c r="P49" s="24"/>
      <c r="Q49" s="24"/>
    </row>
    <row r="50" spans="1:18">
      <c r="A50" s="33"/>
      <c r="B50" s="26" t="s">
        <v>45</v>
      </c>
      <c r="C50" s="35" t="s">
        <v>238</v>
      </c>
      <c r="D50" s="34"/>
      <c r="E50" s="34"/>
      <c r="F50" s="26"/>
      <c r="G50" s="35"/>
      <c r="H50" s="34"/>
      <c r="I50" s="401"/>
      <c r="J50" s="429"/>
      <c r="K50" s="36"/>
    </row>
    <row r="51" spans="1:18" ht="25.5" customHeight="1">
      <c r="A51" s="19"/>
      <c r="B51" s="26" t="s">
        <v>46</v>
      </c>
      <c r="C51" s="35" t="s">
        <v>239</v>
      </c>
      <c r="D51" s="34"/>
      <c r="E51" s="34"/>
      <c r="F51" s="26"/>
      <c r="G51" s="35"/>
      <c r="H51" s="34"/>
      <c r="I51" s="401"/>
      <c r="J51" s="429"/>
    </row>
    <row r="52" spans="1:18" ht="25.5" customHeight="1">
      <c r="A52" s="19"/>
      <c r="B52" s="26" t="s">
        <v>47</v>
      </c>
      <c r="C52" s="35" t="s">
        <v>319</v>
      </c>
      <c r="D52" s="34"/>
      <c r="E52" s="34"/>
      <c r="F52" s="26"/>
      <c r="G52" s="35"/>
      <c r="H52" s="34"/>
      <c r="I52" s="401"/>
      <c r="J52" s="429"/>
      <c r="K52" s="26"/>
      <c r="M52" s="24"/>
      <c r="N52" s="24"/>
      <c r="O52" s="24"/>
      <c r="P52" s="24"/>
    </row>
    <row r="53" spans="1:18" ht="25.5" customHeight="1">
      <c r="A53" s="19"/>
      <c r="B53" s="26" t="s">
        <v>48</v>
      </c>
      <c r="C53" s="35" t="s">
        <v>240</v>
      </c>
      <c r="D53" s="34"/>
      <c r="E53" s="34"/>
      <c r="F53" s="26"/>
      <c r="G53" s="35"/>
      <c r="H53" s="34"/>
      <c r="I53" s="401"/>
      <c r="J53" s="429"/>
      <c r="K53" s="39"/>
      <c r="M53" s="24"/>
      <c r="N53" s="24"/>
      <c r="O53" s="24"/>
      <c r="P53" s="24"/>
      <c r="Q53" s="24"/>
      <c r="R53" s="24"/>
    </row>
    <row r="54" spans="1:18" ht="25.5" customHeight="1">
      <c r="A54" s="19"/>
      <c r="B54" s="26" t="s">
        <v>49</v>
      </c>
      <c r="C54" s="35" t="s">
        <v>241</v>
      </c>
      <c r="D54" s="34"/>
      <c r="E54" s="34"/>
      <c r="F54" s="26"/>
      <c r="G54" s="35"/>
      <c r="H54" s="34"/>
      <c r="I54" s="401"/>
      <c r="J54" s="429"/>
      <c r="K54" s="432"/>
      <c r="L54" s="433"/>
      <c r="M54" s="24"/>
      <c r="N54" s="24"/>
      <c r="O54" s="24"/>
      <c r="P54" s="24"/>
      <c r="Q54" s="24"/>
    </row>
    <row r="55" spans="1:18" ht="25.5" customHeight="1">
      <c r="A55" s="19"/>
      <c r="B55" s="26" t="s">
        <v>11</v>
      </c>
      <c r="C55" s="35" t="s">
        <v>242</v>
      </c>
      <c r="D55" s="34"/>
      <c r="E55" s="34"/>
      <c r="F55" s="26"/>
      <c r="G55" s="35"/>
      <c r="H55" s="34"/>
      <c r="I55" s="401"/>
      <c r="J55" s="429"/>
      <c r="K55" s="26"/>
      <c r="M55" s="24"/>
      <c r="N55" s="24"/>
      <c r="O55" s="24"/>
      <c r="P55" s="24"/>
      <c r="Q55" s="24"/>
    </row>
    <row r="56" spans="1:18" ht="25.5" customHeight="1">
      <c r="A56" s="19"/>
      <c r="B56" s="26" t="s">
        <v>12</v>
      </c>
      <c r="C56" s="35" t="s">
        <v>243</v>
      </c>
      <c r="D56" s="34"/>
      <c r="E56" s="34"/>
      <c r="F56" s="26"/>
      <c r="G56" s="35"/>
      <c r="H56" s="34"/>
      <c r="I56" s="401"/>
      <c r="J56" s="429"/>
      <c r="K56" s="26"/>
      <c r="M56" s="24"/>
      <c r="N56" s="24"/>
      <c r="O56" s="24"/>
      <c r="P56" s="24"/>
      <c r="Q56" s="24"/>
    </row>
    <row r="57" spans="1:18" ht="24.95" customHeight="1">
      <c r="A57" s="19"/>
      <c r="B57" s="26" t="s">
        <v>50</v>
      </c>
      <c r="C57" s="35" t="s">
        <v>320</v>
      </c>
      <c r="D57" s="34"/>
      <c r="E57" s="34"/>
      <c r="F57" s="26"/>
      <c r="G57" s="35"/>
      <c r="H57" s="34"/>
      <c r="I57" s="401"/>
      <c r="J57" s="429"/>
      <c r="K57" s="26"/>
      <c r="L57" s="40"/>
      <c r="M57" s="24"/>
      <c r="N57" s="24"/>
      <c r="O57" s="24"/>
      <c r="P57" s="24"/>
      <c r="Q57" s="24"/>
    </row>
    <row r="58" spans="1:18" ht="25.5" customHeight="1">
      <c r="A58" s="19"/>
      <c r="B58" s="26" t="s">
        <v>51</v>
      </c>
      <c r="C58" s="35" t="s">
        <v>244</v>
      </c>
      <c r="D58" s="34"/>
      <c r="E58" s="34"/>
      <c r="F58" s="26"/>
      <c r="G58" s="35"/>
      <c r="H58" s="34"/>
      <c r="I58" s="401"/>
      <c r="J58" s="429"/>
    </row>
    <row r="59" spans="1:18">
      <c r="A59" s="19"/>
      <c r="B59" s="26"/>
      <c r="C59" s="27"/>
      <c r="D59" s="24"/>
      <c r="E59" s="24"/>
      <c r="F59" s="24"/>
      <c r="G59" s="24"/>
      <c r="H59" s="24"/>
    </row>
    <row r="60" spans="1:18">
      <c r="A60" s="19"/>
      <c r="B60" s="41" t="s">
        <v>52</v>
      </c>
      <c r="C60" s="24"/>
      <c r="D60" s="31"/>
      <c r="E60" s="31"/>
      <c r="F60" s="31"/>
      <c r="G60" s="24"/>
      <c r="H60" s="31"/>
    </row>
    <row r="61" spans="1:18" ht="25.5" customHeight="1">
      <c r="A61" s="19"/>
      <c r="B61" s="30"/>
      <c r="C61" s="31"/>
      <c r="D61" s="24"/>
      <c r="E61" s="24"/>
      <c r="F61" s="24"/>
      <c r="G61" s="42"/>
      <c r="H61" s="24"/>
    </row>
    <row r="62" spans="1:18" ht="15" customHeight="1">
      <c r="A62" s="19"/>
      <c r="B62" s="43"/>
      <c r="C62" s="27" t="s">
        <v>266</v>
      </c>
      <c r="D62" s="42"/>
      <c r="E62" s="42"/>
      <c r="F62" s="42"/>
      <c r="G62" s="24"/>
      <c r="I62" s="17"/>
      <c r="J62" s="17"/>
      <c r="K62" s="17"/>
    </row>
    <row r="63" spans="1:18" ht="15" customHeight="1">
      <c r="A63" s="19"/>
      <c r="B63" s="43"/>
      <c r="C63" s="27" t="s">
        <v>281</v>
      </c>
      <c r="D63" s="42"/>
      <c r="E63" s="42"/>
      <c r="F63" s="42"/>
      <c r="G63" s="24"/>
      <c r="I63" s="17"/>
      <c r="J63" s="17"/>
      <c r="K63" s="17"/>
    </row>
    <row r="64" spans="1:18" ht="15" customHeight="1">
      <c r="A64" s="19"/>
      <c r="B64" s="43"/>
      <c r="C64" s="27"/>
      <c r="D64" s="42"/>
      <c r="E64" s="42"/>
      <c r="F64" s="42"/>
      <c r="G64" s="24"/>
      <c r="I64" s="17"/>
      <c r="J64" s="17"/>
      <c r="K64" s="17"/>
    </row>
    <row r="65" spans="1:12" ht="15" customHeight="1">
      <c r="A65" s="19"/>
      <c r="B65" s="44" t="s">
        <v>53</v>
      </c>
      <c r="C65" s="45"/>
      <c r="D65" s="44"/>
      <c r="E65" s="44"/>
      <c r="F65" s="44"/>
    </row>
    <row r="66" spans="1:12" ht="15" customHeight="1">
      <c r="A66" s="19"/>
      <c r="B66" s="44"/>
      <c r="C66" s="44"/>
      <c r="D66" s="46"/>
      <c r="E66" s="46"/>
      <c r="F66" s="46"/>
      <c r="G66" s="45"/>
      <c r="H66" s="17"/>
      <c r="I66" s="47"/>
      <c r="J66" s="47"/>
      <c r="K66" s="48"/>
    </row>
    <row r="67" spans="1:12" ht="15" customHeight="1">
      <c r="A67" s="19"/>
      <c r="B67" s="25"/>
      <c r="C67" s="46"/>
      <c r="I67" s="47"/>
      <c r="J67" s="47"/>
      <c r="K67" s="47"/>
    </row>
    <row r="68" spans="1:12" ht="15" customHeight="1">
      <c r="A68" s="19"/>
      <c r="B68" s="49">
        <v>0</v>
      </c>
      <c r="C68" s="50" t="s">
        <v>54</v>
      </c>
      <c r="D68" s="56" t="s">
        <v>55</v>
      </c>
      <c r="E68" s="56"/>
      <c r="F68" s="56"/>
      <c r="G68" s="56"/>
      <c r="H68" s="47"/>
      <c r="I68" s="47"/>
      <c r="J68" s="47"/>
      <c r="K68" s="47"/>
    </row>
    <row r="69" spans="1:12" ht="15" customHeight="1">
      <c r="A69" s="19"/>
      <c r="B69" s="51" t="s">
        <v>56</v>
      </c>
      <c r="C69" s="50" t="s">
        <v>54</v>
      </c>
      <c r="D69" s="472" t="s">
        <v>57</v>
      </c>
      <c r="E69" s="472"/>
      <c r="F69" s="472"/>
      <c r="G69" s="472"/>
      <c r="H69" s="47"/>
      <c r="I69" s="47"/>
      <c r="J69" s="47"/>
      <c r="K69" s="47"/>
    </row>
    <row r="70" spans="1:12" ht="15" customHeight="1">
      <c r="A70" s="19"/>
      <c r="B70" s="49" t="s">
        <v>58</v>
      </c>
      <c r="C70" s="50" t="s">
        <v>54</v>
      </c>
      <c r="D70" s="56" t="s">
        <v>59</v>
      </c>
      <c r="E70" s="56"/>
      <c r="F70" s="56"/>
      <c r="G70" s="56"/>
      <c r="H70" s="47"/>
      <c r="I70" s="47"/>
      <c r="J70" s="47"/>
      <c r="K70" s="52"/>
    </row>
    <row r="71" spans="1:12" ht="15" customHeight="1">
      <c r="A71" s="19"/>
      <c r="B71" s="49" t="s">
        <v>60</v>
      </c>
      <c r="C71" s="50" t="s">
        <v>54</v>
      </c>
      <c r="D71" s="451" t="s">
        <v>61</v>
      </c>
      <c r="E71" s="451"/>
      <c r="F71" s="451"/>
      <c r="G71" s="451"/>
      <c r="H71" s="47"/>
      <c r="I71" s="47"/>
      <c r="J71" s="47"/>
      <c r="K71" s="52"/>
    </row>
    <row r="72" spans="1:12" ht="15" customHeight="1">
      <c r="A72" s="19"/>
      <c r="B72" s="53"/>
      <c r="C72" s="54"/>
      <c r="D72" s="58"/>
      <c r="E72" s="48"/>
      <c r="F72" s="48"/>
      <c r="G72" s="48"/>
      <c r="L72" s="19"/>
    </row>
    <row r="73" spans="1:12" ht="15" customHeight="1">
      <c r="A73" s="19"/>
      <c r="B73" s="21" t="s">
        <v>62</v>
      </c>
      <c r="C73" s="28"/>
      <c r="D73" s="28"/>
      <c r="G73" s="45"/>
      <c r="H73" s="45"/>
      <c r="I73" s="55"/>
      <c r="J73" s="55"/>
      <c r="K73" s="56"/>
      <c r="L73" s="19"/>
    </row>
    <row r="74" spans="1:12" ht="15" customHeight="1">
      <c r="A74" s="19"/>
      <c r="B74" s="25"/>
      <c r="C74" s="28"/>
      <c r="I74" s="55"/>
      <c r="J74" s="55"/>
      <c r="K74" s="55"/>
      <c r="L74" s="19"/>
    </row>
    <row r="75" spans="1:12" ht="15" customHeight="1">
      <c r="A75" s="19"/>
      <c r="B75" s="49" t="s">
        <v>63</v>
      </c>
      <c r="C75" s="57" t="s">
        <v>54</v>
      </c>
      <c r="D75" s="59" t="s">
        <v>64</v>
      </c>
      <c r="E75" s="59"/>
      <c r="F75" s="59"/>
      <c r="G75" s="59"/>
      <c r="H75" s="59"/>
      <c r="I75" s="55"/>
      <c r="J75" s="55"/>
      <c r="K75" s="52"/>
      <c r="L75" s="19"/>
    </row>
    <row r="76" spans="1:12" ht="15" customHeight="1">
      <c r="A76" s="19"/>
      <c r="B76" s="49" t="s">
        <v>65</v>
      </c>
      <c r="C76" s="57" t="s">
        <v>54</v>
      </c>
      <c r="D76" s="59" t="s">
        <v>66</v>
      </c>
      <c r="E76" s="59"/>
      <c r="F76" s="59"/>
      <c r="G76" s="59"/>
      <c r="H76" s="59"/>
      <c r="I76" s="55"/>
      <c r="J76" s="55"/>
      <c r="K76" s="55"/>
      <c r="L76" s="19"/>
    </row>
    <row r="77" spans="1:12" ht="15" customHeight="1">
      <c r="A77" s="19"/>
      <c r="B77" s="49" t="s">
        <v>67</v>
      </c>
      <c r="C77" s="57" t="s">
        <v>54</v>
      </c>
      <c r="D77" s="58" t="s">
        <v>68</v>
      </c>
      <c r="E77" s="58"/>
      <c r="F77" s="58"/>
      <c r="G77" s="58"/>
      <c r="H77" s="58"/>
      <c r="I77" s="55"/>
      <c r="J77" s="55"/>
      <c r="K77" s="55"/>
      <c r="L77" s="19"/>
    </row>
    <row r="78" spans="1:12" ht="15" customHeight="1">
      <c r="A78" s="19"/>
      <c r="B78" s="49"/>
      <c r="C78" s="57"/>
      <c r="D78" s="59" t="s">
        <v>69</v>
      </c>
      <c r="E78" s="59"/>
      <c r="F78" s="59"/>
      <c r="G78" s="59"/>
      <c r="H78" s="59"/>
      <c r="I78" s="55"/>
      <c r="J78" s="55"/>
      <c r="K78" s="55"/>
      <c r="L78" s="19"/>
    </row>
    <row r="79" spans="1:12">
      <c r="A79" s="19"/>
      <c r="B79" s="49" t="s">
        <v>70</v>
      </c>
      <c r="C79" s="57" t="s">
        <v>54</v>
      </c>
      <c r="D79" s="59" t="s">
        <v>71</v>
      </c>
      <c r="E79" s="59"/>
      <c r="F79" s="55"/>
      <c r="G79" s="55"/>
      <c r="H79" s="55"/>
      <c r="I79" s="56"/>
      <c r="J79" s="56"/>
      <c r="K79" s="56"/>
      <c r="L79" s="19"/>
    </row>
    <row r="80" spans="1:12">
      <c r="A80" s="19"/>
      <c r="B80" s="49" t="s">
        <v>72</v>
      </c>
      <c r="C80" s="57" t="s">
        <v>54</v>
      </c>
      <c r="D80" s="59" t="s">
        <v>73</v>
      </c>
      <c r="E80" s="59"/>
      <c r="F80" s="55"/>
      <c r="G80" s="55"/>
      <c r="H80" s="55"/>
      <c r="I80" s="56"/>
      <c r="J80" s="56"/>
      <c r="K80" s="56"/>
      <c r="L80" s="19"/>
    </row>
    <row r="81" spans="1:12">
      <c r="A81" s="19"/>
      <c r="B81" s="49" t="s">
        <v>74</v>
      </c>
      <c r="C81" s="57" t="s">
        <v>54</v>
      </c>
      <c r="D81" s="59" t="s">
        <v>75</v>
      </c>
      <c r="E81" s="59"/>
      <c r="F81" s="56"/>
      <c r="G81" s="56"/>
      <c r="H81" s="56"/>
      <c r="L81" s="19"/>
    </row>
    <row r="82" spans="1:12">
      <c r="A82" s="19"/>
      <c r="B82" s="49" t="s">
        <v>76</v>
      </c>
      <c r="C82" s="57" t="s">
        <v>54</v>
      </c>
      <c r="D82" s="59" t="s">
        <v>77</v>
      </c>
      <c r="E82" s="59"/>
      <c r="F82" s="56"/>
      <c r="G82" s="56"/>
      <c r="H82" s="56"/>
      <c r="L82" s="19"/>
    </row>
    <row r="83" spans="1:12">
      <c r="A83" s="19"/>
      <c r="B83" s="49"/>
      <c r="C83" s="57"/>
      <c r="L83" s="19"/>
    </row>
    <row r="84" spans="1:12">
      <c r="A84" s="19"/>
      <c r="C84" s="61" t="s">
        <v>78</v>
      </c>
      <c r="L84" s="19"/>
    </row>
    <row r="85" spans="1:12">
      <c r="A85" s="19"/>
      <c r="B85" s="62"/>
      <c r="C85" s="63"/>
      <c r="I85" s="64"/>
      <c r="L85" s="19"/>
    </row>
    <row r="86" spans="1:12" ht="48.75" customHeight="1">
      <c r="A86" s="19"/>
      <c r="B86" s="62"/>
      <c r="C86" s="63"/>
      <c r="I86" s="65"/>
      <c r="J86" s="65"/>
      <c r="K86" s="65"/>
      <c r="L86" s="19"/>
    </row>
    <row r="87" spans="1:12" ht="28.5" customHeight="1">
      <c r="A87" s="19"/>
      <c r="B87" s="62"/>
      <c r="C87" s="63"/>
      <c r="G87" s="64"/>
      <c r="H87" s="64"/>
      <c r="I87" s="66"/>
      <c r="J87" s="66"/>
      <c r="L87" s="19"/>
    </row>
    <row r="88" spans="1:12">
      <c r="A88" s="19"/>
      <c r="B88" s="21"/>
      <c r="D88" s="65"/>
      <c r="E88" s="65"/>
      <c r="F88" s="65"/>
      <c r="G88" s="65"/>
      <c r="H88" s="65"/>
      <c r="L88" s="19"/>
    </row>
    <row r="89" spans="1:12" ht="15" customHeight="1">
      <c r="A89" s="19"/>
      <c r="B89" s="66"/>
      <c r="C89" s="66"/>
      <c r="D89" s="66"/>
      <c r="E89" s="66"/>
      <c r="F89" s="66"/>
      <c r="G89" s="66"/>
      <c r="H89" s="66"/>
      <c r="I89" s="65"/>
      <c r="J89" s="65"/>
      <c r="K89" s="65"/>
      <c r="L89" s="19"/>
    </row>
    <row r="90" spans="1:12" ht="17.25" customHeight="1">
      <c r="A90" s="19"/>
      <c r="B90" s="67"/>
      <c r="C90" s="64"/>
      <c r="I90" s="66"/>
      <c r="J90" s="65"/>
      <c r="K90" s="65"/>
      <c r="L90" s="19"/>
    </row>
    <row r="91" spans="1:12" ht="15" customHeight="1">
      <c r="A91" s="19"/>
      <c r="B91" s="21"/>
      <c r="D91" s="65"/>
      <c r="E91" s="65"/>
      <c r="F91" s="65"/>
      <c r="G91" s="65"/>
      <c r="H91" s="65"/>
      <c r="I91" s="66"/>
      <c r="J91" s="65"/>
      <c r="L91" s="19"/>
    </row>
    <row r="92" spans="1:12" ht="18" customHeight="1">
      <c r="A92" s="19"/>
      <c r="B92" s="473"/>
      <c r="C92" s="473"/>
      <c r="D92" s="473"/>
      <c r="E92" s="66"/>
      <c r="F92" s="66"/>
      <c r="G92" s="66"/>
      <c r="H92" s="66"/>
      <c r="I92" s="66"/>
      <c r="L92" s="19"/>
    </row>
    <row r="93" spans="1:12">
      <c r="A93" s="19"/>
      <c r="B93" s="474"/>
      <c r="C93" s="474"/>
      <c r="D93" s="474"/>
      <c r="E93" s="66"/>
      <c r="F93" s="66"/>
      <c r="G93" s="66"/>
      <c r="H93" s="66"/>
      <c r="L93" s="19"/>
    </row>
    <row r="94" spans="1:12">
      <c r="A94" s="19"/>
      <c r="B94" s="474"/>
      <c r="C94" s="474"/>
      <c r="D94" s="474"/>
      <c r="E94" s="474"/>
      <c r="F94" s="474"/>
      <c r="G94" s="474"/>
      <c r="H94" s="474"/>
      <c r="L94" s="19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9:G69"/>
    <mergeCell ref="B92:D92"/>
    <mergeCell ref="B93:D93"/>
    <mergeCell ref="B94:H94"/>
  </mergeCells>
  <hyperlinks>
    <hyperlink ref="B7" r:id="rId3" location="Vorbemerkung!A1"/>
    <hyperlink ref="C61:H61" location="Bevölkerung!A1" display="Bevölkerung in den Ländern Deutschlands am 30. Juni 2010"/>
    <hyperlink ref="C62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1:G61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2:G62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49:J49" location="'7.1'!Druckbereich" display="7.1"/>
    <hyperlink ref="B50:J50" location="'7.2'!Druckbereich" display="7.2"/>
    <hyperlink ref="B51:J51" location="'8.'!Druckbereich" display="8"/>
    <hyperlink ref="B52:J52" location="'9.'!Druckbereich" display="9"/>
    <hyperlink ref="B53:J53" location="'10.'!Druckbereich" display="10"/>
    <hyperlink ref="B54:L54" location="'11.'!Druckbereich" display="11"/>
    <hyperlink ref="B55:J55" location="'12.'!Druckbereich" display="12"/>
    <hyperlink ref="B56:J56" location="'13.'!Druckbereich" display="13"/>
    <hyperlink ref="B57:J57" location="'14.'!Druckbereich" display="14"/>
    <hyperlink ref="B58:J58" location="'15.'!Druckbereich" display="15"/>
    <hyperlink ref="B13:J17" location="'Methodische Hinweise'!A1" display="'Methodische Hinweise'!A1"/>
    <hyperlink ref="B46:I46" location="'5.1_5.2'!Druckbereich" display="5.2"/>
  </hyperlinks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4"/>
  <headerFooter alignWithMargins="0"/>
  <rowBreaks count="1" manualBreakCount="1">
    <brk id="58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68" t="s">
        <v>268</v>
      </c>
      <c r="C2" s="369"/>
    </row>
    <row r="3" spans="2:15" ht="15">
      <c r="B3" s="368" t="s">
        <v>269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68"/>
    </row>
    <row r="18" spans="2:2" ht="12.75" customHeight="1">
      <c r="B18" s="368"/>
    </row>
    <row r="19" spans="2:2" ht="12.75" customHeight="1"/>
    <row r="20" spans="2:2" ht="13.5">
      <c r="B20" s="370"/>
    </row>
    <row r="21" spans="2:2" ht="13.5">
      <c r="B21" s="370"/>
    </row>
    <row r="22" spans="2:2" ht="13.5">
      <c r="B22" s="370"/>
    </row>
    <row r="23" spans="2:2" ht="13.5">
      <c r="B23" s="370"/>
    </row>
    <row r="24" spans="2:2" ht="13.5">
      <c r="B24" s="370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Exch.Document.2015" dvAspect="DVASPECT_ICON" shapeId="33796" r:id="rId6">
          <objectPr defaultSize="0" r:id="rId7">
            <anchor moveWithCells="1">
              <from>
                <xdr:col>4</xdr:col>
                <xdr:colOff>514350</xdr:colOff>
                <xdr:row>4</xdr:row>
                <xdr:rowOff>104775</xdr:rowOff>
              </from>
              <to>
                <xdr:col>5</xdr:col>
                <xdr:colOff>666750</xdr:colOff>
                <xdr:row>9</xdr:row>
                <xdr:rowOff>66675</xdr:rowOff>
              </to>
            </anchor>
          </objectPr>
        </oleObject>
      </mc:Choice>
      <mc:Fallback>
        <oleObject progId="AcroExch.Document.2015" dvAspect="DVASPECT_ICON" shapeId="3379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1"/>
  <sheetViews>
    <sheetView showGridLines="0" topLeftCell="A25" zoomScaleNormal="100" zoomScaleSheetLayoutView="100" workbookViewId="0">
      <selection activeCell="K32" sqref="K32"/>
    </sheetView>
  </sheetViews>
  <sheetFormatPr baseColWidth="10" defaultRowHeight="12.75"/>
  <cols>
    <col min="1" max="1" width="16.7109375" style="94" customWidth="1" collapsed="1"/>
    <col min="2" max="11" width="14.28515625" style="31" customWidth="1" collapsed="1"/>
    <col min="12" max="16384" width="11.42578125" style="31" collapsed="1"/>
  </cols>
  <sheetData>
    <row r="1" spans="1:17" ht="20.100000000000001" customHeight="1">
      <c r="A1" s="68" t="s">
        <v>282</v>
      </c>
      <c r="B1" s="68"/>
      <c r="C1" s="68"/>
      <c r="D1" s="68"/>
      <c r="E1" s="68"/>
      <c r="F1" s="68"/>
      <c r="G1" s="69"/>
      <c r="H1" s="68"/>
      <c r="I1" s="70"/>
    </row>
    <row r="2" spans="1:17" ht="20.100000000000001" customHeight="1">
      <c r="A2" s="71" t="s">
        <v>79</v>
      </c>
      <c r="B2" s="71"/>
      <c r="C2" s="71"/>
      <c r="D2" s="71"/>
      <c r="E2" s="71"/>
      <c r="F2" s="71"/>
      <c r="G2" s="72"/>
      <c r="H2" s="71"/>
      <c r="I2" s="71"/>
    </row>
    <row r="3" spans="1:17" ht="20.100000000000001" customHeight="1">
      <c r="A3" s="481" t="s">
        <v>80</v>
      </c>
      <c r="B3" s="481"/>
      <c r="C3" s="481"/>
      <c r="D3" s="481"/>
      <c r="E3" s="481"/>
      <c r="F3" s="481"/>
      <c r="G3" s="481"/>
      <c r="H3" s="481"/>
      <c r="I3" s="481"/>
    </row>
    <row r="4" spans="1:17" ht="15" customHeight="1">
      <c r="A4" s="482"/>
      <c r="B4" s="482"/>
      <c r="C4" s="482"/>
      <c r="D4" s="482"/>
      <c r="E4" s="482"/>
      <c r="F4" s="482"/>
      <c r="G4" s="482"/>
      <c r="H4" s="483"/>
      <c r="I4" s="483"/>
    </row>
    <row r="5" spans="1:17" s="73" customFormat="1" ht="15" customHeight="1">
      <c r="A5" s="484" t="s">
        <v>81</v>
      </c>
      <c r="B5" s="475" t="s">
        <v>301</v>
      </c>
      <c r="C5" s="487"/>
      <c r="D5" s="475" t="s">
        <v>83</v>
      </c>
      <c r="E5" s="489"/>
      <c r="F5" s="475" t="s">
        <v>84</v>
      </c>
      <c r="G5" s="487"/>
      <c r="H5" s="475" t="s">
        <v>85</v>
      </c>
      <c r="I5" s="487"/>
      <c r="J5" s="475" t="s">
        <v>86</v>
      </c>
      <c r="K5" s="476"/>
    </row>
    <row r="6" spans="1:17" s="74" customFormat="1" ht="39" customHeight="1">
      <c r="A6" s="485"/>
      <c r="B6" s="477"/>
      <c r="C6" s="488"/>
      <c r="D6" s="490"/>
      <c r="E6" s="491"/>
      <c r="F6" s="477"/>
      <c r="G6" s="488"/>
      <c r="H6" s="477"/>
      <c r="I6" s="488"/>
      <c r="J6" s="477"/>
      <c r="K6" s="478"/>
    </row>
    <row r="7" spans="1:17" s="74" customFormat="1" ht="27" customHeight="1">
      <c r="A7" s="486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7" s="74" customFormat="1" ht="39.950000000000003" customHeight="1">
      <c r="A8" s="77"/>
      <c r="B8" s="479" t="s">
        <v>302</v>
      </c>
      <c r="C8" s="479"/>
      <c r="D8" s="479"/>
      <c r="E8" s="479"/>
      <c r="F8" s="479"/>
      <c r="G8" s="479"/>
      <c r="H8" s="479"/>
      <c r="I8" s="479"/>
    </row>
    <row r="9" spans="1:17" ht="20.100000000000001" customHeight="1">
      <c r="A9" s="84">
        <v>40633</v>
      </c>
      <c r="B9" s="414">
        <v>2000035</v>
      </c>
      <c r="C9" s="446">
        <v>24465.045663942565</v>
      </c>
      <c r="D9" s="408">
        <v>1273652</v>
      </c>
      <c r="E9" s="446">
        <v>15579.704525156698</v>
      </c>
      <c r="F9" s="408">
        <v>599211</v>
      </c>
      <c r="G9" s="446">
        <v>7329.7339683238979</v>
      </c>
      <c r="H9" s="408">
        <v>127172</v>
      </c>
      <c r="I9" s="446">
        <v>1676.2356375641966</v>
      </c>
      <c r="J9" s="408" t="s">
        <v>60</v>
      </c>
      <c r="K9" s="446" t="s">
        <v>60</v>
      </c>
      <c r="N9" s="78"/>
      <c r="O9" s="78"/>
      <c r="P9" s="79"/>
      <c r="Q9" s="79"/>
    </row>
    <row r="10" spans="1:17" ht="20.100000000000001" customHeight="1">
      <c r="A10" s="87">
        <v>40724</v>
      </c>
      <c r="B10" s="414">
        <v>2017075.3243646601</v>
      </c>
      <c r="C10" s="446">
        <v>24831.742391260894</v>
      </c>
      <c r="D10" s="408">
        <v>1283012.0022199999</v>
      </c>
      <c r="E10" s="446">
        <v>15685.152885549649</v>
      </c>
      <c r="F10" s="408">
        <v>605751.08709866006</v>
      </c>
      <c r="G10" s="446">
        <v>7557.9431329993486</v>
      </c>
      <c r="H10" s="408">
        <v>128312.235046</v>
      </c>
      <c r="I10" s="446">
        <v>1711.8368415825382</v>
      </c>
      <c r="J10" s="408" t="s">
        <v>60</v>
      </c>
      <c r="K10" s="446" t="s">
        <v>60</v>
      </c>
      <c r="N10" s="78"/>
      <c r="O10" s="78"/>
      <c r="P10" s="79"/>
      <c r="Q10" s="79"/>
    </row>
    <row r="11" spans="1:17" ht="20.100000000000001" customHeight="1">
      <c r="A11" s="84">
        <v>40816</v>
      </c>
      <c r="B11" s="414">
        <v>2026769</v>
      </c>
      <c r="C11" s="446">
        <v>24792.064206507992</v>
      </c>
      <c r="D11" s="408">
        <v>1288783.4093180001</v>
      </c>
      <c r="E11" s="446">
        <v>15764.796596007796</v>
      </c>
      <c r="F11" s="408">
        <v>609261</v>
      </c>
      <c r="G11" s="446">
        <v>7452.6686714279058</v>
      </c>
      <c r="H11" s="408">
        <v>128724.32545999999</v>
      </c>
      <c r="I11" s="446">
        <v>1696.6966137000616</v>
      </c>
      <c r="J11" s="408" t="s">
        <v>60</v>
      </c>
      <c r="K11" s="446" t="s">
        <v>60</v>
      </c>
      <c r="L11" s="78"/>
      <c r="M11" s="78"/>
      <c r="N11" s="79"/>
      <c r="O11" s="79"/>
    </row>
    <row r="12" spans="1:17" ht="20.100000000000001" customHeight="1">
      <c r="A12" s="84">
        <v>40908</v>
      </c>
      <c r="B12" s="414">
        <v>2030012.72001313</v>
      </c>
      <c r="C12" s="446">
        <v>24826.498959129625</v>
      </c>
      <c r="D12" s="408">
        <v>1282272.4789631499</v>
      </c>
      <c r="E12" s="446">
        <v>15681.840833043303</v>
      </c>
      <c r="F12" s="408">
        <v>617867.26260997995</v>
      </c>
      <c r="G12" s="446">
        <v>7556.3472094735071</v>
      </c>
      <c r="H12" s="408">
        <v>129872.97844000001</v>
      </c>
      <c r="I12" s="446">
        <v>1712.4616038705519</v>
      </c>
      <c r="J12" s="408" t="s">
        <v>60</v>
      </c>
      <c r="K12" s="446" t="s">
        <v>60</v>
      </c>
      <c r="L12" s="78"/>
      <c r="M12" s="88"/>
      <c r="N12" s="88"/>
      <c r="O12" s="79"/>
    </row>
    <row r="13" spans="1:17" ht="20.100000000000001" customHeight="1">
      <c r="A13" s="84">
        <v>40999</v>
      </c>
      <c r="B13" s="414">
        <v>2041981.543356474</v>
      </c>
      <c r="C13" s="446">
        <v>24972.874386902124</v>
      </c>
      <c r="D13" s="408">
        <v>1286189.605763</v>
      </c>
      <c r="E13" s="446">
        <v>15729.746219773408</v>
      </c>
      <c r="F13" s="408">
        <v>622660.88909860002</v>
      </c>
      <c r="G13" s="446">
        <v>7614.9719470709206</v>
      </c>
      <c r="H13" s="408">
        <v>133131.04849487409</v>
      </c>
      <c r="I13" s="446">
        <v>1755.4214246023903</v>
      </c>
      <c r="J13" s="408" t="s">
        <v>60</v>
      </c>
      <c r="K13" s="446" t="s">
        <v>60</v>
      </c>
      <c r="L13" s="78"/>
      <c r="M13" s="88"/>
      <c r="N13" s="88"/>
      <c r="O13" s="78"/>
    </row>
    <row r="14" spans="1:17" ht="20.100000000000001" customHeight="1">
      <c r="A14" s="87">
        <v>41090</v>
      </c>
      <c r="B14" s="414">
        <v>2082420.0744270999</v>
      </c>
      <c r="C14" s="446">
        <v>25467.426534105976</v>
      </c>
      <c r="D14" s="408">
        <v>1306294.68810441</v>
      </c>
      <c r="E14" s="446">
        <v>15975.625864221645</v>
      </c>
      <c r="F14" s="408">
        <v>643080.74826968997</v>
      </c>
      <c r="G14" s="446">
        <v>7864.7012258378827</v>
      </c>
      <c r="H14" s="408">
        <v>133044.638053</v>
      </c>
      <c r="I14" s="446">
        <v>1754.2820454516207</v>
      </c>
      <c r="J14" s="408" t="s">
        <v>60</v>
      </c>
      <c r="K14" s="446" t="s">
        <v>60</v>
      </c>
      <c r="L14" s="78"/>
      <c r="M14" s="88"/>
      <c r="N14" s="88"/>
      <c r="O14" s="444"/>
    </row>
    <row r="15" spans="1:17" ht="20.100000000000001" customHeight="1">
      <c r="A15" s="84">
        <v>41182</v>
      </c>
      <c r="B15" s="414">
        <v>2064109.7983374102</v>
      </c>
      <c r="C15" s="446">
        <v>25243.496878000609</v>
      </c>
      <c r="D15" s="408">
        <v>1282755.1258710001</v>
      </c>
      <c r="E15" s="446">
        <v>15687.743472389964</v>
      </c>
      <c r="F15" s="408">
        <v>648679.21968941006</v>
      </c>
      <c r="G15" s="446">
        <v>7933.1689962632327</v>
      </c>
      <c r="H15" s="408">
        <v>132675.452777</v>
      </c>
      <c r="I15" s="446">
        <v>1749.4140920292971</v>
      </c>
      <c r="J15" s="408" t="s">
        <v>60</v>
      </c>
      <c r="K15" s="446" t="s">
        <v>60</v>
      </c>
      <c r="L15" s="78"/>
      <c r="M15" s="88"/>
      <c r="N15" s="88"/>
      <c r="O15" s="78"/>
    </row>
    <row r="16" spans="1:17" ht="20.100000000000001" customHeight="1">
      <c r="A16" s="84">
        <v>41274</v>
      </c>
      <c r="B16" s="414">
        <v>2071769.66016694</v>
      </c>
      <c r="C16" s="446">
        <v>25295.485648959766</v>
      </c>
      <c r="D16" s="408">
        <v>1289128.1538509401</v>
      </c>
      <c r="E16" s="446">
        <v>15739.743342307107</v>
      </c>
      <c r="F16" s="408">
        <v>649075.87414900004</v>
      </c>
      <c r="G16" s="446">
        <v>7924.958925356138</v>
      </c>
      <c r="H16" s="408">
        <v>133565.632167</v>
      </c>
      <c r="I16" s="446">
        <v>1759.3023889228373</v>
      </c>
      <c r="J16" s="408" t="s">
        <v>60</v>
      </c>
      <c r="K16" s="446" t="s">
        <v>60</v>
      </c>
      <c r="L16" s="78"/>
      <c r="M16" s="88"/>
      <c r="N16" s="88"/>
      <c r="O16" s="78"/>
    </row>
    <row r="17" spans="1:15" ht="20.100000000000001" customHeight="1">
      <c r="A17" s="84">
        <v>41364</v>
      </c>
      <c r="B17" s="414">
        <v>2057560.13660525</v>
      </c>
      <c r="C17" s="446">
        <v>25121.993003399777</v>
      </c>
      <c r="D17" s="408">
        <v>1286164.7229160001</v>
      </c>
      <c r="E17" s="446">
        <v>15703.561026228388</v>
      </c>
      <c r="F17" s="408">
        <v>636466.12893725</v>
      </c>
      <c r="G17" s="446">
        <v>7770.9989387931737</v>
      </c>
      <c r="H17" s="408">
        <v>134929.28475200001</v>
      </c>
      <c r="I17" s="446">
        <v>1777.2641745373558</v>
      </c>
      <c r="J17" s="408" t="s">
        <v>60</v>
      </c>
      <c r="K17" s="446" t="s">
        <v>60</v>
      </c>
      <c r="L17" s="78"/>
      <c r="M17" s="88"/>
      <c r="N17" s="88"/>
      <c r="O17" s="78"/>
    </row>
    <row r="18" spans="1:15" ht="20.100000000000001" customHeight="1">
      <c r="A18" s="87">
        <v>41455</v>
      </c>
      <c r="B18" s="414">
        <v>2048359.6414764014</v>
      </c>
      <c r="C18" s="446">
        <v>25009.658607849084</v>
      </c>
      <c r="D18" s="408">
        <v>1288469.095426</v>
      </c>
      <c r="E18" s="446">
        <v>15731.696500396818</v>
      </c>
      <c r="F18" s="408">
        <v>626709.46904717991</v>
      </c>
      <c r="G18" s="446">
        <v>7651.8739921467577</v>
      </c>
      <c r="H18" s="408">
        <v>133181.07700322144</v>
      </c>
      <c r="I18" s="446">
        <v>1754.2370977447715</v>
      </c>
      <c r="J18" s="408" t="s">
        <v>60</v>
      </c>
      <c r="K18" s="446" t="s">
        <v>60</v>
      </c>
      <c r="L18" s="78"/>
      <c r="M18" s="88"/>
      <c r="N18" s="88"/>
      <c r="O18" s="78"/>
    </row>
    <row r="19" spans="1:15" ht="20.100000000000001" customHeight="1">
      <c r="A19" s="84">
        <v>41547</v>
      </c>
      <c r="B19" s="414">
        <v>2024177.7498073429</v>
      </c>
      <c r="C19" s="446">
        <v>24714.407303884105</v>
      </c>
      <c r="D19" s="408">
        <v>1270433.528957</v>
      </c>
      <c r="E19" s="446">
        <v>15511.489388786405</v>
      </c>
      <c r="F19" s="408">
        <v>620370.21261019353</v>
      </c>
      <c r="G19" s="446">
        <v>7574.4741859279802</v>
      </c>
      <c r="H19" s="408">
        <v>133374.0082401493</v>
      </c>
      <c r="I19" s="446">
        <v>1756.7783531599418</v>
      </c>
      <c r="J19" s="408" t="s">
        <v>60</v>
      </c>
      <c r="K19" s="446" t="s">
        <v>60</v>
      </c>
      <c r="L19" s="78"/>
      <c r="M19" s="88"/>
      <c r="N19" s="88"/>
      <c r="O19" s="78"/>
    </row>
    <row r="20" spans="1:15" ht="20.100000000000001" customHeight="1">
      <c r="A20" s="84">
        <v>41639</v>
      </c>
      <c r="B20" s="414">
        <v>2043727.6023786895</v>
      </c>
      <c r="C20" s="446">
        <v>25360.926419371081</v>
      </c>
      <c r="D20" s="408">
        <v>1281436.6419010195</v>
      </c>
      <c r="E20" s="446">
        <v>15901.542039415084</v>
      </c>
      <c r="F20" s="408">
        <v>628687.91410966998</v>
      </c>
      <c r="G20" s="446">
        <v>7801.4838728634477</v>
      </c>
      <c r="H20" s="408">
        <v>133603.04636800001</v>
      </c>
      <c r="I20" s="446">
        <v>1786.2739152758049</v>
      </c>
      <c r="J20" s="408" t="s">
        <v>60</v>
      </c>
      <c r="K20" s="446" t="s">
        <v>60</v>
      </c>
      <c r="L20" s="78"/>
      <c r="M20" s="88"/>
      <c r="N20" s="88"/>
      <c r="O20" s="78"/>
    </row>
    <row r="21" spans="1:15" ht="20.100000000000001" customHeight="1">
      <c r="A21" s="84">
        <v>41729</v>
      </c>
      <c r="B21" s="414">
        <v>2036543.64647987</v>
      </c>
      <c r="C21" s="446">
        <v>25271.779618820015</v>
      </c>
      <c r="D21" s="408">
        <v>1278540.790152</v>
      </c>
      <c r="E21" s="446">
        <v>15865.606974955999</v>
      </c>
      <c r="F21" s="408">
        <v>619697.69918478001</v>
      </c>
      <c r="G21" s="446">
        <v>7689.9229295463947</v>
      </c>
      <c r="H21" s="408">
        <v>138305.15714309001</v>
      </c>
      <c r="I21" s="446">
        <v>1849.1411780562164</v>
      </c>
      <c r="J21" s="408" t="s">
        <v>60</v>
      </c>
      <c r="K21" s="446" t="s">
        <v>60</v>
      </c>
      <c r="L21" s="78"/>
      <c r="M21" s="78"/>
      <c r="N21" s="79"/>
      <c r="O21" s="78"/>
    </row>
    <row r="22" spans="1:15" ht="20.100000000000001" customHeight="1">
      <c r="A22" s="87">
        <v>41820</v>
      </c>
      <c r="B22" s="414">
        <v>2044123.7333882928</v>
      </c>
      <c r="C22" s="446">
        <v>25365.842069272414</v>
      </c>
      <c r="D22" s="408">
        <v>1286849.158118</v>
      </c>
      <c r="E22" s="447">
        <v>15968.70677573451</v>
      </c>
      <c r="F22" s="408">
        <v>618554.78896976286</v>
      </c>
      <c r="G22" s="446">
        <v>7675.7403829911382</v>
      </c>
      <c r="H22" s="408">
        <v>138719.78630052999</v>
      </c>
      <c r="I22" s="446">
        <v>1854.6847735698079</v>
      </c>
      <c r="J22" s="408" t="s">
        <v>60</v>
      </c>
      <c r="K22" s="446" t="s">
        <v>60</v>
      </c>
      <c r="L22" s="78"/>
      <c r="M22" s="78"/>
      <c r="N22" s="79"/>
      <c r="O22" s="78"/>
    </row>
    <row r="23" spans="1:15" ht="20.100000000000001" customHeight="1">
      <c r="A23" s="84">
        <v>41912</v>
      </c>
      <c r="B23" s="414">
        <v>2044177.2446741702</v>
      </c>
      <c r="C23" s="446">
        <v>25366.506098951399</v>
      </c>
      <c r="D23" s="408">
        <v>1282510.0205639999</v>
      </c>
      <c r="E23" s="446">
        <v>15914.861758373856</v>
      </c>
      <c r="F23" s="408">
        <v>622509.84849970008</v>
      </c>
      <c r="G23" s="446">
        <v>7724.8193177798194</v>
      </c>
      <c r="H23" s="408">
        <v>139157.37561047002</v>
      </c>
      <c r="I23" s="446">
        <v>1860.5353465260293</v>
      </c>
      <c r="J23" s="408" t="s">
        <v>60</v>
      </c>
      <c r="K23" s="446" t="s">
        <v>60</v>
      </c>
      <c r="M23" s="78"/>
      <c r="N23" s="79"/>
      <c r="O23" s="78"/>
    </row>
    <row r="24" spans="1:15" ht="20.100000000000001" customHeight="1">
      <c r="A24" s="84">
        <v>42004</v>
      </c>
      <c r="B24" s="414">
        <v>2048276.0583310029</v>
      </c>
      <c r="C24" s="446">
        <v>25310.784969992819</v>
      </c>
      <c r="D24" s="408">
        <v>1286568.312591</v>
      </c>
      <c r="E24" s="446">
        <v>15898.273954210781</v>
      </c>
      <c r="F24" s="408">
        <v>621912.49984600302</v>
      </c>
      <c r="G24" s="446">
        <v>7685.0449380242189</v>
      </c>
      <c r="H24" s="408">
        <v>139795.24589399999</v>
      </c>
      <c r="I24" s="446">
        <v>1862.0218824048438</v>
      </c>
      <c r="J24" s="408" t="s">
        <v>60</v>
      </c>
      <c r="K24" s="446" t="s">
        <v>60</v>
      </c>
      <c r="M24" s="78"/>
      <c r="O24" s="78"/>
    </row>
    <row r="25" spans="1:15" s="81" customFormat="1" ht="20.100000000000001" customHeight="1">
      <c r="A25" s="407">
        <v>42094</v>
      </c>
      <c r="B25" s="414">
        <v>2060538.7506661625</v>
      </c>
      <c r="C25" s="446">
        <v>25462.316482352195</v>
      </c>
      <c r="D25" s="408">
        <v>1291578.006417</v>
      </c>
      <c r="E25" s="446">
        <v>15960.179322229731</v>
      </c>
      <c r="F25" s="408">
        <v>624015.53701202245</v>
      </c>
      <c r="G25" s="446">
        <v>7711.0324123573391</v>
      </c>
      <c r="H25" s="408">
        <v>144945.20723714001</v>
      </c>
      <c r="I25" s="446">
        <v>1930.6174963196181</v>
      </c>
      <c r="J25" s="408" t="s">
        <v>60</v>
      </c>
      <c r="K25" s="446" t="s">
        <v>60</v>
      </c>
      <c r="L25" s="31"/>
      <c r="M25" s="78"/>
      <c r="O25" s="82"/>
    </row>
    <row r="26" spans="1:15" ht="20.100000000000001" customHeight="1">
      <c r="A26" s="87">
        <v>42185</v>
      </c>
      <c r="B26" s="414">
        <v>2025156.3179021701</v>
      </c>
      <c r="C26" s="446">
        <v>25025.09165430125</v>
      </c>
      <c r="D26" s="408">
        <v>1273171.052844</v>
      </c>
      <c r="E26" s="446">
        <v>15732.722460668567</v>
      </c>
      <c r="F26" s="408">
        <v>607478.76552999986</v>
      </c>
      <c r="G26" s="446">
        <v>7506.6856079424906</v>
      </c>
      <c r="H26" s="408">
        <v>144506.49952816998</v>
      </c>
      <c r="I26" s="446">
        <v>1924.7740690352502</v>
      </c>
      <c r="J26" s="408" t="s">
        <v>60</v>
      </c>
      <c r="K26" s="446" t="s">
        <v>60</v>
      </c>
      <c r="M26" s="78"/>
      <c r="N26" s="79"/>
      <c r="O26" s="78"/>
    </row>
    <row r="27" spans="1:15" ht="20.100000000000001" customHeight="1">
      <c r="A27" s="84">
        <v>42277</v>
      </c>
      <c r="B27" s="414">
        <v>2027799.659277</v>
      </c>
      <c r="C27" s="446">
        <v>25057.75573044884</v>
      </c>
      <c r="D27" s="408">
        <v>1267456.5768860001</v>
      </c>
      <c r="E27" s="446">
        <v>15662.108018049448</v>
      </c>
      <c r="F27" s="408">
        <v>615338.39549499995</v>
      </c>
      <c r="G27" s="446">
        <v>7603.8079675866911</v>
      </c>
      <c r="H27" s="408">
        <v>145004.686896</v>
      </c>
      <c r="I27" s="446">
        <v>1931.409743764422</v>
      </c>
      <c r="J27" s="408" t="s">
        <v>60</v>
      </c>
      <c r="K27" s="446" t="s">
        <v>60</v>
      </c>
      <c r="M27" s="78"/>
      <c r="N27" s="79"/>
      <c r="O27" s="78"/>
    </row>
    <row r="28" spans="1:15" ht="20.100000000000001" customHeight="1">
      <c r="A28" s="84">
        <v>42369</v>
      </c>
      <c r="B28" s="414">
        <v>2027484.8810330001</v>
      </c>
      <c r="C28" s="446">
        <v>24889.642993470898</v>
      </c>
      <c r="D28" s="408">
        <v>1262911.7713299999</v>
      </c>
      <c r="E28" s="446">
        <v>15503.653523986022</v>
      </c>
      <c r="F28" s="408">
        <v>619069.85028300004</v>
      </c>
      <c r="G28" s="446">
        <v>7599.7743340580582</v>
      </c>
      <c r="H28" s="408">
        <v>145503.25941999999</v>
      </c>
      <c r="I28" s="446">
        <v>1926.1695932227458</v>
      </c>
      <c r="J28" s="408" t="s">
        <v>60</v>
      </c>
      <c r="K28" s="446" t="s">
        <v>60</v>
      </c>
      <c r="L28" s="78"/>
      <c r="M28" s="78"/>
      <c r="N28" s="79"/>
      <c r="O28" s="78"/>
    </row>
    <row r="29" spans="1:15" ht="12.75" customHeight="1">
      <c r="A29" s="84"/>
      <c r="B29" s="85"/>
      <c r="C29" s="86"/>
      <c r="D29" s="85"/>
      <c r="E29" s="86"/>
      <c r="F29" s="85"/>
      <c r="G29" s="86"/>
      <c r="H29" s="85"/>
      <c r="I29" s="86"/>
      <c r="J29" s="78"/>
      <c r="K29" s="78"/>
      <c r="L29" s="78"/>
      <c r="N29" s="79"/>
      <c r="O29" s="78"/>
    </row>
    <row r="30" spans="1:15" ht="50.1" customHeight="1">
      <c r="A30" s="87"/>
      <c r="B30" s="480" t="s">
        <v>314</v>
      </c>
      <c r="C30" s="480"/>
      <c r="D30" s="480"/>
      <c r="E30" s="480"/>
      <c r="F30" s="480"/>
      <c r="G30" s="480"/>
      <c r="H30" s="480"/>
      <c r="I30" s="480"/>
      <c r="J30" s="79"/>
      <c r="K30" s="78"/>
      <c r="L30" s="78"/>
      <c r="O30" s="78"/>
    </row>
    <row r="31" spans="1:15" s="81" customFormat="1" ht="20.100000000000001" customHeight="1">
      <c r="A31" s="80">
        <v>42460</v>
      </c>
      <c r="B31" s="391">
        <v>2033813.71217</v>
      </c>
      <c r="C31" s="89">
        <v>24967.33646928396</v>
      </c>
      <c r="D31" s="88">
        <v>1277413.67976</v>
      </c>
      <c r="E31" s="89">
        <v>15681.680658453632</v>
      </c>
      <c r="F31" s="88">
        <v>612717.91969000001</v>
      </c>
      <c r="G31" s="89">
        <v>7521.7972866047994</v>
      </c>
      <c r="H31" s="88">
        <v>143189.38062000001</v>
      </c>
      <c r="I31" s="89">
        <v>1895.5385062991352</v>
      </c>
      <c r="J31" s="88">
        <v>492.73209000000003</v>
      </c>
      <c r="K31" s="89">
        <v>6.0488371214281624</v>
      </c>
      <c r="L31" s="88"/>
      <c r="N31" s="83"/>
      <c r="O31" s="82"/>
    </row>
    <row r="32" spans="1:15" s="81" customFormat="1" ht="20.100000000000001" customHeight="1">
      <c r="A32" s="393">
        <v>42551</v>
      </c>
      <c r="B32" s="464">
        <v>2037579.7973799999</v>
      </c>
      <c r="C32" s="89">
        <v>25013.569374511451</v>
      </c>
      <c r="D32" s="88">
        <v>1286273.9957099999</v>
      </c>
      <c r="E32" s="89">
        <v>15790.450939772409</v>
      </c>
      <c r="F32" s="88">
        <v>607685.73595999996</v>
      </c>
      <c r="G32" s="89">
        <v>7460.0216068878281</v>
      </c>
      <c r="H32" s="88">
        <v>143130.99671000001</v>
      </c>
      <c r="I32" s="89">
        <v>1894.7656211406365</v>
      </c>
      <c r="J32" s="88">
        <v>489.06900000000002</v>
      </c>
      <c r="K32" s="89">
        <v>6.0038686044403855</v>
      </c>
      <c r="L32" s="88"/>
      <c r="M32" s="82"/>
      <c r="N32" s="82"/>
      <c r="O32" s="82"/>
    </row>
    <row r="33" spans="1:15" s="81" customFormat="1">
      <c r="A33" s="98"/>
      <c r="C33" s="89"/>
      <c r="D33" s="88"/>
      <c r="E33" s="88"/>
      <c r="F33" s="88"/>
      <c r="G33" s="88"/>
      <c r="H33" s="88"/>
      <c r="I33" s="88"/>
      <c r="J33" s="83"/>
      <c r="K33" s="82"/>
      <c r="L33" s="82"/>
      <c r="M33" s="82"/>
      <c r="N33" s="82"/>
      <c r="O33" s="82"/>
    </row>
    <row r="34" spans="1:15" s="91" customFormat="1" ht="12.75" customHeight="1">
      <c r="A34" s="90" t="s">
        <v>89</v>
      </c>
      <c r="E34" s="445"/>
      <c r="G34" s="86"/>
      <c r="H34" s="85"/>
      <c r="I34" s="86"/>
    </row>
    <row r="35" spans="1:15">
      <c r="A35" s="439" t="s">
        <v>300</v>
      </c>
    </row>
    <row r="36" spans="1:15">
      <c r="A36" s="439" t="s">
        <v>304</v>
      </c>
    </row>
    <row r="37" spans="1:15">
      <c r="A37" s="439"/>
    </row>
    <row r="38" spans="1:15">
      <c r="A38" s="92"/>
      <c r="B38" s="73"/>
      <c r="C38" s="93"/>
    </row>
    <row r="39" spans="1:15">
      <c r="A39" s="92"/>
      <c r="B39" s="73"/>
      <c r="C39" s="93"/>
      <c r="E39" s="93"/>
      <c r="G39" s="93"/>
      <c r="I39" s="93"/>
    </row>
    <row r="40" spans="1:15">
      <c r="A40" s="92"/>
      <c r="B40" s="73"/>
    </row>
    <row r="41" spans="1:15">
      <c r="A41" s="92"/>
      <c r="B41" s="73"/>
    </row>
    <row r="42" spans="1:15">
      <c r="A42" s="92"/>
      <c r="B42" s="73"/>
    </row>
    <row r="43" spans="1:15">
      <c r="A43" s="92"/>
    </row>
    <row r="44" spans="1:15">
      <c r="A44" s="92"/>
    </row>
    <row r="45" spans="1:15">
      <c r="A45" s="92"/>
    </row>
    <row r="46" spans="1:15">
      <c r="A46" s="92"/>
    </row>
    <row r="47" spans="1:15">
      <c r="A47" s="92"/>
    </row>
    <row r="48" spans="1:15">
      <c r="A48" s="92"/>
    </row>
    <row r="49" spans="1:1">
      <c r="A49" s="92"/>
    </row>
    <row r="50" spans="1:1">
      <c r="A50" s="92"/>
    </row>
    <row r="51" spans="1:1">
      <c r="A51" s="92"/>
    </row>
    <row r="52" spans="1:1">
      <c r="A52" s="92"/>
    </row>
    <row r="53" spans="1:1">
      <c r="A53" s="92"/>
    </row>
    <row r="54" spans="1:1">
      <c r="A54" s="92"/>
    </row>
    <row r="55" spans="1:1">
      <c r="A55" s="92"/>
    </row>
    <row r="56" spans="1:1">
      <c r="A56" s="92"/>
    </row>
    <row r="57" spans="1:1">
      <c r="A57" s="92"/>
    </row>
    <row r="58" spans="1:1">
      <c r="A58" s="92"/>
    </row>
    <row r="59" spans="1:1">
      <c r="A59" s="92"/>
    </row>
    <row r="60" spans="1:1">
      <c r="A60" s="92"/>
    </row>
    <row r="61" spans="1:1">
      <c r="A61" s="92"/>
    </row>
    <row r="62" spans="1:1">
      <c r="A62" s="92"/>
    </row>
    <row r="63" spans="1:1">
      <c r="A63" s="92"/>
    </row>
    <row r="64" spans="1:1">
      <c r="A64" s="92"/>
    </row>
    <row r="65" spans="1:1">
      <c r="A65" s="92"/>
    </row>
    <row r="66" spans="1:1">
      <c r="A66" s="92"/>
    </row>
    <row r="67" spans="1:1">
      <c r="A67" s="92"/>
    </row>
    <row r="68" spans="1:1">
      <c r="A68" s="92"/>
    </row>
    <row r="69" spans="1:1">
      <c r="A69" s="92"/>
    </row>
    <row r="70" spans="1:1">
      <c r="A70" s="92"/>
    </row>
    <row r="71" spans="1:1">
      <c r="A71" s="92"/>
    </row>
    <row r="72" spans="1:1">
      <c r="A72" s="92"/>
    </row>
    <row r="73" spans="1:1">
      <c r="A73" s="92"/>
    </row>
    <row r="74" spans="1:1">
      <c r="A74" s="92"/>
    </row>
    <row r="75" spans="1:1">
      <c r="A75" s="92"/>
    </row>
    <row r="76" spans="1:1">
      <c r="A76" s="92"/>
    </row>
    <row r="77" spans="1:1">
      <c r="A77" s="92"/>
    </row>
    <row r="78" spans="1:1">
      <c r="A78" s="92"/>
    </row>
    <row r="79" spans="1:1">
      <c r="A79" s="92"/>
    </row>
    <row r="80" spans="1:1">
      <c r="A80" s="92"/>
    </row>
    <row r="81" spans="1:1">
      <c r="A81" s="92"/>
    </row>
    <row r="82" spans="1:1">
      <c r="A82" s="92"/>
    </row>
    <row r="83" spans="1:1">
      <c r="A83" s="92"/>
    </row>
    <row r="84" spans="1:1">
      <c r="A84" s="92"/>
    </row>
    <row r="85" spans="1:1">
      <c r="A85" s="92"/>
    </row>
    <row r="86" spans="1:1">
      <c r="A86" s="92"/>
    </row>
    <row r="87" spans="1:1">
      <c r="A87" s="92"/>
    </row>
    <row r="88" spans="1:1">
      <c r="A88" s="92"/>
    </row>
    <row r="89" spans="1:1">
      <c r="A89" s="92"/>
    </row>
    <row r="90" spans="1:1">
      <c r="A90" s="92"/>
    </row>
    <row r="91" spans="1:1">
      <c r="A91" s="92"/>
    </row>
    <row r="92" spans="1:1">
      <c r="A92" s="92"/>
    </row>
    <row r="93" spans="1:1">
      <c r="A93" s="92"/>
    </row>
    <row r="94" spans="1:1">
      <c r="A94" s="92"/>
    </row>
    <row r="95" spans="1:1">
      <c r="A95" s="92"/>
    </row>
    <row r="96" spans="1:1">
      <c r="A96" s="92"/>
    </row>
    <row r="97" spans="1:1">
      <c r="A97" s="92"/>
    </row>
    <row r="98" spans="1:1">
      <c r="A98" s="92"/>
    </row>
    <row r="99" spans="1:1">
      <c r="A99" s="92"/>
    </row>
    <row r="100" spans="1:1">
      <c r="A100" s="92"/>
    </row>
    <row r="101" spans="1:1">
      <c r="A101" s="92"/>
    </row>
    <row r="102" spans="1:1">
      <c r="A102" s="92"/>
    </row>
    <row r="103" spans="1:1">
      <c r="A103" s="92"/>
    </row>
    <row r="104" spans="1:1">
      <c r="A104" s="92"/>
    </row>
    <row r="105" spans="1:1">
      <c r="A105" s="92"/>
    </row>
    <row r="106" spans="1:1">
      <c r="A106" s="92"/>
    </row>
    <row r="107" spans="1:1">
      <c r="A107" s="92"/>
    </row>
    <row r="108" spans="1:1">
      <c r="A108" s="92"/>
    </row>
    <row r="109" spans="1:1">
      <c r="A109" s="92"/>
    </row>
    <row r="110" spans="1:1">
      <c r="A110" s="92"/>
    </row>
    <row r="111" spans="1:1">
      <c r="A111" s="92"/>
    </row>
    <row r="112" spans="1:1">
      <c r="A112" s="92"/>
    </row>
    <row r="113" spans="1:1">
      <c r="A113" s="92"/>
    </row>
    <row r="114" spans="1:1">
      <c r="A114" s="92"/>
    </row>
    <row r="115" spans="1:1">
      <c r="A115" s="92"/>
    </row>
    <row r="116" spans="1:1">
      <c r="A116" s="92"/>
    </row>
    <row r="117" spans="1:1">
      <c r="A117" s="92"/>
    </row>
    <row r="118" spans="1:1">
      <c r="A118" s="92"/>
    </row>
    <row r="119" spans="1:1">
      <c r="A119" s="92"/>
    </row>
    <row r="120" spans="1:1">
      <c r="A120" s="92"/>
    </row>
    <row r="121" spans="1:1">
      <c r="A121" s="92"/>
    </row>
    <row r="122" spans="1:1">
      <c r="A122" s="92"/>
    </row>
    <row r="123" spans="1:1">
      <c r="A123" s="92"/>
    </row>
    <row r="124" spans="1:1">
      <c r="A124" s="92"/>
    </row>
    <row r="125" spans="1:1">
      <c r="A125" s="92"/>
    </row>
    <row r="126" spans="1:1">
      <c r="A126" s="92"/>
    </row>
    <row r="127" spans="1:1">
      <c r="A127" s="92"/>
    </row>
    <row r="128" spans="1:1">
      <c r="A128" s="92"/>
    </row>
    <row r="129" spans="1:1">
      <c r="A129" s="92"/>
    </row>
    <row r="130" spans="1:1">
      <c r="A130" s="92"/>
    </row>
    <row r="131" spans="1:1">
      <c r="A131" s="92"/>
    </row>
    <row r="132" spans="1:1">
      <c r="A132" s="92"/>
    </row>
    <row r="133" spans="1:1">
      <c r="A133" s="92"/>
    </row>
    <row r="134" spans="1:1">
      <c r="A134" s="92"/>
    </row>
    <row r="135" spans="1:1">
      <c r="A135" s="92"/>
    </row>
    <row r="136" spans="1:1">
      <c r="A136" s="92"/>
    </row>
    <row r="137" spans="1:1">
      <c r="A137" s="92"/>
    </row>
    <row r="138" spans="1:1">
      <c r="A138" s="92"/>
    </row>
    <row r="139" spans="1:1">
      <c r="A139" s="92"/>
    </row>
    <row r="140" spans="1:1">
      <c r="A140" s="92"/>
    </row>
    <row r="141" spans="1:1">
      <c r="A141" s="92"/>
    </row>
    <row r="142" spans="1:1">
      <c r="A142" s="92"/>
    </row>
    <row r="143" spans="1:1">
      <c r="A143" s="92"/>
    </row>
    <row r="144" spans="1:1">
      <c r="A144" s="92"/>
    </row>
    <row r="145" spans="1:1">
      <c r="A145" s="92"/>
    </row>
    <row r="146" spans="1:1">
      <c r="A146" s="92"/>
    </row>
    <row r="147" spans="1:1">
      <c r="A147" s="92"/>
    </row>
    <row r="148" spans="1:1">
      <c r="A148" s="92"/>
    </row>
    <row r="149" spans="1:1">
      <c r="A149" s="92"/>
    </row>
    <row r="150" spans="1:1">
      <c r="A150" s="92"/>
    </row>
    <row r="151" spans="1:1">
      <c r="A151" s="92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2. Quartal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1"/>
  <sheetViews>
    <sheetView showGridLines="0" topLeftCell="A13" zoomScaleNormal="100" zoomScaleSheetLayoutView="100" workbookViewId="0">
      <selection activeCell="K31" sqref="K31"/>
    </sheetView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2" s="31" customFormat="1" ht="20.100000000000001" customHeight="1">
      <c r="A1" s="68" t="s">
        <v>282</v>
      </c>
      <c r="B1" s="68"/>
      <c r="C1" s="68"/>
      <c r="D1" s="68"/>
      <c r="E1" s="68"/>
      <c r="F1" s="68"/>
      <c r="G1" s="69"/>
      <c r="H1" s="68"/>
      <c r="I1" s="70"/>
    </row>
    <row r="2" spans="1:12" s="31" customFormat="1" ht="20.100000000000001" customHeight="1">
      <c r="A2" s="434" t="s">
        <v>79</v>
      </c>
      <c r="B2" s="434"/>
      <c r="C2" s="434"/>
      <c r="D2" s="434"/>
      <c r="E2" s="434"/>
      <c r="F2" s="434"/>
      <c r="G2" s="72"/>
      <c r="H2" s="434"/>
      <c r="I2" s="434"/>
    </row>
    <row r="3" spans="1:12" s="31" customFormat="1" ht="20.100000000000001" customHeight="1">
      <c r="A3" s="481" t="s">
        <v>90</v>
      </c>
      <c r="B3" s="481"/>
      <c r="C3" s="481"/>
      <c r="D3" s="481"/>
      <c r="E3" s="481"/>
      <c r="F3" s="481"/>
      <c r="G3" s="481"/>
      <c r="H3" s="481"/>
      <c r="I3" s="481"/>
    </row>
    <row r="4" spans="1:12" s="31" customFormat="1" ht="15" customHeight="1">
      <c r="A4" s="482"/>
      <c r="B4" s="482"/>
      <c r="C4" s="482"/>
      <c r="D4" s="482"/>
      <c r="E4" s="482"/>
      <c r="F4" s="482"/>
      <c r="G4" s="482"/>
      <c r="H4" s="483"/>
      <c r="I4" s="483"/>
    </row>
    <row r="5" spans="1:12" s="73" customFormat="1" ht="15" customHeight="1">
      <c r="A5" s="484" t="s">
        <v>81</v>
      </c>
      <c r="B5" s="475" t="s">
        <v>303</v>
      </c>
      <c r="C5" s="487"/>
      <c r="D5" s="475" t="s">
        <v>83</v>
      </c>
      <c r="E5" s="489"/>
      <c r="F5" s="475" t="s">
        <v>84</v>
      </c>
      <c r="G5" s="487"/>
      <c r="H5" s="475" t="s">
        <v>85</v>
      </c>
      <c r="I5" s="487"/>
      <c r="J5" s="475" t="s">
        <v>91</v>
      </c>
      <c r="K5" s="476"/>
    </row>
    <row r="6" spans="1:12" s="74" customFormat="1" ht="39" customHeight="1">
      <c r="A6" s="485"/>
      <c r="B6" s="477"/>
      <c r="C6" s="488"/>
      <c r="D6" s="490"/>
      <c r="E6" s="491"/>
      <c r="F6" s="477"/>
      <c r="G6" s="488"/>
      <c r="H6" s="477"/>
      <c r="I6" s="488"/>
      <c r="J6" s="477"/>
      <c r="K6" s="478"/>
    </row>
    <row r="7" spans="1:12" s="74" customFormat="1" ht="27" customHeight="1">
      <c r="A7" s="486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2" s="96" customFormat="1" ht="39.950000000000003" customHeight="1">
      <c r="A8" s="97"/>
      <c r="B8" s="492" t="s">
        <v>92</v>
      </c>
      <c r="C8" s="492"/>
      <c r="D8" s="492"/>
      <c r="E8" s="492"/>
      <c r="F8" s="492"/>
      <c r="G8" s="492"/>
      <c r="H8" s="492"/>
      <c r="I8" s="492"/>
    </row>
    <row r="9" spans="1:12" ht="20.100000000000001" customHeight="1">
      <c r="A9" s="84">
        <v>40633</v>
      </c>
      <c r="B9" s="437">
        <v>1917062</v>
      </c>
      <c r="C9" s="447">
        <v>23450.094308654127</v>
      </c>
      <c r="D9" s="409">
        <v>1262311</v>
      </c>
      <c r="E9" s="447">
        <v>15440.977911435051</v>
      </c>
      <c r="F9" s="409">
        <v>570612</v>
      </c>
      <c r="G9" s="447">
        <v>6979.9021699088235</v>
      </c>
      <c r="H9" s="409">
        <v>84140</v>
      </c>
      <c r="I9" s="447">
        <v>1109.0371036442889</v>
      </c>
      <c r="J9" s="409" t="s">
        <v>60</v>
      </c>
      <c r="K9" s="447" t="s">
        <v>60</v>
      </c>
      <c r="L9" s="95"/>
    </row>
    <row r="10" spans="1:12" ht="20.100000000000001" customHeight="1">
      <c r="A10" s="87">
        <v>40724</v>
      </c>
      <c r="B10" s="437">
        <v>1937734.2391476601</v>
      </c>
      <c r="C10" s="447">
        <v>23702.963520804638</v>
      </c>
      <c r="D10" s="409">
        <v>1271321.238599</v>
      </c>
      <c r="E10" s="447">
        <v>15551.193932038466</v>
      </c>
      <c r="F10" s="409">
        <v>581942.98101266008</v>
      </c>
      <c r="G10" s="447">
        <v>7118.5062282837998</v>
      </c>
      <c r="H10" s="409">
        <v>84470.019536000007</v>
      </c>
      <c r="I10" s="447">
        <v>1113.3870431540522</v>
      </c>
      <c r="J10" s="409" t="s">
        <v>60</v>
      </c>
      <c r="K10" s="447" t="s">
        <v>60</v>
      </c>
      <c r="L10" s="95"/>
    </row>
    <row r="11" spans="1:12" ht="20.100000000000001" customHeight="1">
      <c r="A11" s="84">
        <v>40816</v>
      </c>
      <c r="B11" s="437">
        <v>1949393</v>
      </c>
      <c r="C11" s="447">
        <v>23845.577083386033</v>
      </c>
      <c r="D11" s="409">
        <v>1279775.8482639999</v>
      </c>
      <c r="E11" s="447">
        <v>15654.613327961555</v>
      </c>
      <c r="F11" s="409">
        <v>585221</v>
      </c>
      <c r="G11" s="447">
        <v>7158.6039686796139</v>
      </c>
      <c r="H11" s="409">
        <v>84395.495303000003</v>
      </c>
      <c r="I11" s="447">
        <v>1112.4047500768279</v>
      </c>
      <c r="J11" s="409" t="s">
        <v>60</v>
      </c>
      <c r="K11" s="447" t="s">
        <v>60</v>
      </c>
      <c r="L11" s="95"/>
    </row>
    <row r="12" spans="1:12" ht="20.100000000000001" customHeight="1">
      <c r="A12" s="84">
        <v>40908</v>
      </c>
      <c r="B12" s="437">
        <v>1947110.7122723102</v>
      </c>
      <c r="C12" s="447">
        <v>23812.630135256488</v>
      </c>
      <c r="D12" s="409">
        <v>1273184.3789631499</v>
      </c>
      <c r="E12" s="447">
        <v>15570.695861897997</v>
      </c>
      <c r="F12" s="409">
        <v>589038.88066416001</v>
      </c>
      <c r="G12" s="447">
        <v>7203.7840026938666</v>
      </c>
      <c r="H12" s="409">
        <v>84887.452644999998</v>
      </c>
      <c r="I12" s="447">
        <v>1119.2975247895779</v>
      </c>
      <c r="J12" s="409" t="s">
        <v>60</v>
      </c>
      <c r="K12" s="447" t="s">
        <v>60</v>
      </c>
      <c r="L12" s="95"/>
    </row>
    <row r="13" spans="1:12" ht="20.100000000000001" customHeight="1">
      <c r="A13" s="84">
        <v>40999</v>
      </c>
      <c r="B13" s="437">
        <v>1939209.5160802111</v>
      </c>
      <c r="C13" s="447">
        <v>23716.000672246151</v>
      </c>
      <c r="D13" s="409">
        <v>1268315.283814</v>
      </c>
      <c r="E13" s="447">
        <v>15511.14816327496</v>
      </c>
      <c r="F13" s="409">
        <v>585578.42928382999</v>
      </c>
      <c r="G13" s="447">
        <v>7161.4636311292352</v>
      </c>
      <c r="H13" s="409">
        <v>85315.802982381021</v>
      </c>
      <c r="I13" s="447">
        <v>1124.9456088989978</v>
      </c>
      <c r="J13" s="409" t="s">
        <v>60</v>
      </c>
      <c r="K13" s="447" t="s">
        <v>60</v>
      </c>
      <c r="L13" s="95"/>
    </row>
    <row r="14" spans="1:12" ht="20.100000000000001" customHeight="1">
      <c r="A14" s="87">
        <v>41090</v>
      </c>
      <c r="B14" s="437">
        <v>1963762.3390257398</v>
      </c>
      <c r="C14" s="447">
        <v>24016.274964762368</v>
      </c>
      <c r="D14" s="409">
        <v>1286651.6108234099</v>
      </c>
      <c r="E14" s="447">
        <v>15735.396414985635</v>
      </c>
      <c r="F14" s="409">
        <v>591958.75085133</v>
      </c>
      <c r="G14" s="447">
        <v>7239.4932144874256</v>
      </c>
      <c r="H14" s="409">
        <v>85151.977350999994</v>
      </c>
      <c r="I14" s="447">
        <v>1122.7854589829822</v>
      </c>
      <c r="J14" s="409" t="s">
        <v>60</v>
      </c>
      <c r="K14" s="447" t="s">
        <v>60</v>
      </c>
      <c r="L14" s="95"/>
    </row>
    <row r="15" spans="1:12" ht="20.100000000000001" customHeight="1">
      <c r="A15" s="84">
        <v>41182</v>
      </c>
      <c r="B15" s="437">
        <v>1953232.2768236801</v>
      </c>
      <c r="C15" s="447">
        <v>23887.495191255668</v>
      </c>
      <c r="D15" s="409">
        <v>1269579.138762</v>
      </c>
      <c r="E15" s="447">
        <v>15526.604762754205</v>
      </c>
      <c r="F15" s="409">
        <v>598376.64164068003</v>
      </c>
      <c r="G15" s="447">
        <v>7317.9822591277853</v>
      </c>
      <c r="H15" s="409">
        <v>85276.496421000003</v>
      </c>
      <c r="I15" s="447">
        <v>1124.4273257429966</v>
      </c>
      <c r="J15" s="409" t="s">
        <v>60</v>
      </c>
      <c r="K15" s="447" t="s">
        <v>60</v>
      </c>
      <c r="L15" s="95"/>
    </row>
    <row r="16" spans="1:12" ht="20.100000000000001" customHeight="1">
      <c r="A16" s="84">
        <v>41274</v>
      </c>
      <c r="B16" s="437">
        <v>1961736.10929194</v>
      </c>
      <c r="C16" s="447">
        <v>23952.019644713731</v>
      </c>
      <c r="D16" s="409">
        <v>1266866.4208529398</v>
      </c>
      <c r="E16" s="447">
        <v>15467.936413960395</v>
      </c>
      <c r="F16" s="409">
        <v>609061.44934599998</v>
      </c>
      <c r="G16" s="447">
        <v>7436.3986728258897</v>
      </c>
      <c r="H16" s="409">
        <v>85808.239092999997</v>
      </c>
      <c r="I16" s="447">
        <v>1130.2506309169787</v>
      </c>
      <c r="J16" s="409" t="s">
        <v>60</v>
      </c>
      <c r="K16" s="447" t="s">
        <v>60</v>
      </c>
      <c r="L16" s="95"/>
    </row>
    <row r="17" spans="1:15" ht="20.100000000000001" customHeight="1">
      <c r="A17" s="84">
        <v>41364</v>
      </c>
      <c r="B17" s="437">
        <v>1945318.04523295</v>
      </c>
      <c r="C17" s="447">
        <v>23751.561595842402</v>
      </c>
      <c r="D17" s="409">
        <v>1262582.2330720001</v>
      </c>
      <c r="E17" s="447">
        <v>15415.628180755803</v>
      </c>
      <c r="F17" s="409">
        <v>597339.63747994998</v>
      </c>
      <c r="G17" s="447">
        <v>7293.2800001576261</v>
      </c>
      <c r="H17" s="409">
        <v>85396.174681000004</v>
      </c>
      <c r="I17" s="447">
        <v>1124.8229928886929</v>
      </c>
      <c r="J17" s="409" t="s">
        <v>60</v>
      </c>
      <c r="K17" s="447" t="s">
        <v>60</v>
      </c>
      <c r="L17" s="95"/>
    </row>
    <row r="18" spans="1:15" ht="20.100000000000001" customHeight="1">
      <c r="A18" s="87">
        <v>41455</v>
      </c>
      <c r="B18" s="437">
        <v>1938918.7058073215</v>
      </c>
      <c r="C18" s="447">
        <v>23673.428200168109</v>
      </c>
      <c r="D18" s="409">
        <v>1259909.2967340001</v>
      </c>
      <c r="E18" s="447">
        <v>15382.992688462218</v>
      </c>
      <c r="F18" s="409">
        <v>594168.05241709994</v>
      </c>
      <c r="G18" s="447">
        <v>7254.5562047549483</v>
      </c>
      <c r="H18" s="409">
        <v>84841.35665622144</v>
      </c>
      <c r="I18" s="447">
        <v>1117.5150300499445</v>
      </c>
      <c r="J18" s="409" t="s">
        <v>60</v>
      </c>
      <c r="K18" s="447" t="s">
        <v>60</v>
      </c>
      <c r="L18" s="95"/>
    </row>
    <row r="19" spans="1:15" ht="20.100000000000001" customHeight="1">
      <c r="A19" s="84">
        <v>41547</v>
      </c>
      <c r="B19" s="437">
        <v>1932472.3187705809</v>
      </c>
      <c r="C19" s="447">
        <v>23594.720371826632</v>
      </c>
      <c r="D19" s="409">
        <v>1255240.0667699999</v>
      </c>
      <c r="E19" s="447">
        <v>15325.983242954389</v>
      </c>
      <c r="F19" s="409">
        <v>592609.03656631068</v>
      </c>
      <c r="G19" s="447">
        <v>7235.5212397014666</v>
      </c>
      <c r="H19" s="409">
        <v>84623.215434270242</v>
      </c>
      <c r="I19" s="447">
        <v>1114.6417132642202</v>
      </c>
      <c r="J19" s="409" t="s">
        <v>60</v>
      </c>
      <c r="K19" s="447" t="s">
        <v>60</v>
      </c>
      <c r="L19" s="95"/>
    </row>
    <row r="20" spans="1:15" ht="20.100000000000001" customHeight="1">
      <c r="A20" s="84">
        <v>41639</v>
      </c>
      <c r="B20" s="437">
        <v>1932972.4140790196</v>
      </c>
      <c r="C20" s="447">
        <v>23986.548455418208</v>
      </c>
      <c r="D20" s="409">
        <v>1258139.1071026996</v>
      </c>
      <c r="E20" s="447">
        <v>15612.439389392037</v>
      </c>
      <c r="F20" s="409">
        <v>589494.78381631989</v>
      </c>
      <c r="G20" s="447">
        <v>7315.1303625631554</v>
      </c>
      <c r="H20" s="409">
        <v>85338.523159999997</v>
      </c>
      <c r="I20" s="447">
        <v>1140.9768117785927</v>
      </c>
      <c r="J20" s="409" t="s">
        <v>60</v>
      </c>
      <c r="K20" s="447" t="s">
        <v>60</v>
      </c>
      <c r="L20" s="95"/>
    </row>
    <row r="21" spans="1:15" ht="20.100000000000001" customHeight="1">
      <c r="A21" s="84">
        <v>41729</v>
      </c>
      <c r="B21" s="437">
        <v>1929787.3941714759</v>
      </c>
      <c r="C21" s="447">
        <v>23947.02505933282</v>
      </c>
      <c r="D21" s="409">
        <v>1262225.8225</v>
      </c>
      <c r="E21" s="447">
        <v>15663.15206184761</v>
      </c>
      <c r="F21" s="409">
        <v>578663.03305435996</v>
      </c>
      <c r="G21" s="447">
        <v>7180.7175211711292</v>
      </c>
      <c r="H21" s="409">
        <v>88898.538617115992</v>
      </c>
      <c r="I21" s="447">
        <v>1188.5742500249416</v>
      </c>
      <c r="J21" s="409" t="s">
        <v>60</v>
      </c>
      <c r="K21" s="447" t="s">
        <v>60</v>
      </c>
      <c r="L21" s="95"/>
    </row>
    <row r="22" spans="1:15" ht="20.100000000000001" customHeight="1">
      <c r="A22" s="87">
        <v>41820</v>
      </c>
      <c r="B22" s="437">
        <v>1942509.7498160279</v>
      </c>
      <c r="C22" s="447">
        <v>24104.898704043117</v>
      </c>
      <c r="D22" s="409">
        <v>1264170.0713510001</v>
      </c>
      <c r="E22" s="447">
        <v>15687.278541322552</v>
      </c>
      <c r="F22" s="409">
        <v>589295.10594957287</v>
      </c>
      <c r="G22" s="447">
        <v>7312.6525295680667</v>
      </c>
      <c r="H22" s="409">
        <v>89044.572515455002</v>
      </c>
      <c r="I22" s="447">
        <v>1190.5267245413572</v>
      </c>
      <c r="J22" s="409" t="s">
        <v>60</v>
      </c>
      <c r="K22" s="447" t="s">
        <v>60</v>
      </c>
      <c r="L22" s="95"/>
    </row>
    <row r="23" spans="1:15" ht="20.100000000000001" customHeight="1">
      <c r="A23" s="84">
        <v>41912</v>
      </c>
      <c r="B23" s="437">
        <v>1942774.425851505</v>
      </c>
      <c r="C23" s="447">
        <v>24108.183109192261</v>
      </c>
      <c r="D23" s="409">
        <v>1262029.604115</v>
      </c>
      <c r="E23" s="447">
        <v>15660.717158087284</v>
      </c>
      <c r="F23" s="409">
        <v>592031.79121306003</v>
      </c>
      <c r="G23" s="447">
        <v>7346.6124729183912</v>
      </c>
      <c r="H23" s="409">
        <v>88713.030523445006</v>
      </c>
      <c r="I23" s="447">
        <v>1186.0940051667196</v>
      </c>
      <c r="J23" s="409" t="s">
        <v>60</v>
      </c>
      <c r="K23" s="447" t="s">
        <v>60</v>
      </c>
      <c r="L23" s="95"/>
    </row>
    <row r="24" spans="1:15" ht="20.100000000000001" customHeight="1">
      <c r="A24" s="84">
        <v>42004</v>
      </c>
      <c r="B24" s="437">
        <v>1941813.435661003</v>
      </c>
      <c r="C24" s="447">
        <v>23995.213985905091</v>
      </c>
      <c r="D24" s="409">
        <v>1264505.412674</v>
      </c>
      <c r="E24" s="447">
        <v>15625.640139377891</v>
      </c>
      <c r="F24" s="409">
        <v>587291.56055800302</v>
      </c>
      <c r="G24" s="447">
        <v>7257.2299732329175</v>
      </c>
      <c r="H24" s="409">
        <v>90016.462429000021</v>
      </c>
      <c r="I24" s="447">
        <v>1198.9865731669024</v>
      </c>
      <c r="J24" s="409" t="s">
        <v>60</v>
      </c>
      <c r="K24" s="447" t="s">
        <v>60</v>
      </c>
      <c r="L24" s="95"/>
    </row>
    <row r="25" spans="1:15" ht="20.100000000000001" customHeight="1">
      <c r="A25" s="84">
        <v>42094</v>
      </c>
      <c r="B25" s="437">
        <v>1929973.6030231083</v>
      </c>
      <c r="C25" s="447">
        <v>23848.907799900728</v>
      </c>
      <c r="D25" s="409">
        <v>1262644.4233510001</v>
      </c>
      <c r="E25" s="447">
        <v>15602.643678332359</v>
      </c>
      <c r="F25" s="409">
        <v>573905.88493601338</v>
      </c>
      <c r="G25" s="447">
        <v>7091.8216260678773</v>
      </c>
      <c r="H25" s="409">
        <v>93423.294736095006</v>
      </c>
      <c r="I25" s="447">
        <v>1244.3643416663024</v>
      </c>
      <c r="J25" s="409" t="s">
        <v>60</v>
      </c>
      <c r="K25" s="447" t="s">
        <v>60</v>
      </c>
      <c r="L25" s="95"/>
    </row>
    <row r="26" spans="1:15" ht="20.100000000000001" customHeight="1">
      <c r="A26" s="87">
        <v>42185</v>
      </c>
      <c r="B26" s="437">
        <v>1910453.48349737</v>
      </c>
      <c r="C26" s="447">
        <v>23607.695417470648</v>
      </c>
      <c r="D26" s="409">
        <v>1248628.5999459999</v>
      </c>
      <c r="E26" s="447">
        <v>15429.448521879465</v>
      </c>
      <c r="F26" s="409">
        <v>568152.52492099989</v>
      </c>
      <c r="G26" s="447">
        <v>7020.7266886434663</v>
      </c>
      <c r="H26" s="409">
        <v>93672.358630369999</v>
      </c>
      <c r="I26" s="447">
        <v>1247.6817822437069</v>
      </c>
      <c r="J26" s="409" t="s">
        <v>60</v>
      </c>
      <c r="K26" s="447" t="s">
        <v>60</v>
      </c>
      <c r="L26" s="95"/>
    </row>
    <row r="27" spans="1:15" ht="20.100000000000001" customHeight="1">
      <c r="A27" s="84">
        <v>42277</v>
      </c>
      <c r="B27" s="437">
        <v>1908336.0828130001</v>
      </c>
      <c r="C27" s="447">
        <v>23581.530451474278</v>
      </c>
      <c r="D27" s="409">
        <v>1242819.266394</v>
      </c>
      <c r="E27" s="447">
        <v>15357.661912962381</v>
      </c>
      <c r="F27" s="409">
        <v>572003.68885899999</v>
      </c>
      <c r="G27" s="447">
        <v>7068.3159683806607</v>
      </c>
      <c r="H27" s="409">
        <v>93513.127559999994</v>
      </c>
      <c r="I27" s="447">
        <v>1245.5608822410522</v>
      </c>
      <c r="J27" s="409" t="s">
        <v>60</v>
      </c>
      <c r="K27" s="447" t="s">
        <v>60</v>
      </c>
      <c r="L27" s="95"/>
    </row>
    <row r="28" spans="1:15" ht="20.100000000000001" customHeight="1">
      <c r="A28" s="84">
        <v>42369</v>
      </c>
      <c r="B28" s="437">
        <v>1912318.9838650001</v>
      </c>
      <c r="C28" s="447">
        <v>23475.852887142777</v>
      </c>
      <c r="D28" s="409">
        <v>1236388.4786789999</v>
      </c>
      <c r="E28" s="447">
        <v>15178.050462147954</v>
      </c>
      <c r="F28" s="409">
        <v>581370.24871299998</v>
      </c>
      <c r="G28" s="447">
        <v>7136.9695887051275</v>
      </c>
      <c r="H28" s="409">
        <v>94560.256473000001</v>
      </c>
      <c r="I28" s="447">
        <v>1251.7870147491776</v>
      </c>
      <c r="J28" s="409" t="s">
        <v>60</v>
      </c>
      <c r="K28" s="447" t="s">
        <v>60</v>
      </c>
      <c r="L28" s="95"/>
    </row>
    <row r="29" spans="1:15">
      <c r="A29" s="84"/>
      <c r="B29" s="95"/>
    </row>
    <row r="30" spans="1:15" s="31" customFormat="1" ht="50.1" customHeight="1">
      <c r="A30" s="87"/>
      <c r="B30" s="480" t="s">
        <v>19</v>
      </c>
      <c r="C30" s="480"/>
      <c r="D30" s="480"/>
      <c r="E30" s="480"/>
      <c r="F30" s="480"/>
      <c r="G30" s="480"/>
      <c r="H30" s="480"/>
      <c r="I30" s="480"/>
      <c r="J30" s="79"/>
      <c r="K30" s="78"/>
      <c r="L30" s="78"/>
      <c r="O30" s="78"/>
    </row>
    <row r="31" spans="1:15" ht="20.100000000000001" customHeight="1">
      <c r="A31" s="80">
        <v>42460</v>
      </c>
      <c r="B31" s="391">
        <v>1948486.5868800001</v>
      </c>
      <c r="C31" s="89">
        <v>23919.850637949326</v>
      </c>
      <c r="D31" s="88">
        <v>1253580.7075199999</v>
      </c>
      <c r="E31" s="89">
        <v>15389.104286577227</v>
      </c>
      <c r="F31" s="88">
        <v>601248.37124000001</v>
      </c>
      <c r="G31" s="89">
        <v>7380.9957600990283</v>
      </c>
      <c r="H31" s="88">
        <v>93170.460160000002</v>
      </c>
      <c r="I31" s="89">
        <v>1233.3889155619527</v>
      </c>
      <c r="J31" s="88">
        <v>487.04795999999999</v>
      </c>
      <c r="K31" s="89">
        <v>5.9790580726411768</v>
      </c>
    </row>
    <row r="32" spans="1:15" ht="20.100000000000001" customHeight="1">
      <c r="A32" s="393">
        <v>42551</v>
      </c>
      <c r="B32" s="464">
        <v>1953240.1028100001</v>
      </c>
      <c r="C32" s="89">
        <v>23978.205358924999</v>
      </c>
      <c r="D32" s="88">
        <v>1260574.4593</v>
      </c>
      <c r="E32" s="89">
        <v>15474.960406426901</v>
      </c>
      <c r="F32" s="88">
        <v>598693.22468999994</v>
      </c>
      <c r="G32" s="89">
        <v>7349.6284803253993</v>
      </c>
      <c r="H32" s="88">
        <v>93485.468840000001</v>
      </c>
      <c r="I32" s="89">
        <v>1237.5589949903165</v>
      </c>
      <c r="J32" s="88">
        <v>486.94997999999998</v>
      </c>
      <c r="K32" s="89">
        <v>5.9778552966868803</v>
      </c>
    </row>
    <row r="33" spans="1:11">
      <c r="A33" s="90"/>
      <c r="C33" s="88"/>
      <c r="D33" s="88"/>
      <c r="E33" s="88"/>
      <c r="F33" s="88"/>
      <c r="G33" s="88"/>
      <c r="H33" s="88"/>
      <c r="I33" s="88"/>
      <c r="J33" s="88"/>
      <c r="K33" s="88"/>
    </row>
    <row r="34" spans="1:11">
      <c r="A34" s="90" t="s">
        <v>89</v>
      </c>
      <c r="C34" s="88"/>
      <c r="D34" s="88"/>
      <c r="E34" s="88"/>
      <c r="F34" s="88"/>
      <c r="G34" s="88"/>
      <c r="H34" s="88"/>
      <c r="I34" s="88"/>
      <c r="J34" s="88"/>
      <c r="K34" s="88"/>
    </row>
    <row r="35" spans="1:11">
      <c r="A35" s="439" t="s">
        <v>300</v>
      </c>
      <c r="C35" s="88"/>
      <c r="D35" s="88"/>
      <c r="E35" s="88"/>
      <c r="F35" s="88"/>
      <c r="G35" s="88"/>
      <c r="H35" s="88"/>
      <c r="I35" s="88"/>
      <c r="J35" s="88"/>
      <c r="K35" s="88"/>
    </row>
    <row r="36" spans="1:11">
      <c r="A36" s="439"/>
    </row>
    <row r="37" spans="1:11">
      <c r="A37" s="439"/>
      <c r="K37" s="448"/>
    </row>
    <row r="38" spans="1:11">
      <c r="A38" s="99"/>
      <c r="B38" s="95"/>
      <c r="E38" s="448"/>
      <c r="G38" s="448"/>
      <c r="I38" s="448"/>
      <c r="K38" s="448"/>
    </row>
    <row r="39" spans="1:11">
      <c r="A39" s="99"/>
      <c r="C39" s="448"/>
      <c r="E39" s="448"/>
      <c r="G39" s="448"/>
      <c r="I39" s="448"/>
    </row>
    <row r="40" spans="1:11">
      <c r="A40" s="99"/>
      <c r="C40" s="100"/>
    </row>
    <row r="41" spans="1:11">
      <c r="A41" s="99"/>
      <c r="C41" s="100"/>
    </row>
    <row r="42" spans="1:11">
      <c r="A42" s="99"/>
      <c r="C42" s="100"/>
    </row>
    <row r="43" spans="1:11">
      <c r="A43" s="99"/>
    </row>
    <row r="44" spans="1:11">
      <c r="A44" s="99"/>
    </row>
    <row r="45" spans="1:11">
      <c r="A45" s="99"/>
    </row>
    <row r="46" spans="1:11">
      <c r="A46" s="99"/>
    </row>
    <row r="47" spans="1:11">
      <c r="A47" s="99"/>
    </row>
    <row r="48" spans="1:11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  <row r="111" spans="1:1">
      <c r="A111" s="99"/>
    </row>
    <row r="112" spans="1:1">
      <c r="A112" s="99"/>
    </row>
    <row r="113" spans="1:1">
      <c r="A113" s="99"/>
    </row>
    <row r="114" spans="1:1">
      <c r="A114" s="99"/>
    </row>
    <row r="115" spans="1:1">
      <c r="A115" s="99"/>
    </row>
    <row r="116" spans="1:1">
      <c r="A116" s="99"/>
    </row>
    <row r="117" spans="1:1">
      <c r="A117" s="99"/>
    </row>
    <row r="118" spans="1:1">
      <c r="A118" s="99"/>
    </row>
    <row r="119" spans="1:1">
      <c r="A119" s="99"/>
    </row>
    <row r="120" spans="1:1">
      <c r="A120" s="99"/>
    </row>
    <row r="121" spans="1:1">
      <c r="A121" s="99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2. Quartal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5"/>
  <sheetViews>
    <sheetView showGridLines="0" topLeftCell="A7" zoomScaleNormal="100" zoomScaleSheetLayoutView="100" workbookViewId="0">
      <selection activeCell="L31" sqref="L31"/>
    </sheetView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5" s="31" customFormat="1" ht="20.100000000000001" customHeight="1">
      <c r="A1" s="68" t="s">
        <v>282</v>
      </c>
      <c r="B1" s="68"/>
      <c r="C1" s="68"/>
      <c r="D1" s="68"/>
      <c r="E1" s="68"/>
      <c r="F1" s="68"/>
      <c r="G1" s="69"/>
      <c r="H1" s="68"/>
      <c r="I1" s="70"/>
    </row>
    <row r="2" spans="1:15" s="31" customFormat="1" ht="20.100000000000001" customHeight="1">
      <c r="A2" s="434" t="s">
        <v>79</v>
      </c>
      <c r="B2" s="434"/>
      <c r="C2" s="434"/>
      <c r="D2" s="434"/>
      <c r="E2" s="434"/>
      <c r="F2" s="434"/>
      <c r="G2" s="72"/>
      <c r="H2" s="434"/>
      <c r="I2" s="434"/>
    </row>
    <row r="3" spans="1:15" s="31" customFormat="1" ht="20.100000000000001" customHeight="1">
      <c r="A3" s="481" t="s">
        <v>305</v>
      </c>
      <c r="B3" s="481"/>
      <c r="C3" s="481"/>
      <c r="D3" s="481"/>
      <c r="E3" s="481"/>
      <c r="F3" s="481"/>
      <c r="G3" s="481"/>
      <c r="H3" s="481"/>
      <c r="I3" s="481"/>
    </row>
    <row r="4" spans="1:15" s="31" customFormat="1" ht="15" customHeight="1">
      <c r="A4" s="482"/>
      <c r="B4" s="482"/>
      <c r="C4" s="482"/>
      <c r="D4" s="482"/>
      <c r="E4" s="482"/>
      <c r="F4" s="482"/>
      <c r="G4" s="482"/>
      <c r="H4" s="483"/>
      <c r="I4" s="483"/>
    </row>
    <row r="5" spans="1:15" s="73" customFormat="1" ht="15" customHeight="1">
      <c r="A5" s="484" t="s">
        <v>81</v>
      </c>
      <c r="B5" s="475" t="s">
        <v>306</v>
      </c>
      <c r="C5" s="487"/>
      <c r="D5" s="475" t="s">
        <v>93</v>
      </c>
      <c r="E5" s="489"/>
      <c r="F5" s="475" t="s">
        <v>84</v>
      </c>
      <c r="G5" s="487"/>
      <c r="H5" s="475" t="s">
        <v>85</v>
      </c>
      <c r="I5" s="487"/>
      <c r="J5" s="475" t="s">
        <v>86</v>
      </c>
      <c r="K5" s="476"/>
    </row>
    <row r="6" spans="1:15" s="74" customFormat="1" ht="39" customHeight="1">
      <c r="A6" s="485"/>
      <c r="B6" s="477"/>
      <c r="C6" s="488"/>
      <c r="D6" s="490"/>
      <c r="E6" s="491"/>
      <c r="F6" s="477"/>
      <c r="G6" s="488"/>
      <c r="H6" s="477"/>
      <c r="I6" s="488"/>
      <c r="J6" s="477"/>
      <c r="K6" s="478"/>
    </row>
    <row r="7" spans="1:15" s="74" customFormat="1" ht="27" customHeight="1">
      <c r="A7" s="486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5" s="31" customFormat="1" ht="12.75" customHeight="1">
      <c r="A8" s="84"/>
      <c r="B8" s="417"/>
      <c r="C8" s="86"/>
      <c r="D8" s="85"/>
      <c r="E8" s="86"/>
      <c r="F8" s="85"/>
      <c r="G8" s="86"/>
      <c r="H8" s="85"/>
      <c r="I8" s="86"/>
      <c r="J8" s="79"/>
      <c r="K8" s="79"/>
      <c r="L8" s="78"/>
      <c r="M8" s="78"/>
      <c r="N8" s="79"/>
      <c r="O8" s="79"/>
    </row>
    <row r="9" spans="1:15" s="31" customFormat="1" ht="20.100000000000001" customHeight="1">
      <c r="A9" s="84">
        <v>40633</v>
      </c>
      <c r="B9" s="416">
        <v>82973</v>
      </c>
      <c r="C9" s="449">
        <v>1014.9513552884357</v>
      </c>
      <c r="D9" s="410">
        <v>11341</v>
      </c>
      <c r="E9" s="449">
        <v>138.7266137216462</v>
      </c>
      <c r="F9" s="410">
        <v>28599</v>
      </c>
      <c r="G9" s="449">
        <v>349.83179841507445</v>
      </c>
      <c r="H9" s="410">
        <v>43032</v>
      </c>
      <c r="I9" s="449">
        <v>567.19853391990773</v>
      </c>
      <c r="J9" s="410" t="s">
        <v>60</v>
      </c>
      <c r="K9" s="449" t="s">
        <v>60</v>
      </c>
      <c r="L9" s="78"/>
      <c r="M9" s="78"/>
      <c r="N9" s="79"/>
      <c r="O9" s="79"/>
    </row>
    <row r="10" spans="1:15" s="31" customFormat="1" ht="20.100000000000001" customHeight="1">
      <c r="A10" s="87">
        <v>40724</v>
      </c>
      <c r="B10" s="416">
        <v>79341.085217</v>
      </c>
      <c r="C10" s="449">
        <v>970.52465224891728</v>
      </c>
      <c r="D10" s="410">
        <v>11690.763621</v>
      </c>
      <c r="E10" s="449">
        <v>143.005030329031</v>
      </c>
      <c r="F10" s="410">
        <v>23808.106086000003</v>
      </c>
      <c r="G10" s="449">
        <v>291.2281047911556</v>
      </c>
      <c r="H10" s="410">
        <v>43842.215510000002</v>
      </c>
      <c r="I10" s="449">
        <v>577.87786672877485</v>
      </c>
      <c r="J10" s="410" t="s">
        <v>60</v>
      </c>
      <c r="K10" s="449" t="s">
        <v>60</v>
      </c>
      <c r="L10" s="78"/>
      <c r="M10" s="78"/>
      <c r="N10" s="79"/>
      <c r="O10" s="79"/>
    </row>
    <row r="11" spans="1:15" s="31" customFormat="1" ht="20.100000000000001" customHeight="1">
      <c r="A11" s="84">
        <v>40816</v>
      </c>
      <c r="B11" s="416">
        <v>77376.213911240004</v>
      </c>
      <c r="C11" s="449">
        <v>946.48973975029162</v>
      </c>
      <c r="D11" s="410">
        <v>9007.5610539999998</v>
      </c>
      <c r="E11" s="449">
        <v>110.1832680462395</v>
      </c>
      <c r="F11" s="410">
        <v>24039.822700240005</v>
      </c>
      <c r="G11" s="449">
        <v>294.06253396288304</v>
      </c>
      <c r="H11" s="410">
        <v>44328.830156999997</v>
      </c>
      <c r="I11" s="449">
        <v>584.29186362323367</v>
      </c>
      <c r="J11" s="410" t="s">
        <v>60</v>
      </c>
      <c r="K11" s="449" t="s">
        <v>60</v>
      </c>
      <c r="L11" s="78"/>
      <c r="M11" s="78"/>
      <c r="N11" s="79"/>
      <c r="O11" s="79"/>
    </row>
    <row r="12" spans="1:15" s="31" customFormat="1" ht="20.100000000000001" customHeight="1">
      <c r="A12" s="84">
        <v>40908</v>
      </c>
      <c r="B12" s="416">
        <v>82902.007740820001</v>
      </c>
      <c r="C12" s="449">
        <v>1013.868823873139</v>
      </c>
      <c r="D12" s="410">
        <v>9088.1</v>
      </c>
      <c r="E12" s="449">
        <v>111.14497114530721</v>
      </c>
      <c r="F12" s="410">
        <v>28828.381945820001</v>
      </c>
      <c r="G12" s="449">
        <v>352.56320677964146</v>
      </c>
      <c r="H12" s="410">
        <v>44985.525795000001</v>
      </c>
      <c r="I12" s="449">
        <v>593.16407908097392</v>
      </c>
      <c r="J12" s="410" t="s">
        <v>60</v>
      </c>
      <c r="K12" s="449" t="s">
        <v>60</v>
      </c>
      <c r="L12" s="78"/>
      <c r="M12" s="78"/>
      <c r="N12" s="79"/>
      <c r="O12" s="79"/>
    </row>
    <row r="13" spans="1:15" s="31" customFormat="1" ht="20.100000000000001" customHeight="1">
      <c r="A13" s="84">
        <v>40999</v>
      </c>
      <c r="B13" s="416">
        <v>102772.02727626305</v>
      </c>
      <c r="C13" s="449">
        <v>1256.873714655977</v>
      </c>
      <c r="D13" s="410">
        <v>17874.321949000001</v>
      </c>
      <c r="E13" s="449">
        <v>218.59805649844705</v>
      </c>
      <c r="F13" s="410">
        <v>37082.459814769994</v>
      </c>
      <c r="G13" s="449">
        <v>453.50831594168477</v>
      </c>
      <c r="H13" s="410">
        <v>47815.245512493049</v>
      </c>
      <c r="I13" s="449">
        <v>630.47581570339207</v>
      </c>
      <c r="J13" s="410" t="s">
        <v>60</v>
      </c>
      <c r="K13" s="449" t="s">
        <v>60</v>
      </c>
      <c r="L13" s="78"/>
      <c r="M13" s="78"/>
      <c r="N13" s="79"/>
      <c r="O13" s="78"/>
    </row>
    <row r="14" spans="1:15" s="31" customFormat="1" ht="20.100000000000001" customHeight="1">
      <c r="A14" s="87">
        <v>41090</v>
      </c>
      <c r="B14" s="416">
        <v>118657.73540136</v>
      </c>
      <c r="C14" s="449">
        <v>1451.1515693436093</v>
      </c>
      <c r="D14" s="410">
        <v>19643.077281000002</v>
      </c>
      <c r="E14" s="449">
        <v>240.22944923601028</v>
      </c>
      <c r="F14" s="410">
        <v>51121.997418359999</v>
      </c>
      <c r="G14" s="449">
        <v>625.20801135045735</v>
      </c>
      <c r="H14" s="410">
        <v>47892.660702000001</v>
      </c>
      <c r="I14" s="449">
        <v>631.49658646863838</v>
      </c>
      <c r="J14" s="410" t="s">
        <v>60</v>
      </c>
      <c r="K14" s="449" t="s">
        <v>60</v>
      </c>
      <c r="L14" s="78"/>
      <c r="M14" s="78"/>
      <c r="N14" s="79"/>
      <c r="O14" s="78"/>
    </row>
    <row r="15" spans="1:15" s="31" customFormat="1" ht="20.100000000000001" customHeight="1">
      <c r="A15" s="84">
        <v>41182</v>
      </c>
      <c r="B15" s="416">
        <v>110877.52151373001</v>
      </c>
      <c r="C15" s="449">
        <v>1356.0016867449415</v>
      </c>
      <c r="D15" s="410">
        <v>13175.987109</v>
      </c>
      <c r="E15" s="449">
        <v>161.13870963575937</v>
      </c>
      <c r="F15" s="410">
        <v>50302.57804873</v>
      </c>
      <c r="G15" s="449">
        <v>615.18673713544752</v>
      </c>
      <c r="H15" s="410">
        <v>47398.956356000002</v>
      </c>
      <c r="I15" s="449">
        <v>624.98676628630074</v>
      </c>
      <c r="J15" s="410" t="s">
        <v>60</v>
      </c>
      <c r="K15" s="449" t="s">
        <v>60</v>
      </c>
      <c r="L15" s="78"/>
      <c r="M15" s="78"/>
      <c r="N15" s="79"/>
      <c r="O15" s="78"/>
    </row>
    <row r="16" spans="1:15" s="31" customFormat="1" ht="20.100000000000001" customHeight="1">
      <c r="A16" s="84">
        <v>41274</v>
      </c>
      <c r="B16" s="416">
        <v>110033.550875</v>
      </c>
      <c r="C16" s="449">
        <v>1343.4660042460359</v>
      </c>
      <c r="D16" s="410">
        <v>22261.732997999999</v>
      </c>
      <c r="E16" s="449">
        <v>271.80692834670992</v>
      </c>
      <c r="F16" s="410">
        <v>40014.424803000002</v>
      </c>
      <c r="G16" s="449">
        <v>488.56025253024796</v>
      </c>
      <c r="H16" s="410">
        <v>47757.393074</v>
      </c>
      <c r="I16" s="449">
        <v>629.05175800585823</v>
      </c>
      <c r="J16" s="410" t="s">
        <v>60</v>
      </c>
      <c r="K16" s="449" t="s">
        <v>60</v>
      </c>
      <c r="L16" s="78"/>
      <c r="M16" s="78"/>
      <c r="N16" s="79"/>
      <c r="O16" s="78"/>
    </row>
    <row r="17" spans="1:17" s="31" customFormat="1" ht="20.100000000000001" customHeight="1">
      <c r="A17" s="84">
        <v>41364</v>
      </c>
      <c r="B17" s="416">
        <v>112242.0913723</v>
      </c>
      <c r="C17" s="449">
        <v>1370.4314075573757</v>
      </c>
      <c r="D17" s="410">
        <v>23582.489844</v>
      </c>
      <c r="E17" s="449">
        <v>287.93284547258691</v>
      </c>
      <c r="F17" s="410">
        <v>39126.491457300006</v>
      </c>
      <c r="G17" s="449">
        <v>477.71893863554737</v>
      </c>
      <c r="H17" s="410">
        <v>49533.110071000003</v>
      </c>
      <c r="I17" s="449">
        <v>652.4411816486629</v>
      </c>
      <c r="J17" s="410" t="s">
        <v>60</v>
      </c>
      <c r="K17" s="449" t="s">
        <v>60</v>
      </c>
      <c r="L17" s="78"/>
      <c r="M17" s="78"/>
      <c r="N17" s="79"/>
      <c r="O17" s="78"/>
    </row>
    <row r="18" spans="1:17" s="31" customFormat="1" ht="20.100000000000001" customHeight="1">
      <c r="A18" s="87">
        <v>41455</v>
      </c>
      <c r="B18" s="416">
        <v>109440.93566908001</v>
      </c>
      <c r="C18" s="449">
        <v>1336.2304076809735</v>
      </c>
      <c r="D18" s="410">
        <v>28559.798692</v>
      </c>
      <c r="E18" s="449">
        <v>348.7038119346015</v>
      </c>
      <c r="F18" s="410">
        <v>32541.416630080003</v>
      </c>
      <c r="G18" s="449">
        <v>397.31778739180936</v>
      </c>
      <c r="H18" s="410">
        <v>48339.720347000002</v>
      </c>
      <c r="I18" s="449">
        <v>636.72206769482727</v>
      </c>
      <c r="J18" s="410" t="s">
        <v>60</v>
      </c>
      <c r="K18" s="449" t="s">
        <v>60</v>
      </c>
      <c r="L18" s="78"/>
      <c r="M18" s="78"/>
      <c r="N18" s="79"/>
      <c r="O18" s="78"/>
    </row>
    <row r="19" spans="1:17" s="31" customFormat="1" ht="20.100000000000001" customHeight="1">
      <c r="A19" s="84">
        <v>41547</v>
      </c>
      <c r="B19" s="416">
        <v>91705.431036761816</v>
      </c>
      <c r="C19" s="449">
        <v>1119.6869320574747</v>
      </c>
      <c r="D19" s="410">
        <v>15193.462186999999</v>
      </c>
      <c r="E19" s="449">
        <v>185.50614583201443</v>
      </c>
      <c r="F19" s="410">
        <v>27761.176043882762</v>
      </c>
      <c r="G19" s="449">
        <v>338.95294622651113</v>
      </c>
      <c r="H19" s="410">
        <v>48750.792805879035</v>
      </c>
      <c r="I19" s="449">
        <v>642.13663989572126</v>
      </c>
      <c r="J19" s="410" t="s">
        <v>60</v>
      </c>
      <c r="K19" s="449" t="s">
        <v>60</v>
      </c>
      <c r="L19" s="78"/>
      <c r="M19" s="78"/>
      <c r="N19" s="79"/>
      <c r="O19" s="78"/>
    </row>
    <row r="20" spans="1:17" s="31" customFormat="1" ht="20.100000000000001" customHeight="1">
      <c r="A20" s="84">
        <v>41639</v>
      </c>
      <c r="B20" s="416">
        <v>110755.18829967</v>
      </c>
      <c r="C20" s="449">
        <v>1374.3779639528777</v>
      </c>
      <c r="D20" s="410">
        <v>23297.534798320001</v>
      </c>
      <c r="E20" s="449">
        <v>289.10265002304874</v>
      </c>
      <c r="F20" s="410">
        <v>39193.130293349997</v>
      </c>
      <c r="G20" s="449">
        <v>486.35351030029102</v>
      </c>
      <c r="H20" s="410">
        <v>48264.523207999999</v>
      </c>
      <c r="I20" s="449">
        <v>645.29710349721199</v>
      </c>
      <c r="J20" s="410" t="s">
        <v>60</v>
      </c>
      <c r="K20" s="449" t="s">
        <v>60</v>
      </c>
      <c r="L20" s="78"/>
      <c r="M20" s="78"/>
      <c r="N20" s="79"/>
      <c r="O20" s="78"/>
    </row>
    <row r="21" spans="1:17" s="31" customFormat="1" ht="20.100000000000001" customHeight="1">
      <c r="A21" s="84">
        <v>41729</v>
      </c>
      <c r="B21" s="416">
        <v>106756.252308394</v>
      </c>
      <c r="C21" s="449">
        <v>1324.7545594871915</v>
      </c>
      <c r="D21" s="410">
        <v>16314.967651999999</v>
      </c>
      <c r="E21" s="449">
        <v>202.45491310838784</v>
      </c>
      <c r="F21" s="410">
        <v>41034.666130419995</v>
      </c>
      <c r="G21" s="449">
        <v>509.20540837526426</v>
      </c>
      <c r="H21" s="410">
        <v>49406.618525974001</v>
      </c>
      <c r="I21" s="449">
        <v>660.56692803127441</v>
      </c>
      <c r="J21" s="410" t="s">
        <v>60</v>
      </c>
      <c r="K21" s="449" t="s">
        <v>60</v>
      </c>
      <c r="L21" s="78"/>
      <c r="M21" s="78"/>
      <c r="N21" s="79"/>
    </row>
    <row r="22" spans="1:17" s="31" customFormat="1" ht="20.100000000000001" customHeight="1">
      <c r="A22" s="87">
        <v>41820</v>
      </c>
      <c r="B22" s="416">
        <v>101613.983572265</v>
      </c>
      <c r="C22" s="449">
        <v>1260.9433652293005</v>
      </c>
      <c r="D22" s="410">
        <v>22679.086767000001</v>
      </c>
      <c r="E22" s="449">
        <v>281.42823441195833</v>
      </c>
      <c r="F22" s="410">
        <v>29259.683020189997</v>
      </c>
      <c r="G22" s="449">
        <v>363.08785342307203</v>
      </c>
      <c r="H22" s="410">
        <v>49675.213785075</v>
      </c>
      <c r="I22" s="449">
        <v>664.15804902845093</v>
      </c>
      <c r="J22" s="410" t="s">
        <v>60</v>
      </c>
      <c r="K22" s="449" t="s">
        <v>60</v>
      </c>
      <c r="L22" s="78"/>
      <c r="M22" s="78"/>
      <c r="N22" s="79"/>
    </row>
    <row r="23" spans="1:17" s="31" customFormat="1" ht="20.100000000000001" customHeight="1">
      <c r="A23" s="84">
        <v>41912</v>
      </c>
      <c r="B23" s="416">
        <v>101402.81882266501</v>
      </c>
      <c r="C23" s="449">
        <v>1258.3229897591366</v>
      </c>
      <c r="D23" s="410">
        <v>20480.416449</v>
      </c>
      <c r="E23" s="449">
        <v>254.144600286572</v>
      </c>
      <c r="F23" s="410">
        <v>30478.05728664</v>
      </c>
      <c r="G23" s="449">
        <v>378.20684486142727</v>
      </c>
      <c r="H23" s="410">
        <v>50444.345087025002</v>
      </c>
      <c r="I23" s="449">
        <v>674.44134135930949</v>
      </c>
      <c r="J23" s="410" t="s">
        <v>60</v>
      </c>
      <c r="K23" s="449" t="s">
        <v>60</v>
      </c>
      <c r="L23" s="78"/>
      <c r="M23" s="78"/>
      <c r="N23" s="79"/>
    </row>
    <row r="24" spans="1:17" s="31" customFormat="1" ht="20.100000000000001" customHeight="1">
      <c r="A24" s="84">
        <v>42004</v>
      </c>
      <c r="B24" s="416">
        <v>106462.62267</v>
      </c>
      <c r="C24" s="449">
        <v>1315.5709840877294</v>
      </c>
      <c r="D24" s="410">
        <v>22062.899916999999</v>
      </c>
      <c r="E24" s="449">
        <v>272.6338148328914</v>
      </c>
      <c r="F24" s="410">
        <v>34620.939288000001</v>
      </c>
      <c r="G24" s="449">
        <v>427.81496479130175</v>
      </c>
      <c r="H24" s="410">
        <v>49778.783465</v>
      </c>
      <c r="I24" s="449">
        <v>663.03530923794187</v>
      </c>
      <c r="J24" s="410" t="s">
        <v>60</v>
      </c>
      <c r="K24" s="449" t="s">
        <v>60</v>
      </c>
      <c r="L24" s="78"/>
      <c r="M24" s="78"/>
      <c r="N24" s="79"/>
    </row>
    <row r="25" spans="1:17" s="31" customFormat="1" ht="20.100000000000001" customHeight="1">
      <c r="A25" s="84">
        <v>42094</v>
      </c>
      <c r="B25" s="416">
        <v>130565.14764305401</v>
      </c>
      <c r="C25" s="449">
        <v>1613.4086824514654</v>
      </c>
      <c r="D25" s="410">
        <v>28933.583065999999</v>
      </c>
      <c r="E25" s="449">
        <v>357.5356438973746</v>
      </c>
      <c r="F25" s="410">
        <v>50109.652076009006</v>
      </c>
      <c r="G25" s="449">
        <v>619.210786289461</v>
      </c>
      <c r="H25" s="410">
        <v>51521.912501045001</v>
      </c>
      <c r="I25" s="449">
        <v>686.25315465331562</v>
      </c>
      <c r="J25" s="410" t="s">
        <v>60</v>
      </c>
      <c r="K25" s="449" t="s">
        <v>60</v>
      </c>
      <c r="L25" s="78"/>
      <c r="M25" s="78"/>
      <c r="N25" s="79"/>
      <c r="O25" s="78"/>
      <c r="Q25" s="79"/>
    </row>
    <row r="26" spans="1:17" s="31" customFormat="1" ht="20.100000000000001" customHeight="1">
      <c r="A26" s="87">
        <v>42185</v>
      </c>
      <c r="B26" s="416">
        <v>114702.8344048</v>
      </c>
      <c r="C26" s="449">
        <v>1417.3962368306045</v>
      </c>
      <c r="D26" s="410">
        <v>24542.452898</v>
      </c>
      <c r="E26" s="449">
        <v>303.27393878909976</v>
      </c>
      <c r="F26" s="410">
        <v>39326.240609</v>
      </c>
      <c r="G26" s="449">
        <v>485.95891929902382</v>
      </c>
      <c r="H26" s="410">
        <v>50834.140897800004</v>
      </c>
      <c r="I26" s="449">
        <v>677.09228679154376</v>
      </c>
      <c r="J26" s="410" t="s">
        <v>60</v>
      </c>
      <c r="K26" s="449" t="s">
        <v>60</v>
      </c>
      <c r="L26" s="78"/>
      <c r="M26" s="78"/>
      <c r="N26" s="79"/>
      <c r="O26" s="78"/>
      <c r="Q26" s="83"/>
    </row>
    <row r="27" spans="1:17" s="31" customFormat="1" ht="20.100000000000001" customHeight="1">
      <c r="A27" s="84">
        <v>42277</v>
      </c>
      <c r="B27" s="416">
        <v>119463.576464</v>
      </c>
      <c r="C27" s="449">
        <v>1476.225278974561</v>
      </c>
      <c r="D27" s="410">
        <v>24637.310492000001</v>
      </c>
      <c r="E27" s="449">
        <v>304.44610508706506</v>
      </c>
      <c r="F27" s="410">
        <v>43334.706636000003</v>
      </c>
      <c r="G27" s="449">
        <v>535.49199920603064</v>
      </c>
      <c r="H27" s="410">
        <v>51491.559335999998</v>
      </c>
      <c r="I27" s="449">
        <v>685.84886152336981</v>
      </c>
      <c r="J27" s="410" t="s">
        <v>60</v>
      </c>
      <c r="K27" s="449" t="s">
        <v>60</v>
      </c>
      <c r="L27" s="78"/>
      <c r="M27" s="78"/>
      <c r="N27" s="79"/>
      <c r="O27" s="78"/>
    </row>
    <row r="28" spans="1:17" s="31" customFormat="1" ht="20.100000000000001" customHeight="1">
      <c r="A28" s="84">
        <v>42369</v>
      </c>
      <c r="B28" s="416">
        <v>115165.897168</v>
      </c>
      <c r="C28" s="449">
        <v>1413.7901063281201</v>
      </c>
      <c r="D28" s="410">
        <v>26523.292651</v>
      </c>
      <c r="E28" s="449">
        <v>325.60306183807018</v>
      </c>
      <c r="F28" s="410">
        <v>37699.601569999999</v>
      </c>
      <c r="G28" s="449">
        <v>462.80474535293087</v>
      </c>
      <c r="H28" s="410">
        <v>50943.002947000001</v>
      </c>
      <c r="I28" s="449">
        <v>674.38257847356851</v>
      </c>
      <c r="J28" s="410" t="s">
        <v>60</v>
      </c>
      <c r="K28" s="449" t="s">
        <v>60</v>
      </c>
      <c r="L28" s="78"/>
      <c r="M28" s="78"/>
      <c r="N28" s="79"/>
      <c r="O28" s="78"/>
    </row>
    <row r="29" spans="1:17" s="31" customFormat="1" ht="20.100000000000001" customHeight="1">
      <c r="A29" s="84"/>
      <c r="B29" s="416"/>
      <c r="C29" s="449"/>
      <c r="D29" s="410"/>
      <c r="E29" s="449"/>
      <c r="F29" s="410"/>
      <c r="G29" s="449"/>
      <c r="H29" s="410"/>
      <c r="I29" s="449"/>
      <c r="J29" s="410"/>
      <c r="K29" s="449"/>
      <c r="L29" s="78"/>
      <c r="M29" s="78"/>
      <c r="N29" s="79"/>
      <c r="O29" s="78"/>
    </row>
    <row r="30" spans="1:17" s="31" customFormat="1" ht="20.100000000000001" customHeight="1">
      <c r="A30" s="84">
        <v>42460</v>
      </c>
      <c r="B30" s="416">
        <v>85327.1253</v>
      </c>
      <c r="C30" s="449">
        <v>1047.4858314573994</v>
      </c>
      <c r="D30" s="410">
        <v>23832.972239999999</v>
      </c>
      <c r="E30" s="449">
        <v>292.57637187640631</v>
      </c>
      <c r="F30" s="410">
        <v>11469.54845</v>
      </c>
      <c r="G30" s="449">
        <v>140.80152650577079</v>
      </c>
      <c r="H30" s="410">
        <v>50018.920460000001</v>
      </c>
      <c r="I30" s="449">
        <v>662.14959073718251</v>
      </c>
      <c r="J30" s="410">
        <v>5.6841400000000002</v>
      </c>
      <c r="K30" s="449">
        <v>6.9779171548162558E-2</v>
      </c>
      <c r="L30" s="78"/>
      <c r="M30" s="78"/>
      <c r="N30" s="79"/>
      <c r="O30" s="78"/>
    </row>
    <row r="31" spans="1:17" s="31" customFormat="1" ht="20.100000000000001" customHeight="1">
      <c r="A31" s="84">
        <v>42551</v>
      </c>
      <c r="B31" s="416">
        <v>84339.694570000007</v>
      </c>
      <c r="C31" s="449">
        <v>1035.364015586689</v>
      </c>
      <c r="D31" s="410">
        <v>25699.53642</v>
      </c>
      <c r="E31" s="449">
        <v>315.49053334550797</v>
      </c>
      <c r="F31" s="410">
        <v>8992.5112700000009</v>
      </c>
      <c r="G31" s="449">
        <v>110.39312656242753</v>
      </c>
      <c r="H31" s="410">
        <v>49645.527869999998</v>
      </c>
      <c r="I31" s="449">
        <v>657.20662615036247</v>
      </c>
      <c r="J31" s="410">
        <v>2.1190199999999999</v>
      </c>
      <c r="K31" s="449">
        <v>2.6013307753506069E-2</v>
      </c>
      <c r="L31" s="78"/>
      <c r="M31" s="78"/>
      <c r="N31" s="79"/>
      <c r="O31" s="78"/>
    </row>
    <row r="32" spans="1:17" s="31" customFormat="1">
      <c r="A32" s="87"/>
      <c r="B32" s="88"/>
      <c r="C32" s="89"/>
      <c r="D32" s="88"/>
      <c r="E32" s="86"/>
      <c r="F32" s="88"/>
      <c r="G32" s="86"/>
      <c r="H32" s="88"/>
      <c r="I32" s="86"/>
      <c r="J32" s="411"/>
      <c r="K32" s="412"/>
      <c r="M32" s="78"/>
      <c r="N32" s="78"/>
      <c r="O32" s="78"/>
    </row>
    <row r="33" spans="1:11" s="91" customFormat="1" ht="12.75" customHeight="1">
      <c r="A33" s="90" t="s">
        <v>89</v>
      </c>
      <c r="B33" s="413"/>
      <c r="C33" s="413"/>
      <c r="D33" s="413"/>
      <c r="E33" s="413"/>
      <c r="F33" s="406"/>
      <c r="G33" s="86"/>
      <c r="H33" s="406"/>
      <c r="I33" s="86"/>
      <c r="J33" s="413"/>
      <c r="K33" s="413"/>
    </row>
    <row r="34" spans="1:11" s="31" customFormat="1">
      <c r="A34" s="439" t="s">
        <v>321</v>
      </c>
      <c r="B34" s="73"/>
      <c r="C34" s="73"/>
      <c r="D34" s="73"/>
      <c r="E34" s="73"/>
      <c r="F34" s="73"/>
      <c r="G34" s="73"/>
      <c r="H34" s="73"/>
      <c r="I34" s="73"/>
      <c r="J34" s="73"/>
      <c r="K34" s="73"/>
    </row>
    <row r="35" spans="1:11">
      <c r="A35" s="439" t="s">
        <v>300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</row>
    <row r="36" spans="1:11">
      <c r="A36" s="439"/>
      <c r="B36" s="95"/>
      <c r="C36" s="95"/>
      <c r="D36" s="95"/>
      <c r="E36" s="95"/>
      <c r="F36" s="95"/>
      <c r="G36" s="95"/>
      <c r="H36" s="95"/>
      <c r="I36" s="95"/>
      <c r="J36" s="95"/>
      <c r="K36" s="95"/>
    </row>
    <row r="37" spans="1:11">
      <c r="A37" s="439"/>
    </row>
    <row r="38" spans="1:11">
      <c r="A38" s="99"/>
    </row>
    <row r="39" spans="1:11">
      <c r="A39" s="99"/>
    </row>
    <row r="40" spans="1:11">
      <c r="A40" s="99"/>
    </row>
    <row r="41" spans="1:11">
      <c r="A41" s="99"/>
    </row>
    <row r="42" spans="1:11">
      <c r="A42" s="99"/>
    </row>
    <row r="43" spans="1:11">
      <c r="A43" s="99"/>
    </row>
    <row r="44" spans="1:11">
      <c r="A44" s="99"/>
    </row>
    <row r="45" spans="1:11">
      <c r="A45" s="99"/>
    </row>
    <row r="46" spans="1:11">
      <c r="A46" s="99"/>
    </row>
    <row r="47" spans="1:11">
      <c r="A47" s="99"/>
    </row>
    <row r="48" spans="1:11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2. Quartal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73"/>
  <sheetViews>
    <sheetView showGridLines="0" zoomScaleNormal="100" zoomScaleSheetLayoutView="100" workbookViewId="0">
      <pane ySplit="7" topLeftCell="A43" activePane="bottomLeft" state="frozen"/>
      <selection sqref="A1:H1"/>
      <selection pane="bottomLeft" activeCell="H71" sqref="H71"/>
    </sheetView>
  </sheetViews>
  <sheetFormatPr baseColWidth="10" defaultRowHeight="12.75"/>
  <cols>
    <col min="1" max="1" width="15.7109375" style="132" customWidth="1" collapsed="1"/>
    <col min="2" max="2" width="16" style="132" customWidth="1" collapsed="1"/>
    <col min="3" max="3" width="19.7109375" style="132" customWidth="1" collapsed="1"/>
    <col min="4" max="8" width="25.7109375" style="119" customWidth="1" collapsed="1"/>
    <col min="9" max="16384" width="11.42578125" style="119" collapsed="1"/>
  </cols>
  <sheetData>
    <row r="1" spans="1:9" s="31" customFormat="1" ht="20.100000000000001" customHeight="1">
      <c r="A1" s="68" t="s">
        <v>290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4" t="s">
        <v>291</v>
      </c>
      <c r="B2" s="434"/>
      <c r="C2" s="434"/>
      <c r="D2" s="434"/>
      <c r="E2" s="434"/>
      <c r="F2" s="434"/>
      <c r="G2" s="72"/>
      <c r="H2" s="434"/>
      <c r="I2" s="434"/>
    </row>
    <row r="3" spans="1:9" s="31" customFormat="1" ht="20.100000000000001" customHeight="1">
      <c r="A3" s="481" t="s">
        <v>270</v>
      </c>
      <c r="B3" s="481"/>
      <c r="C3" s="481"/>
      <c r="D3" s="481"/>
      <c r="E3" s="481"/>
      <c r="F3" s="481"/>
      <c r="G3" s="481"/>
      <c r="H3" s="481"/>
      <c r="I3" s="481"/>
    </row>
    <row r="4" spans="1:9" s="31" customFormat="1" ht="15" customHeight="1">
      <c r="A4" s="482"/>
      <c r="B4" s="482"/>
      <c r="C4" s="482"/>
      <c r="D4" s="482"/>
      <c r="E4" s="482"/>
      <c r="F4" s="482"/>
      <c r="G4" s="482"/>
      <c r="H4" s="483"/>
      <c r="I4" s="483"/>
    </row>
    <row r="5" spans="1:9" s="102" customFormat="1" ht="15" customHeight="1">
      <c r="A5" s="494" t="s">
        <v>94</v>
      </c>
      <c r="B5" s="494"/>
      <c r="C5" s="495"/>
      <c r="D5" s="500" t="s">
        <v>299</v>
      </c>
      <c r="E5" s="502" t="s">
        <v>95</v>
      </c>
      <c r="F5" s="503"/>
      <c r="G5" s="504"/>
      <c r="H5" s="505" t="s">
        <v>96</v>
      </c>
    </row>
    <row r="6" spans="1:9" s="104" customFormat="1" ht="57.75" customHeight="1">
      <c r="A6" s="496"/>
      <c r="B6" s="496"/>
      <c r="C6" s="497"/>
      <c r="D6" s="501"/>
      <c r="E6" s="435" t="s">
        <v>97</v>
      </c>
      <c r="F6" s="435" t="s">
        <v>98</v>
      </c>
      <c r="G6" s="435" t="s">
        <v>99</v>
      </c>
      <c r="H6" s="506"/>
    </row>
    <row r="7" spans="1:9" s="104" customFormat="1" ht="15" customHeight="1">
      <c r="A7" s="498"/>
      <c r="B7" s="498"/>
      <c r="C7" s="499"/>
      <c r="D7" s="502" t="s">
        <v>100</v>
      </c>
      <c r="E7" s="503"/>
      <c r="F7" s="503"/>
      <c r="G7" s="503"/>
      <c r="H7" s="503"/>
    </row>
    <row r="8" spans="1:9" s="104" customFormat="1" ht="20.100000000000001" customHeight="1">
      <c r="A8" s="105"/>
      <c r="B8" s="105"/>
      <c r="C8" s="105"/>
      <c r="D8" s="106"/>
      <c r="E8" s="106"/>
      <c r="F8" s="106"/>
      <c r="G8" s="106"/>
      <c r="H8" s="106"/>
    </row>
    <row r="9" spans="1:9" s="109" customFormat="1" ht="20.100000000000001" customHeight="1">
      <c r="A9" s="107" t="s">
        <v>101</v>
      </c>
      <c r="B9" s="108"/>
      <c r="C9" s="108"/>
      <c r="F9" s="107"/>
      <c r="G9" s="107"/>
      <c r="H9" s="107"/>
    </row>
    <row r="10" spans="1:9" s="109" customFormat="1" ht="20.100000000000001" customHeight="1">
      <c r="A10" s="110"/>
      <c r="B10" s="108"/>
      <c r="C10" s="108"/>
      <c r="D10" s="107"/>
      <c r="E10" s="107"/>
      <c r="F10" s="107"/>
      <c r="G10" s="107"/>
      <c r="H10" s="107"/>
    </row>
    <row r="11" spans="1:9" s="109" customFormat="1" ht="20.100000000000001" customHeight="1">
      <c r="A11" s="493">
        <v>42460</v>
      </c>
      <c r="B11" s="493"/>
      <c r="C11" s="493"/>
      <c r="D11" s="461">
        <v>2033813.71217</v>
      </c>
      <c r="E11" s="88">
        <v>1569794.2620600001</v>
      </c>
      <c r="F11" s="88">
        <v>378692.32481999998</v>
      </c>
      <c r="G11" s="88">
        <v>85327.1253</v>
      </c>
      <c r="H11" s="88">
        <v>66379.051670000001</v>
      </c>
    </row>
    <row r="12" spans="1:9" s="109" customFormat="1" ht="20.100000000000001" customHeight="1">
      <c r="A12" s="493" t="s">
        <v>260</v>
      </c>
      <c r="B12" s="493"/>
      <c r="C12" s="493"/>
      <c r="D12" s="462">
        <v>2037579.7973799999</v>
      </c>
      <c r="E12" s="88">
        <v>1572228.7209699999</v>
      </c>
      <c r="F12" s="88">
        <v>381011.38183999999</v>
      </c>
      <c r="G12" s="88">
        <v>84339.694570000007</v>
      </c>
      <c r="H12" s="88">
        <v>65857.907049999994</v>
      </c>
    </row>
    <row r="13" spans="1:9" s="109" customFormat="1" ht="20.100000000000001" customHeight="1">
      <c r="A13" s="111"/>
      <c r="B13" s="112"/>
      <c r="C13" s="113"/>
      <c r="D13" s="88"/>
      <c r="E13" s="88"/>
      <c r="F13" s="88"/>
      <c r="G13" s="88"/>
      <c r="H13" s="88"/>
    </row>
    <row r="14" spans="1:9" s="109" customFormat="1" ht="20.100000000000001" customHeight="1">
      <c r="A14" s="114" t="s">
        <v>102</v>
      </c>
      <c r="B14" s="112"/>
      <c r="C14" s="113"/>
      <c r="F14" s="115"/>
      <c r="G14" s="115"/>
      <c r="H14" s="115"/>
    </row>
    <row r="15" spans="1:9" s="109" customFormat="1" ht="20.100000000000001" customHeight="1">
      <c r="A15" s="111"/>
      <c r="B15" s="112"/>
      <c r="C15" s="113"/>
      <c r="D15" s="116"/>
      <c r="E15" s="116"/>
      <c r="F15" s="116"/>
      <c r="G15" s="116"/>
      <c r="H15" s="116"/>
    </row>
    <row r="16" spans="1:9" s="109" customFormat="1" ht="20.100000000000001" customHeight="1">
      <c r="A16" s="493">
        <v>42460</v>
      </c>
      <c r="B16" s="493"/>
      <c r="C16" s="493"/>
      <c r="D16" s="461">
        <v>1277413.67976</v>
      </c>
      <c r="E16" s="88">
        <v>1187652.92771</v>
      </c>
      <c r="F16" s="88">
        <v>65927.779810000007</v>
      </c>
      <c r="G16" s="88">
        <v>23832.972239999999</v>
      </c>
      <c r="H16" s="88">
        <v>6868.6727899999996</v>
      </c>
    </row>
    <row r="17" spans="1:14" s="109" customFormat="1" ht="20.100000000000001" customHeight="1">
      <c r="A17" s="493" t="s">
        <v>261</v>
      </c>
      <c r="B17" s="493"/>
      <c r="C17" s="493"/>
      <c r="D17" s="462">
        <v>1286273.9957099999</v>
      </c>
      <c r="E17" s="88">
        <v>1191104.4351900001</v>
      </c>
      <c r="F17" s="88">
        <v>69470.024109999998</v>
      </c>
      <c r="G17" s="88">
        <v>25699.53642</v>
      </c>
      <c r="H17" s="88">
        <v>7415.2933599999997</v>
      </c>
    </row>
    <row r="18" spans="1:14" ht="20.100000000000001" customHeight="1">
      <c r="A18" s="117"/>
      <c r="B18" s="117"/>
      <c r="C18" s="118"/>
      <c r="D18" s="88"/>
      <c r="E18" s="88"/>
      <c r="F18" s="88"/>
      <c r="G18" s="88"/>
      <c r="H18" s="88"/>
    </row>
    <row r="19" spans="1:14" ht="20.100000000000001" customHeight="1">
      <c r="A19" s="120" t="s">
        <v>103</v>
      </c>
      <c r="B19" s="107"/>
      <c r="C19" s="107"/>
      <c r="D19" s="107"/>
      <c r="E19" s="107"/>
      <c r="F19" s="107"/>
      <c r="G19" s="107"/>
    </row>
    <row r="20" spans="1:14" ht="20.100000000000001" customHeight="1">
      <c r="A20" s="117"/>
      <c r="B20" s="117"/>
      <c r="C20" s="118"/>
      <c r="D20" s="121"/>
      <c r="E20" s="121"/>
      <c r="F20" s="107"/>
      <c r="G20" s="107"/>
      <c r="H20" s="107"/>
    </row>
    <row r="21" spans="1:14" ht="20.100000000000001" customHeight="1">
      <c r="A21" s="493">
        <v>42460</v>
      </c>
      <c r="B21" s="493"/>
      <c r="C21" s="493"/>
      <c r="D21" s="461">
        <v>1092767.72673</v>
      </c>
      <c r="E21" s="88">
        <v>1048081.72283</v>
      </c>
      <c r="F21" s="88">
        <v>21179.30629</v>
      </c>
      <c r="G21" s="88">
        <v>23506.697609999999</v>
      </c>
      <c r="H21" s="88">
        <v>4732.6009299999996</v>
      </c>
    </row>
    <row r="22" spans="1:14" ht="20.100000000000001" customHeight="1">
      <c r="A22" s="493" t="s">
        <v>261</v>
      </c>
      <c r="B22" s="493"/>
      <c r="C22" s="493"/>
      <c r="D22" s="462">
        <v>1094630.4878400001</v>
      </c>
      <c r="E22" s="88">
        <v>1048495.90384</v>
      </c>
      <c r="F22" s="88">
        <v>20725.622210000001</v>
      </c>
      <c r="G22" s="88">
        <v>25408.961790000001</v>
      </c>
      <c r="H22" s="88">
        <v>5433.6893099999998</v>
      </c>
    </row>
    <row r="23" spans="1:14" ht="20.100000000000001" customHeight="1">
      <c r="A23" s="117"/>
      <c r="B23" s="117"/>
      <c r="C23" s="118"/>
      <c r="D23" s="88"/>
      <c r="E23" s="88"/>
      <c r="F23" s="88"/>
      <c r="G23" s="88"/>
      <c r="H23" s="88"/>
    </row>
    <row r="24" spans="1:14" ht="20.100000000000001" customHeight="1">
      <c r="A24" s="120" t="s">
        <v>104</v>
      </c>
      <c r="B24" s="107"/>
      <c r="C24" s="107"/>
      <c r="D24" s="107"/>
      <c r="E24" s="107"/>
      <c r="F24" s="107"/>
      <c r="G24" s="107"/>
    </row>
    <row r="25" spans="1:14" ht="20.100000000000001" customHeight="1">
      <c r="A25" s="117"/>
      <c r="B25" s="117"/>
      <c r="C25" s="118"/>
      <c r="D25" s="121"/>
      <c r="E25" s="121"/>
      <c r="F25" s="107"/>
      <c r="G25" s="107"/>
      <c r="H25" s="107"/>
      <c r="K25" s="119" t="s">
        <v>262</v>
      </c>
    </row>
    <row r="26" spans="1:14" ht="20.100000000000001" customHeight="1">
      <c r="A26" s="493">
        <v>42460</v>
      </c>
      <c r="B26" s="493"/>
      <c r="C26" s="493"/>
      <c r="D26" s="461">
        <v>184645.95302999998</v>
      </c>
      <c r="E26" s="88">
        <v>139571.20487999998</v>
      </c>
      <c r="F26" s="88">
        <v>44748.473520000007</v>
      </c>
      <c r="G26" s="88">
        <v>326.27462999999989</v>
      </c>
      <c r="H26" s="88">
        <v>2136.07186</v>
      </c>
    </row>
    <row r="27" spans="1:14" s="102" customFormat="1" ht="20.100000000000001" customHeight="1">
      <c r="A27" s="493" t="s">
        <v>261</v>
      </c>
      <c r="B27" s="493"/>
      <c r="C27" s="493"/>
      <c r="D27" s="462">
        <v>191643.50787999999</v>
      </c>
      <c r="E27" s="88">
        <v>142608.53133999999</v>
      </c>
      <c r="F27" s="88">
        <v>48744.40191</v>
      </c>
      <c r="G27" s="88">
        <v>290.57463000000001</v>
      </c>
      <c r="H27" s="88">
        <v>1981.6040499999999</v>
      </c>
    </row>
    <row r="28" spans="1:14" ht="20.100000000000001" customHeight="1">
      <c r="A28" s="122"/>
      <c r="B28" s="122"/>
      <c r="C28" s="118"/>
      <c r="D28" s="121" t="s">
        <v>262</v>
      </c>
      <c r="E28" s="121"/>
      <c r="F28" s="107"/>
      <c r="G28" s="107"/>
      <c r="H28" s="107"/>
    </row>
    <row r="29" spans="1:14" ht="20.100000000000001" customHeight="1">
      <c r="A29" s="123" t="s">
        <v>84</v>
      </c>
      <c r="B29" s="107"/>
      <c r="C29" s="107"/>
      <c r="D29" s="107"/>
      <c r="E29" s="107"/>
      <c r="F29" s="107"/>
      <c r="G29" s="107"/>
      <c r="J29" s="463"/>
      <c r="K29" s="463"/>
      <c r="L29" s="463"/>
      <c r="M29" s="463"/>
      <c r="N29" s="463"/>
    </row>
    <row r="30" spans="1:14" ht="20.100000000000001" customHeight="1">
      <c r="A30" s="122"/>
      <c r="B30" s="122"/>
      <c r="C30" s="118"/>
      <c r="D30" s="121"/>
      <c r="E30" s="121"/>
      <c r="F30" s="88"/>
      <c r="G30" s="107"/>
      <c r="H30" s="107"/>
      <c r="J30" s="463"/>
      <c r="K30" s="463"/>
      <c r="L30" s="463"/>
      <c r="M30" s="463"/>
      <c r="N30" s="463"/>
    </row>
    <row r="31" spans="1:14" ht="20.100000000000001" customHeight="1">
      <c r="A31" s="493">
        <v>42460</v>
      </c>
      <c r="B31" s="493"/>
      <c r="C31" s="493"/>
      <c r="D31" s="461">
        <v>612717.91969000001</v>
      </c>
      <c r="E31" s="88">
        <v>380065.46562999999</v>
      </c>
      <c r="F31" s="88">
        <v>221182.90560999999</v>
      </c>
      <c r="G31" s="88">
        <v>11469.54845</v>
      </c>
      <c r="H31" s="88">
        <v>39542.311650000003</v>
      </c>
      <c r="J31" s="463"/>
      <c r="K31" s="463"/>
      <c r="L31" s="463"/>
      <c r="M31" s="463"/>
      <c r="N31" s="463"/>
    </row>
    <row r="32" spans="1:14" ht="20.100000000000001" customHeight="1">
      <c r="A32" s="493" t="s">
        <v>261</v>
      </c>
      <c r="B32" s="493"/>
      <c r="C32" s="493"/>
      <c r="D32" s="462">
        <v>607685.73595999996</v>
      </c>
      <c r="E32" s="88">
        <v>378671.57053999999</v>
      </c>
      <c r="F32" s="88">
        <v>220021.65414999999</v>
      </c>
      <c r="G32" s="88">
        <v>8992.5112700000009</v>
      </c>
      <c r="H32" s="88">
        <v>38799.123800000001</v>
      </c>
      <c r="J32" s="463"/>
      <c r="K32" s="463"/>
      <c r="L32" s="463"/>
      <c r="M32" s="463"/>
      <c r="N32" s="463"/>
    </row>
    <row r="33" spans="1:14" ht="20.100000000000001" customHeight="1">
      <c r="A33" s="117"/>
      <c r="B33" s="117"/>
      <c r="C33" s="124"/>
      <c r="D33" s="88"/>
      <c r="E33" s="88"/>
      <c r="F33" s="88"/>
      <c r="G33" s="88"/>
      <c r="H33" s="88"/>
      <c r="J33" s="463"/>
      <c r="K33" s="463"/>
      <c r="L33" s="463"/>
      <c r="M33" s="463"/>
      <c r="N33" s="463"/>
    </row>
    <row r="34" spans="1:14" ht="20.100000000000001" customHeight="1">
      <c r="A34" s="120" t="s">
        <v>264</v>
      </c>
      <c r="B34" s="117"/>
      <c r="C34" s="124"/>
      <c r="F34" s="107"/>
      <c r="G34" s="107"/>
      <c r="H34" s="107"/>
      <c r="J34" s="463"/>
      <c r="K34" s="463"/>
      <c r="L34" s="463"/>
      <c r="M34" s="463"/>
      <c r="N34" s="463"/>
    </row>
    <row r="35" spans="1:14" ht="20.100000000000001" customHeight="1">
      <c r="A35" s="117"/>
      <c r="B35" s="117"/>
      <c r="C35" s="124"/>
      <c r="D35" s="121"/>
      <c r="E35" s="121"/>
      <c r="F35" s="107"/>
      <c r="G35" s="107"/>
      <c r="H35" s="107"/>
      <c r="J35" s="463"/>
      <c r="K35" s="463"/>
      <c r="L35" s="463"/>
      <c r="M35" s="463"/>
      <c r="N35" s="463"/>
    </row>
    <row r="36" spans="1:14" ht="20.100000000000001" customHeight="1">
      <c r="A36" s="493">
        <v>42460</v>
      </c>
      <c r="B36" s="493"/>
      <c r="C36" s="493"/>
      <c r="D36" s="461">
        <v>538187.01142</v>
      </c>
      <c r="E36" s="88">
        <v>330135.46292999998</v>
      </c>
      <c r="F36" s="88">
        <v>199942.36188000001</v>
      </c>
      <c r="G36" s="88">
        <v>8109.1866200000004</v>
      </c>
      <c r="H36" s="88">
        <v>25749.694619999998</v>
      </c>
      <c r="J36" s="463"/>
      <c r="K36" s="463"/>
      <c r="L36" s="463"/>
      <c r="M36" s="463"/>
      <c r="N36" s="463"/>
    </row>
    <row r="37" spans="1:14" ht="20.100000000000001" customHeight="1">
      <c r="A37" s="493" t="s">
        <v>261</v>
      </c>
      <c r="B37" s="493"/>
      <c r="C37" s="493"/>
      <c r="D37" s="462">
        <v>533290.93411000003</v>
      </c>
      <c r="E37" s="88">
        <v>329570.07978999999</v>
      </c>
      <c r="F37" s="88">
        <v>197934.58963999999</v>
      </c>
      <c r="G37" s="88">
        <v>5786.2646800000002</v>
      </c>
      <c r="H37" s="88">
        <v>26747.163079999998</v>
      </c>
      <c r="J37" s="463"/>
      <c r="K37" s="463"/>
      <c r="L37" s="463"/>
      <c r="M37" s="463"/>
      <c r="N37" s="463"/>
    </row>
    <row r="38" spans="1:14" ht="20.100000000000001" customHeight="1">
      <c r="A38" s="117"/>
      <c r="B38" s="117"/>
      <c r="C38" s="124"/>
      <c r="D38" s="88"/>
      <c r="E38" s="88"/>
      <c r="F38" s="88"/>
      <c r="G38" s="88"/>
      <c r="H38" s="88"/>
      <c r="J38" s="463"/>
      <c r="K38" s="463"/>
      <c r="L38" s="463"/>
      <c r="M38" s="463"/>
      <c r="N38" s="463"/>
    </row>
    <row r="39" spans="1:14" ht="20.100000000000001" customHeight="1">
      <c r="A39" s="120" t="s">
        <v>105</v>
      </c>
      <c r="B39" s="125"/>
      <c r="C39" s="118"/>
      <c r="F39" s="107"/>
      <c r="G39" s="107"/>
      <c r="H39" s="107"/>
      <c r="J39" s="463"/>
      <c r="K39" s="463"/>
      <c r="L39" s="463"/>
      <c r="M39" s="463"/>
      <c r="N39" s="463"/>
    </row>
    <row r="40" spans="1:14" ht="20.100000000000001" customHeight="1">
      <c r="A40" s="125"/>
      <c r="B40" s="125"/>
      <c r="C40" s="118"/>
      <c r="D40" s="121"/>
      <c r="E40" s="121"/>
      <c r="F40" s="107"/>
      <c r="G40" s="107"/>
      <c r="H40" s="107"/>
    </row>
    <row r="41" spans="1:14" ht="20.100000000000001" customHeight="1">
      <c r="A41" s="493">
        <v>42460</v>
      </c>
      <c r="B41" s="493"/>
      <c r="C41" s="493"/>
      <c r="D41" s="461">
        <v>74530.908270000014</v>
      </c>
      <c r="E41" s="88">
        <v>49930.002700000012</v>
      </c>
      <c r="F41" s="88">
        <v>21240.543729999976</v>
      </c>
      <c r="G41" s="88">
        <v>3360.3618299999998</v>
      </c>
      <c r="H41" s="88">
        <v>13792.617030000005</v>
      </c>
    </row>
    <row r="42" spans="1:14" ht="20.100000000000001" customHeight="1">
      <c r="A42" s="493" t="s">
        <v>263</v>
      </c>
      <c r="B42" s="493"/>
      <c r="C42" s="493"/>
      <c r="D42" s="462">
        <v>74394.801850000003</v>
      </c>
      <c r="E42" s="88">
        <v>49101.490749999997</v>
      </c>
      <c r="F42" s="88">
        <v>22087.06451</v>
      </c>
      <c r="G42" s="88">
        <v>3206.2465900000002</v>
      </c>
      <c r="H42" s="88">
        <v>12051.960719999999</v>
      </c>
    </row>
    <row r="43" spans="1:14" s="109" customFormat="1" ht="20.100000000000001" customHeight="1">
      <c r="A43" s="126"/>
      <c r="B43" s="126"/>
      <c r="C43" s="126"/>
      <c r="D43" s="88"/>
      <c r="E43" s="88"/>
      <c r="F43" s="88"/>
      <c r="G43" s="88"/>
      <c r="H43" s="88"/>
    </row>
    <row r="44" spans="1:14" ht="20.100000000000001" customHeight="1">
      <c r="A44" s="123" t="s">
        <v>106</v>
      </c>
      <c r="B44" s="107"/>
      <c r="C44" s="107"/>
      <c r="D44" s="107"/>
      <c r="E44" s="107"/>
      <c r="F44" s="107"/>
      <c r="G44" s="107"/>
    </row>
    <row r="45" spans="1:14" ht="20.100000000000001" customHeight="1">
      <c r="A45" s="117"/>
      <c r="B45" s="117"/>
      <c r="C45" s="118"/>
      <c r="D45" s="121"/>
      <c r="E45" s="121"/>
      <c r="F45" s="107"/>
      <c r="G45" s="107"/>
      <c r="H45" s="107"/>
    </row>
    <row r="46" spans="1:14" ht="20.100000000000001" customHeight="1">
      <c r="A46" s="493">
        <v>42460</v>
      </c>
      <c r="B46" s="493"/>
      <c r="C46" s="493"/>
      <c r="D46" s="461">
        <v>143189.38062000001</v>
      </c>
      <c r="E46" s="88">
        <v>2075.8687199999999</v>
      </c>
      <c r="F46" s="88">
        <v>91094.591440000004</v>
      </c>
      <c r="G46" s="88">
        <v>50018.920460000001</v>
      </c>
      <c r="H46" s="88">
        <v>10930.17877</v>
      </c>
    </row>
    <row r="47" spans="1:14" ht="20.100000000000001" customHeight="1">
      <c r="A47" s="493" t="s">
        <v>261</v>
      </c>
      <c r="B47" s="493"/>
      <c r="C47" s="493"/>
      <c r="D47" s="462">
        <v>143130.99671000001</v>
      </c>
      <c r="E47" s="88">
        <v>2452.7152500000002</v>
      </c>
      <c r="F47" s="88">
        <v>91032.753589999993</v>
      </c>
      <c r="G47" s="88">
        <v>49645.527869999998</v>
      </c>
      <c r="H47" s="88">
        <v>10718.502570000001</v>
      </c>
    </row>
    <row r="48" spans="1:14" ht="20.100000000000001" customHeight="1">
      <c r="A48" s="111"/>
      <c r="B48" s="127"/>
      <c r="C48" s="118"/>
      <c r="D48" s="88"/>
      <c r="E48" s="88"/>
      <c r="F48" s="88"/>
      <c r="G48" s="88"/>
      <c r="H48" s="88"/>
    </row>
    <row r="49" spans="1:8" ht="20.100000000000001" customHeight="1">
      <c r="A49" s="120" t="s">
        <v>107</v>
      </c>
      <c r="B49" s="117"/>
      <c r="C49" s="118"/>
      <c r="F49" s="107"/>
      <c r="G49" s="107"/>
      <c r="H49" s="107"/>
    </row>
    <row r="50" spans="1:8" ht="20.100000000000001" customHeight="1">
      <c r="A50" s="117"/>
      <c r="B50" s="117"/>
      <c r="C50" s="118"/>
      <c r="D50" s="121"/>
      <c r="E50" s="121"/>
      <c r="F50" s="128"/>
      <c r="G50" s="128"/>
      <c r="H50" s="107"/>
    </row>
    <row r="51" spans="1:8" ht="20.100000000000001" customHeight="1">
      <c r="A51" s="493">
        <v>42460</v>
      </c>
      <c r="B51" s="493"/>
      <c r="C51" s="493"/>
      <c r="D51" s="461">
        <v>128454.51579</v>
      </c>
      <c r="E51" s="88">
        <v>2075.8687199999999</v>
      </c>
      <c r="F51" s="88">
        <v>77176.808780000007</v>
      </c>
      <c r="G51" s="88">
        <v>49201.83829</v>
      </c>
      <c r="H51" s="88">
        <v>4817.4083300000002</v>
      </c>
    </row>
    <row r="52" spans="1:8" ht="20.100000000000001" customHeight="1">
      <c r="A52" s="493" t="s">
        <v>263</v>
      </c>
      <c r="B52" s="493"/>
      <c r="C52" s="493"/>
      <c r="D52" s="462">
        <v>128730.67402000001</v>
      </c>
      <c r="E52" s="88">
        <v>2452.7152500000002</v>
      </c>
      <c r="F52" s="88">
        <v>77226.213459999999</v>
      </c>
      <c r="G52" s="88">
        <v>49051.745300000002</v>
      </c>
      <c r="H52" s="88">
        <v>4818.0365700000002</v>
      </c>
    </row>
    <row r="53" spans="1:8" ht="20.100000000000001" customHeight="1">
      <c r="A53" s="111"/>
      <c r="B53" s="129"/>
      <c r="C53" s="129"/>
      <c r="D53" s="88"/>
      <c r="E53" s="88"/>
      <c r="F53" s="88"/>
      <c r="G53" s="88"/>
      <c r="H53" s="88"/>
    </row>
    <row r="54" spans="1:8" ht="20.100000000000001" customHeight="1">
      <c r="A54" s="120" t="s">
        <v>108</v>
      </c>
      <c r="B54" s="125"/>
      <c r="C54" s="118"/>
      <c r="F54" s="107"/>
      <c r="G54" s="107"/>
      <c r="H54" s="107"/>
    </row>
    <row r="55" spans="1:8" ht="20.100000000000001" customHeight="1">
      <c r="A55" s="125"/>
      <c r="B55" s="125"/>
      <c r="C55" s="118"/>
      <c r="D55" s="121"/>
      <c r="E55" s="121"/>
      <c r="F55" s="107"/>
      <c r="G55" s="107"/>
      <c r="H55" s="107"/>
    </row>
    <row r="56" spans="1:8" ht="20.100000000000001" customHeight="1">
      <c r="A56" s="493">
        <v>42460</v>
      </c>
      <c r="B56" s="493"/>
      <c r="C56" s="493"/>
      <c r="D56" s="461">
        <v>14734.864830000006</v>
      </c>
      <c r="E56" s="88">
        <v>0</v>
      </c>
      <c r="F56" s="88">
        <v>13917.782659999997</v>
      </c>
      <c r="G56" s="88">
        <v>817.0821700000015</v>
      </c>
      <c r="H56" s="88">
        <v>6112.7704400000002</v>
      </c>
    </row>
    <row r="57" spans="1:8" ht="20.100000000000001" customHeight="1">
      <c r="A57" s="493" t="s">
        <v>263</v>
      </c>
      <c r="B57" s="493"/>
      <c r="C57" s="493"/>
      <c r="D57" s="462">
        <v>14400.322690000001</v>
      </c>
      <c r="E57" s="88">
        <v>0</v>
      </c>
      <c r="F57" s="88">
        <v>13806.540129999999</v>
      </c>
      <c r="G57" s="88">
        <v>593.78255999999999</v>
      </c>
      <c r="H57" s="88">
        <v>5900.4660000000003</v>
      </c>
    </row>
    <row r="58" spans="1:8" ht="20.100000000000001" customHeight="1">
      <c r="A58" s="125"/>
      <c r="B58" s="125"/>
      <c r="C58" s="118"/>
      <c r="D58" s="88"/>
      <c r="E58" s="88"/>
      <c r="F58" s="88"/>
      <c r="G58" s="88"/>
      <c r="H58" s="88"/>
    </row>
    <row r="59" spans="1:8" ht="20.100000000000001" customHeight="1">
      <c r="A59" s="123" t="s">
        <v>86</v>
      </c>
      <c r="B59" s="125"/>
      <c r="C59" s="118"/>
      <c r="D59" s="88"/>
      <c r="E59" s="88"/>
      <c r="F59" s="88"/>
      <c r="G59" s="88"/>
      <c r="H59" s="88"/>
    </row>
    <row r="60" spans="1:8" ht="20.100000000000001" customHeight="1">
      <c r="A60" s="493"/>
      <c r="B60" s="493"/>
      <c r="C60" s="493"/>
      <c r="D60" s="88"/>
      <c r="E60" s="88"/>
      <c r="H60" s="88"/>
    </row>
    <row r="61" spans="1:8" ht="15" customHeight="1">
      <c r="A61" s="493">
        <v>42460</v>
      </c>
      <c r="B61" s="493"/>
      <c r="C61" s="493"/>
      <c r="D61" s="415">
        <v>492.73209000000003</v>
      </c>
      <c r="E61" s="88">
        <v>0</v>
      </c>
      <c r="F61" s="88">
        <v>487.04795999999999</v>
      </c>
      <c r="G61" s="88">
        <v>5.6841400000000002</v>
      </c>
      <c r="H61" s="88">
        <v>9037.8884600000001</v>
      </c>
    </row>
    <row r="62" spans="1:8" ht="15" customHeight="1">
      <c r="A62" s="493" t="s">
        <v>261</v>
      </c>
      <c r="B62" s="493"/>
      <c r="C62" s="493"/>
      <c r="D62" s="462">
        <v>489.06900000000002</v>
      </c>
      <c r="E62" s="88">
        <v>0</v>
      </c>
      <c r="F62" s="88">
        <v>486.94997999999998</v>
      </c>
      <c r="G62" s="88">
        <v>2.1190199999999999</v>
      </c>
      <c r="H62" s="88">
        <v>8924.9873200000002</v>
      </c>
    </row>
    <row r="63" spans="1:8" ht="20.100000000000001" customHeight="1">
      <c r="A63" s="131"/>
      <c r="B63" s="130"/>
      <c r="C63" s="130"/>
      <c r="D63" s="102"/>
      <c r="E63" s="102"/>
    </row>
    <row r="64" spans="1:8">
      <c r="A64" s="130"/>
      <c r="D64" s="133"/>
      <c r="E64" s="133"/>
      <c r="F64" s="133"/>
      <c r="G64" s="133"/>
      <c r="H64" s="133"/>
    </row>
    <row r="65" spans="4:8">
      <c r="D65" s="133"/>
      <c r="E65" s="133"/>
      <c r="F65" s="133"/>
      <c r="G65" s="133"/>
      <c r="H65" s="133"/>
    </row>
    <row r="66" spans="4:8">
      <c r="D66" s="102"/>
      <c r="E66" s="102"/>
    </row>
    <row r="67" spans="4:8" ht="12.75" customHeight="1">
      <c r="D67" s="102"/>
      <c r="E67" s="102"/>
    </row>
    <row r="68" spans="4:8">
      <c r="D68" s="102"/>
      <c r="E68" s="102"/>
    </row>
    <row r="69" spans="4:8">
      <c r="D69" s="102"/>
      <c r="E69" s="102"/>
    </row>
    <row r="70" spans="4:8">
      <c r="D70" s="102"/>
      <c r="E70" s="102"/>
    </row>
    <row r="71" spans="4:8">
      <c r="D71" s="102"/>
      <c r="E71" s="102"/>
    </row>
    <row r="72" spans="4:8">
      <c r="D72" s="102"/>
      <c r="E72" s="102"/>
    </row>
    <row r="73" spans="4:8">
      <c r="D73" s="102"/>
      <c r="E73" s="102"/>
    </row>
    <row r="74" spans="4:8">
      <c r="D74" s="102"/>
      <c r="E74" s="102"/>
    </row>
    <row r="75" spans="4:8">
      <c r="D75" s="102"/>
      <c r="E75" s="102"/>
    </row>
    <row r="76" spans="4:8">
      <c r="D76" s="102"/>
      <c r="E76" s="102"/>
    </row>
    <row r="77" spans="4:8">
      <c r="D77" s="102"/>
      <c r="E77" s="102"/>
    </row>
    <row r="78" spans="4:8">
      <c r="D78" s="102"/>
      <c r="E78" s="102"/>
    </row>
    <row r="79" spans="4:8">
      <c r="D79" s="102"/>
      <c r="E79" s="102"/>
    </row>
    <row r="80" spans="4:8">
      <c r="D80" s="102"/>
      <c r="E80" s="102"/>
    </row>
    <row r="81" spans="4:5">
      <c r="D81" s="102"/>
      <c r="E81" s="102"/>
    </row>
    <row r="82" spans="4:5">
      <c r="D82" s="102"/>
      <c r="E82" s="102"/>
    </row>
    <row r="83" spans="4:5">
      <c r="D83" s="102"/>
      <c r="E83" s="102"/>
    </row>
    <row r="84" spans="4:5">
      <c r="D84" s="102"/>
      <c r="E84" s="102"/>
    </row>
    <row r="85" spans="4:5">
      <c r="D85" s="102"/>
      <c r="E85" s="102"/>
    </row>
    <row r="86" spans="4:5">
      <c r="D86" s="102"/>
      <c r="E86" s="102"/>
    </row>
    <row r="87" spans="4:5">
      <c r="D87" s="102"/>
      <c r="E87" s="102"/>
    </row>
    <row r="88" spans="4:5">
      <c r="D88" s="102"/>
      <c r="E88" s="102"/>
    </row>
    <row r="89" spans="4:5">
      <c r="D89" s="102"/>
      <c r="E89" s="102"/>
    </row>
    <row r="90" spans="4:5">
      <c r="D90" s="102"/>
      <c r="E90" s="102"/>
    </row>
    <row r="91" spans="4:5">
      <c r="D91" s="102"/>
      <c r="E91" s="102"/>
    </row>
    <row r="92" spans="4:5">
      <c r="D92" s="102"/>
      <c r="E92" s="102"/>
    </row>
    <row r="93" spans="4:5">
      <c r="D93" s="102"/>
      <c r="E93" s="102"/>
    </row>
    <row r="94" spans="4:5">
      <c r="D94" s="102"/>
      <c r="E94" s="102"/>
    </row>
    <row r="95" spans="4:5">
      <c r="D95" s="102"/>
      <c r="E95" s="102"/>
    </row>
    <row r="96" spans="4:5">
      <c r="D96" s="102"/>
      <c r="E96" s="102"/>
    </row>
    <row r="97" spans="4:5">
      <c r="D97" s="102"/>
      <c r="E97" s="102"/>
    </row>
    <row r="98" spans="4:5">
      <c r="D98" s="102"/>
      <c r="E98" s="102"/>
    </row>
    <row r="99" spans="4:5">
      <c r="D99" s="102"/>
      <c r="E99" s="102"/>
    </row>
    <row r="100" spans="4:5">
      <c r="D100" s="102"/>
      <c r="E100" s="102"/>
    </row>
    <row r="101" spans="4:5">
      <c r="D101" s="102"/>
      <c r="E101" s="102"/>
    </row>
    <row r="102" spans="4:5">
      <c r="D102" s="102"/>
      <c r="E102" s="102"/>
    </row>
    <row r="103" spans="4:5">
      <c r="D103" s="102"/>
      <c r="E103" s="102"/>
    </row>
    <row r="104" spans="4:5">
      <c r="D104" s="102"/>
      <c r="E104" s="102"/>
    </row>
    <row r="105" spans="4:5">
      <c r="D105" s="102"/>
      <c r="E105" s="102"/>
    </row>
    <row r="106" spans="4:5">
      <c r="D106" s="102"/>
      <c r="E106" s="102"/>
    </row>
    <row r="107" spans="4:5">
      <c r="D107" s="102"/>
      <c r="E107" s="102"/>
    </row>
    <row r="108" spans="4:5">
      <c r="D108" s="102"/>
      <c r="E108" s="102"/>
    </row>
    <row r="109" spans="4:5">
      <c r="D109" s="102"/>
      <c r="E109" s="102"/>
    </row>
    <row r="110" spans="4:5">
      <c r="D110" s="102"/>
      <c r="E110" s="102"/>
    </row>
    <row r="111" spans="4:5">
      <c r="D111" s="102"/>
      <c r="E111" s="102"/>
    </row>
    <row r="112" spans="4:5">
      <c r="D112" s="102"/>
      <c r="E112" s="102"/>
    </row>
    <row r="113" spans="4:5">
      <c r="D113" s="102"/>
      <c r="E113" s="102"/>
    </row>
    <row r="114" spans="4:5">
      <c r="D114" s="102"/>
      <c r="E114" s="102"/>
    </row>
    <row r="115" spans="4:5">
      <c r="D115" s="102"/>
      <c r="E115" s="102"/>
    </row>
    <row r="116" spans="4:5">
      <c r="D116" s="102"/>
      <c r="E116" s="102"/>
    </row>
    <row r="117" spans="4:5">
      <c r="D117" s="102"/>
      <c r="E117" s="102"/>
    </row>
    <row r="118" spans="4:5">
      <c r="D118" s="102"/>
      <c r="E118" s="102"/>
    </row>
    <row r="119" spans="4:5">
      <c r="D119" s="102"/>
      <c r="E119" s="102"/>
    </row>
    <row r="120" spans="4:5">
      <c r="D120" s="102"/>
      <c r="E120" s="102"/>
    </row>
    <row r="121" spans="4:5">
      <c r="D121" s="102"/>
      <c r="E121" s="102"/>
    </row>
    <row r="122" spans="4:5">
      <c r="D122" s="102"/>
      <c r="E122" s="102"/>
    </row>
    <row r="123" spans="4:5">
      <c r="D123" s="102"/>
      <c r="E123" s="102"/>
    </row>
    <row r="124" spans="4:5">
      <c r="D124" s="102"/>
      <c r="E124" s="102"/>
    </row>
    <row r="125" spans="4:5">
      <c r="D125" s="102"/>
      <c r="E125" s="102"/>
    </row>
    <row r="126" spans="4:5">
      <c r="D126" s="102"/>
      <c r="E126" s="102"/>
    </row>
    <row r="127" spans="4:5">
      <c r="D127" s="102"/>
      <c r="E127" s="102"/>
    </row>
    <row r="128" spans="4:5">
      <c r="D128" s="102"/>
      <c r="E128" s="102"/>
    </row>
    <row r="129" spans="4:5">
      <c r="D129" s="102"/>
      <c r="E129" s="102"/>
    </row>
    <row r="130" spans="4:5">
      <c r="D130" s="102"/>
      <c r="E130" s="102"/>
    </row>
    <row r="131" spans="4:5">
      <c r="D131" s="102"/>
      <c r="E131" s="102"/>
    </row>
    <row r="132" spans="4:5">
      <c r="D132" s="102"/>
      <c r="E132" s="102"/>
    </row>
    <row r="133" spans="4:5">
      <c r="D133" s="102"/>
      <c r="E133" s="102"/>
    </row>
    <row r="134" spans="4:5">
      <c r="D134" s="102"/>
      <c r="E134" s="102"/>
    </row>
    <row r="135" spans="4:5">
      <c r="D135" s="102"/>
      <c r="E135" s="102"/>
    </row>
    <row r="136" spans="4:5">
      <c r="D136" s="102"/>
      <c r="E136" s="102"/>
    </row>
    <row r="137" spans="4:5">
      <c r="D137" s="102"/>
      <c r="E137" s="102"/>
    </row>
    <row r="138" spans="4:5">
      <c r="D138" s="102"/>
      <c r="E138" s="102"/>
    </row>
    <row r="139" spans="4:5">
      <c r="D139" s="102"/>
      <c r="E139" s="102"/>
    </row>
    <row r="140" spans="4:5">
      <c r="D140" s="102"/>
      <c r="E140" s="102"/>
    </row>
    <row r="141" spans="4:5">
      <c r="D141" s="102"/>
      <c r="E141" s="102"/>
    </row>
    <row r="142" spans="4:5">
      <c r="D142" s="102"/>
      <c r="E142" s="102"/>
    </row>
    <row r="143" spans="4:5">
      <c r="D143" s="102"/>
      <c r="E143" s="102"/>
    </row>
    <row r="144" spans="4:5">
      <c r="D144" s="102"/>
      <c r="E144" s="102"/>
    </row>
    <row r="145" spans="4:5">
      <c r="D145" s="102"/>
      <c r="E145" s="102"/>
    </row>
    <row r="146" spans="4:5">
      <c r="D146" s="102"/>
      <c r="E146" s="102"/>
    </row>
    <row r="147" spans="4:5">
      <c r="D147" s="102"/>
      <c r="E147" s="102"/>
    </row>
    <row r="148" spans="4:5">
      <c r="D148" s="102"/>
      <c r="E148" s="102"/>
    </row>
    <row r="149" spans="4:5">
      <c r="D149" s="102"/>
      <c r="E149" s="102"/>
    </row>
    <row r="150" spans="4:5">
      <c r="D150" s="102"/>
      <c r="E150" s="102"/>
    </row>
    <row r="151" spans="4:5">
      <c r="D151" s="102"/>
      <c r="E151" s="102"/>
    </row>
    <row r="152" spans="4:5">
      <c r="D152" s="102"/>
      <c r="E152" s="102"/>
    </row>
    <row r="153" spans="4:5">
      <c r="D153" s="102"/>
      <c r="E153" s="102"/>
    </row>
    <row r="154" spans="4:5">
      <c r="D154" s="102"/>
      <c r="E154" s="102"/>
    </row>
    <row r="155" spans="4:5">
      <c r="D155" s="102"/>
      <c r="E155" s="102"/>
    </row>
    <row r="156" spans="4:5">
      <c r="D156" s="102"/>
      <c r="E156" s="102"/>
    </row>
    <row r="157" spans="4:5">
      <c r="D157" s="102"/>
      <c r="E157" s="102"/>
    </row>
    <row r="158" spans="4:5">
      <c r="D158" s="102"/>
      <c r="E158" s="102"/>
    </row>
    <row r="159" spans="4:5">
      <c r="D159" s="102"/>
      <c r="E159" s="102"/>
    </row>
    <row r="160" spans="4:5">
      <c r="D160" s="102"/>
      <c r="E160" s="102"/>
    </row>
    <row r="161" spans="4:5">
      <c r="D161" s="102"/>
      <c r="E161" s="102"/>
    </row>
    <row r="162" spans="4:5">
      <c r="D162" s="102"/>
      <c r="E162" s="102"/>
    </row>
    <row r="163" spans="4:5">
      <c r="D163" s="102"/>
      <c r="E163" s="102"/>
    </row>
    <row r="164" spans="4:5">
      <c r="D164" s="102"/>
      <c r="E164" s="102"/>
    </row>
    <row r="165" spans="4:5">
      <c r="D165" s="102"/>
      <c r="E165" s="102"/>
    </row>
    <row r="166" spans="4:5">
      <c r="D166" s="102"/>
      <c r="E166" s="102"/>
    </row>
    <row r="167" spans="4:5">
      <c r="D167" s="102"/>
      <c r="E167" s="102"/>
    </row>
    <row r="168" spans="4:5">
      <c r="D168" s="102"/>
      <c r="E168" s="102"/>
    </row>
    <row r="169" spans="4:5">
      <c r="D169" s="102"/>
      <c r="E169" s="102"/>
    </row>
    <row r="170" spans="4:5">
      <c r="D170" s="102"/>
      <c r="E170" s="102"/>
    </row>
    <row r="171" spans="4:5">
      <c r="D171" s="102"/>
      <c r="E171" s="102"/>
    </row>
    <row r="172" spans="4:5">
      <c r="D172" s="102"/>
      <c r="E172" s="102"/>
    </row>
    <row r="173" spans="4:5">
      <c r="D173" s="102"/>
      <c r="E173" s="102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26:C26"/>
    <mergeCell ref="A31:C31"/>
    <mergeCell ref="A12:C12"/>
    <mergeCell ref="A17:C17"/>
    <mergeCell ref="A3:I3"/>
    <mergeCell ref="A4:I4"/>
    <mergeCell ref="A11:C11"/>
    <mergeCell ref="A16:C16"/>
    <mergeCell ref="A21:C21"/>
    <mergeCell ref="A5:C7"/>
    <mergeCell ref="D5:D6"/>
    <mergeCell ref="E5:G5"/>
    <mergeCell ref="H5:H6"/>
    <mergeCell ref="D7:H7"/>
    <mergeCell ref="A62:C62"/>
    <mergeCell ref="A22:C22"/>
    <mergeCell ref="A27:C27"/>
    <mergeCell ref="A32:C32"/>
    <mergeCell ref="A37:C37"/>
    <mergeCell ref="A42:C42"/>
    <mergeCell ref="A41:C41"/>
    <mergeCell ref="A46:C46"/>
    <mergeCell ref="A51:C51"/>
    <mergeCell ref="A56:C56"/>
    <mergeCell ref="A61:C61"/>
    <mergeCell ref="A47:C47"/>
    <mergeCell ref="A52:C52"/>
    <mergeCell ref="A57:C57"/>
    <mergeCell ref="A36:C36"/>
    <mergeCell ref="A60:C6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orientation="portrait" horizontalDpi="1200" verticalDpi="1200" r:id="rId3"/>
  <headerFooter alignWithMargins="0">
    <oddFooter>&amp;R&amp;"MetaNormalLF-Roman,Standard"&amp;8Statistisches Bundesamt, Fachserie 14, Reihe 5.2, 2. Quartal 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7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20.42578125" style="132" customWidth="1" collapsed="1"/>
    <col min="3" max="4" width="25.7109375" style="132" customWidth="1" collapsed="1"/>
    <col min="5" max="5" width="25.7109375" style="119" customWidth="1" collapsed="1"/>
    <col min="6" max="6" width="25.7109375" style="102" customWidth="1" collapsed="1"/>
    <col min="7" max="7" width="20.7109375" style="102" customWidth="1" collapsed="1"/>
    <col min="8" max="16384" width="11.42578125" style="119" collapsed="1"/>
  </cols>
  <sheetData>
    <row r="1" spans="1:9" s="31" customFormat="1" ht="20.100000000000001" customHeight="1">
      <c r="A1" s="68" t="s">
        <v>290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4" t="s">
        <v>291</v>
      </c>
      <c r="B2" s="434"/>
      <c r="C2" s="434"/>
      <c r="D2" s="434"/>
      <c r="E2" s="434"/>
      <c r="F2" s="434"/>
      <c r="G2" s="72"/>
      <c r="H2" s="434"/>
      <c r="I2" s="434"/>
    </row>
    <row r="3" spans="1:9" s="31" customFormat="1" ht="20.100000000000001" customHeight="1">
      <c r="A3" s="481" t="s">
        <v>109</v>
      </c>
      <c r="B3" s="481"/>
      <c r="C3" s="481"/>
      <c r="D3" s="481"/>
      <c r="E3" s="481"/>
      <c r="F3" s="481"/>
      <c r="G3" s="481"/>
      <c r="H3" s="481"/>
      <c r="I3" s="481"/>
    </row>
    <row r="4" spans="1:9" s="31" customFormat="1" ht="15" customHeight="1">
      <c r="A4" s="482"/>
      <c r="B4" s="482"/>
      <c r="C4" s="482"/>
      <c r="D4" s="482"/>
      <c r="E4" s="482"/>
      <c r="F4" s="482"/>
      <c r="G4" s="483"/>
      <c r="H4" s="483"/>
      <c r="I4" s="483"/>
    </row>
    <row r="5" spans="1:9" s="102" customFormat="1" ht="15" customHeight="1">
      <c r="A5" s="507" t="s">
        <v>81</v>
      </c>
      <c r="B5" s="508"/>
      <c r="C5" s="513" t="s">
        <v>110</v>
      </c>
      <c r="D5" s="515" t="s">
        <v>95</v>
      </c>
      <c r="E5" s="516"/>
      <c r="F5" s="517" t="s">
        <v>111</v>
      </c>
      <c r="G5" s="134"/>
    </row>
    <row r="6" spans="1:9" s="104" customFormat="1" ht="57.75" customHeight="1">
      <c r="A6" s="509"/>
      <c r="B6" s="510"/>
      <c r="C6" s="514"/>
      <c r="D6" s="135" t="s">
        <v>112</v>
      </c>
      <c r="E6" s="135" t="s">
        <v>113</v>
      </c>
      <c r="F6" s="518"/>
      <c r="G6" s="134"/>
    </row>
    <row r="7" spans="1:9" s="104" customFormat="1" ht="15" customHeight="1">
      <c r="A7" s="511"/>
      <c r="B7" s="512"/>
      <c r="C7" s="502" t="s">
        <v>100</v>
      </c>
      <c r="D7" s="503"/>
      <c r="E7" s="503"/>
      <c r="F7" s="503"/>
      <c r="G7" s="136"/>
    </row>
    <row r="8" spans="1:9" ht="20.100000000000001" customHeight="1">
      <c r="A8" s="137"/>
      <c r="B8" s="137"/>
      <c r="C8" s="137"/>
      <c r="D8" s="106"/>
      <c r="E8" s="106"/>
      <c r="F8" s="106"/>
      <c r="G8" s="106"/>
    </row>
    <row r="9" spans="1:9" ht="15" customHeight="1">
      <c r="A9" s="138"/>
      <c r="B9" s="138"/>
      <c r="C9" s="139" t="s">
        <v>114</v>
      </c>
      <c r="D9" s="139"/>
      <c r="E9" s="140"/>
      <c r="F9" s="140"/>
      <c r="G9" s="418"/>
    </row>
    <row r="10" spans="1:9" ht="20.100000000000001" customHeight="1">
      <c r="A10" s="138"/>
      <c r="B10" s="138"/>
      <c r="C10" s="139"/>
      <c r="D10" s="139"/>
      <c r="E10" s="140"/>
      <c r="F10" s="140"/>
    </row>
    <row r="11" spans="1:9" ht="15" customHeight="1">
      <c r="A11" s="84">
        <v>40633</v>
      </c>
      <c r="B11" s="118"/>
      <c r="C11" s="424">
        <v>2000035</v>
      </c>
      <c r="D11" s="141">
        <v>1917062</v>
      </c>
      <c r="E11" s="141">
        <v>82973</v>
      </c>
      <c r="F11" s="141">
        <v>31213</v>
      </c>
    </row>
    <row r="12" spans="1:9" ht="15" customHeight="1">
      <c r="A12" s="87">
        <v>40724</v>
      </c>
      <c r="B12" s="142"/>
      <c r="C12" s="424">
        <v>2017075.3243646601</v>
      </c>
      <c r="D12" s="141">
        <v>1937734.2391476601</v>
      </c>
      <c r="E12" s="141">
        <v>79341.085217</v>
      </c>
      <c r="F12" s="141">
        <v>29417.708042999999</v>
      </c>
    </row>
    <row r="13" spans="1:9" ht="15" customHeight="1">
      <c r="A13" s="84">
        <v>40816</v>
      </c>
      <c r="B13" s="118"/>
      <c r="C13" s="424">
        <v>2026769</v>
      </c>
      <c r="D13" s="141">
        <v>1949393</v>
      </c>
      <c r="E13" s="141">
        <v>77376.213911240004</v>
      </c>
      <c r="F13" s="141">
        <v>30109.755036999999</v>
      </c>
    </row>
    <row r="14" spans="1:9" ht="15" customHeight="1">
      <c r="A14" s="84">
        <v>40908</v>
      </c>
      <c r="B14" s="118"/>
      <c r="C14" s="424">
        <v>2030012.72001313</v>
      </c>
      <c r="D14" s="141">
        <v>1947110.7122723102</v>
      </c>
      <c r="E14" s="141">
        <v>82902.007740820001</v>
      </c>
      <c r="F14" s="141">
        <v>32859.390424999998</v>
      </c>
    </row>
    <row r="15" spans="1:9" ht="15" customHeight="1">
      <c r="A15" s="84">
        <v>40999</v>
      </c>
      <c r="B15" s="118"/>
      <c r="C15" s="424">
        <v>2041981.543356474</v>
      </c>
      <c r="D15" s="141">
        <v>1939209.5160802111</v>
      </c>
      <c r="E15" s="141">
        <v>102772.02727626305</v>
      </c>
      <c r="F15" s="141">
        <v>39762.06267477548</v>
      </c>
    </row>
    <row r="16" spans="1:9" ht="15" customHeight="1">
      <c r="A16" s="87">
        <v>41090</v>
      </c>
      <c r="B16" s="118"/>
      <c r="C16" s="424">
        <v>2082420.0744270999</v>
      </c>
      <c r="D16" s="141">
        <v>1963762.3390257398</v>
      </c>
      <c r="E16" s="141">
        <v>118657.73540136</v>
      </c>
      <c r="F16" s="141">
        <v>41122.943866460002</v>
      </c>
    </row>
    <row r="17" spans="1:7" ht="15" customHeight="1">
      <c r="A17" s="84">
        <v>41182</v>
      </c>
      <c r="B17" s="142"/>
      <c r="C17" s="424">
        <v>2064109.7983374102</v>
      </c>
      <c r="D17" s="141">
        <v>1953232.2768236801</v>
      </c>
      <c r="E17" s="141">
        <v>110877.52151373001</v>
      </c>
      <c r="F17" s="141">
        <v>41855.210342999999</v>
      </c>
    </row>
    <row r="18" spans="1:7" ht="15" customHeight="1">
      <c r="A18" s="84">
        <v>41274</v>
      </c>
      <c r="B18" s="118"/>
      <c r="C18" s="424">
        <v>2071769.66016694</v>
      </c>
      <c r="D18" s="141">
        <v>1961736.10929194</v>
      </c>
      <c r="E18" s="141">
        <v>110033.550875</v>
      </c>
      <c r="F18" s="141">
        <v>37333.297314000003</v>
      </c>
    </row>
    <row r="19" spans="1:7" ht="15" customHeight="1">
      <c r="A19" s="84">
        <v>41364</v>
      </c>
      <c r="B19" s="118"/>
      <c r="C19" s="424">
        <v>2057560.13660525</v>
      </c>
      <c r="D19" s="141">
        <v>1945318.04523295</v>
      </c>
      <c r="E19" s="141">
        <v>112242.0913723</v>
      </c>
      <c r="F19" s="141">
        <v>34104.268244849998</v>
      </c>
    </row>
    <row r="20" spans="1:7" ht="15" customHeight="1">
      <c r="A20" s="87">
        <v>41455</v>
      </c>
      <c r="B20" s="118"/>
      <c r="C20" s="424">
        <v>2048359.6414764014</v>
      </c>
      <c r="D20" s="141">
        <v>1938918.7058073215</v>
      </c>
      <c r="E20" s="141">
        <v>109440.93566908001</v>
      </c>
      <c r="F20" s="141">
        <v>33549.376179589148</v>
      </c>
      <c r="G20" s="88"/>
    </row>
    <row r="21" spans="1:7" ht="15" customHeight="1">
      <c r="A21" s="84">
        <v>41547</v>
      </c>
      <c r="B21" s="118"/>
      <c r="C21" s="424">
        <v>2024177.7498073429</v>
      </c>
      <c r="D21" s="141">
        <v>1932472.3187705809</v>
      </c>
      <c r="E21" s="141">
        <v>91705.431036761816</v>
      </c>
      <c r="F21" s="141">
        <v>33722.921748336448</v>
      </c>
    </row>
    <row r="22" spans="1:7" ht="15" customHeight="1">
      <c r="A22" s="84">
        <v>41639</v>
      </c>
      <c r="B22" s="118"/>
      <c r="C22" s="424">
        <v>2043727.6023786895</v>
      </c>
      <c r="D22" s="141">
        <v>1932972.4140790196</v>
      </c>
      <c r="E22" s="141">
        <v>110755.18829967</v>
      </c>
      <c r="F22" s="141">
        <v>37515.579114079999</v>
      </c>
    </row>
    <row r="23" spans="1:7" ht="15" customHeight="1">
      <c r="A23" s="84">
        <v>41729</v>
      </c>
      <c r="B23" s="118"/>
      <c r="C23" s="424">
        <v>2036543.64647987</v>
      </c>
      <c r="D23" s="141">
        <v>1929787.3941714759</v>
      </c>
      <c r="E23" s="141">
        <v>106756.252308394</v>
      </c>
      <c r="F23" s="141">
        <v>35971.732066100994</v>
      </c>
    </row>
    <row r="24" spans="1:7" ht="15" customHeight="1">
      <c r="A24" s="87">
        <v>41820</v>
      </c>
      <c r="B24" s="118"/>
      <c r="C24" s="424">
        <v>2044123.7333882928</v>
      </c>
      <c r="D24" s="141">
        <v>1942509.7498160279</v>
      </c>
      <c r="E24" s="141">
        <v>101613.983572265</v>
      </c>
      <c r="F24" s="141">
        <v>36737.939451664999</v>
      </c>
    </row>
    <row r="25" spans="1:7" ht="15" customHeight="1">
      <c r="A25" s="84">
        <v>41912</v>
      </c>
      <c r="B25" s="118"/>
      <c r="C25" s="424">
        <v>2044177.2446741702</v>
      </c>
      <c r="D25" s="141">
        <v>1942774.425851505</v>
      </c>
      <c r="E25" s="141">
        <v>101402.81882266501</v>
      </c>
      <c r="F25" s="141">
        <v>36894.302225748295</v>
      </c>
    </row>
    <row r="26" spans="1:7" ht="15" customHeight="1">
      <c r="A26" s="84">
        <v>42004</v>
      </c>
      <c r="B26" s="118"/>
      <c r="C26" s="424">
        <v>2048276.0583310029</v>
      </c>
      <c r="D26" s="141">
        <v>1941813.435661003</v>
      </c>
      <c r="E26" s="141">
        <v>106462.62267</v>
      </c>
      <c r="F26" s="141">
        <v>35790.565136769503</v>
      </c>
    </row>
    <row r="27" spans="1:7" ht="15" customHeight="1">
      <c r="A27" s="84">
        <v>42094</v>
      </c>
      <c r="B27" s="118"/>
      <c r="C27" s="424">
        <v>2060538.7506661625</v>
      </c>
      <c r="D27" s="141">
        <v>1929973.6030231083</v>
      </c>
      <c r="E27" s="141">
        <v>130565.14764305401</v>
      </c>
      <c r="F27" s="141">
        <v>35816.984115807492</v>
      </c>
    </row>
    <row r="28" spans="1:7" ht="15" customHeight="1">
      <c r="A28" s="87">
        <v>42185</v>
      </c>
      <c r="B28" s="118"/>
      <c r="C28" s="424">
        <v>2025156.3179021701</v>
      </c>
      <c r="D28" s="141">
        <v>1910453.48349737</v>
      </c>
      <c r="E28" s="141">
        <v>114702.8344048</v>
      </c>
      <c r="F28" s="141">
        <v>35862.141917000001</v>
      </c>
    </row>
    <row r="29" spans="1:7" ht="15" customHeight="1">
      <c r="A29" s="84">
        <v>42277</v>
      </c>
      <c r="B29" s="118"/>
      <c r="C29" s="424">
        <v>2027799.659277</v>
      </c>
      <c r="D29" s="141">
        <v>1908336.0828130001</v>
      </c>
      <c r="E29" s="141">
        <v>119463.576464</v>
      </c>
      <c r="F29" s="141">
        <v>35656.862225999997</v>
      </c>
    </row>
    <row r="30" spans="1:7" ht="15" customHeight="1">
      <c r="A30" s="84">
        <v>42369</v>
      </c>
      <c r="B30" s="118"/>
      <c r="C30" s="424">
        <v>2027484.8810330001</v>
      </c>
      <c r="D30" s="141">
        <v>1912318.9838650001</v>
      </c>
      <c r="E30" s="141">
        <v>115165.897168</v>
      </c>
      <c r="F30" s="141">
        <v>35800.033246999999</v>
      </c>
    </row>
    <row r="31" spans="1:7" ht="20.100000000000001" customHeight="1">
      <c r="A31" s="118"/>
      <c r="B31" s="118"/>
      <c r="C31" s="143"/>
      <c r="D31" s="143"/>
      <c r="F31" s="119"/>
      <c r="G31" s="119"/>
    </row>
    <row r="32" spans="1:7" ht="15" customHeight="1">
      <c r="A32" s="118"/>
      <c r="B32" s="119"/>
      <c r="C32" s="139" t="s">
        <v>102</v>
      </c>
      <c r="D32" s="139"/>
      <c r="F32" s="119"/>
      <c r="G32" s="119"/>
    </row>
    <row r="33" spans="1:7" ht="20.100000000000001" customHeight="1">
      <c r="A33" s="118"/>
      <c r="B33" s="118"/>
      <c r="C33" s="143"/>
      <c r="D33" s="143"/>
      <c r="F33" s="119"/>
      <c r="G33" s="119"/>
    </row>
    <row r="34" spans="1:7" ht="15" customHeight="1">
      <c r="A34" s="84">
        <v>40633</v>
      </c>
      <c r="B34" s="118"/>
      <c r="C34" s="424">
        <v>1273652</v>
      </c>
      <c r="D34" s="141">
        <v>1262311</v>
      </c>
      <c r="E34" s="141">
        <v>11341</v>
      </c>
      <c r="F34" s="141">
        <v>5299.1300270000002</v>
      </c>
    </row>
    <row r="35" spans="1:7" ht="15" customHeight="1">
      <c r="A35" s="87">
        <v>40724</v>
      </c>
      <c r="B35" s="118"/>
      <c r="C35" s="424">
        <v>1283012.0022199999</v>
      </c>
      <c r="D35" s="141">
        <v>1271321.238599</v>
      </c>
      <c r="E35" s="141">
        <v>11690.763621</v>
      </c>
      <c r="F35" s="141">
        <v>1629.7250939999999</v>
      </c>
      <c r="G35" s="88"/>
    </row>
    <row r="36" spans="1:7" ht="15" customHeight="1">
      <c r="A36" s="84">
        <v>40816</v>
      </c>
      <c r="B36" s="118"/>
      <c r="C36" s="424">
        <v>1288783.4093180001</v>
      </c>
      <c r="D36" s="141">
        <v>1279775.8482639999</v>
      </c>
      <c r="E36" s="141">
        <v>9007.5610539999998</v>
      </c>
      <c r="F36" s="141">
        <v>2454.3841179999999</v>
      </c>
    </row>
    <row r="37" spans="1:7" ht="15" customHeight="1">
      <c r="A37" s="84">
        <v>40908</v>
      </c>
      <c r="B37" s="118"/>
      <c r="C37" s="424">
        <v>1282272.4789631499</v>
      </c>
      <c r="D37" s="141">
        <v>1273184.3789631499</v>
      </c>
      <c r="E37" s="141">
        <v>9088.1</v>
      </c>
      <c r="F37" s="141">
        <v>3088.0360780000001</v>
      </c>
    </row>
    <row r="38" spans="1:7" ht="15" customHeight="1">
      <c r="A38" s="84">
        <v>40999</v>
      </c>
      <c r="B38" s="118"/>
      <c r="C38" s="424">
        <v>1286189.605763</v>
      </c>
      <c r="D38" s="141">
        <v>1268315.283814</v>
      </c>
      <c r="E38" s="141">
        <v>17874.321949000001</v>
      </c>
      <c r="F38" s="141">
        <v>1567.07898159</v>
      </c>
    </row>
    <row r="39" spans="1:7" ht="15" customHeight="1">
      <c r="A39" s="87">
        <v>41090</v>
      </c>
      <c r="B39" s="118"/>
      <c r="C39" s="424">
        <v>1306294.68810441</v>
      </c>
      <c r="D39" s="141">
        <v>1286651.6108234099</v>
      </c>
      <c r="E39" s="141">
        <v>19643.077281000002</v>
      </c>
      <c r="F39" s="141">
        <v>1930.79435846</v>
      </c>
    </row>
    <row r="40" spans="1:7" ht="15" customHeight="1">
      <c r="A40" s="84">
        <v>41182</v>
      </c>
      <c r="B40" s="118"/>
      <c r="C40" s="424">
        <v>1282755.1258710001</v>
      </c>
      <c r="D40" s="141">
        <v>1269579.138762</v>
      </c>
      <c r="E40" s="141">
        <v>13175.987109</v>
      </c>
      <c r="F40" s="141">
        <v>2406.384595</v>
      </c>
    </row>
    <row r="41" spans="1:7" ht="15" customHeight="1">
      <c r="A41" s="84">
        <v>41274</v>
      </c>
      <c r="B41" s="118"/>
      <c r="C41" s="424">
        <v>1289128.1538509401</v>
      </c>
      <c r="D41" s="141">
        <v>1266866.4208529398</v>
      </c>
      <c r="E41" s="141">
        <v>22261.732997999999</v>
      </c>
      <c r="F41" s="141">
        <v>3724.15834</v>
      </c>
    </row>
    <row r="42" spans="1:7" ht="15" customHeight="1">
      <c r="A42" s="84">
        <v>41364</v>
      </c>
      <c r="B42" s="118"/>
      <c r="C42" s="424">
        <v>1286164.7229160001</v>
      </c>
      <c r="D42" s="141">
        <v>1262582.2330720001</v>
      </c>
      <c r="E42" s="141">
        <v>23582.489844</v>
      </c>
      <c r="F42" s="141">
        <v>2283.1480259999998</v>
      </c>
    </row>
    <row r="43" spans="1:7" ht="15" customHeight="1">
      <c r="A43" s="87">
        <v>41455</v>
      </c>
      <c r="B43" s="118"/>
      <c r="C43" s="424">
        <v>1288469.095426</v>
      </c>
      <c r="D43" s="141">
        <v>1259909.2967340001</v>
      </c>
      <c r="E43" s="141">
        <v>28559.798692</v>
      </c>
      <c r="F43" s="141">
        <v>2599.5310909999998</v>
      </c>
    </row>
    <row r="44" spans="1:7" ht="15" customHeight="1">
      <c r="A44" s="84">
        <v>41547</v>
      </c>
      <c r="B44" s="118"/>
      <c r="C44" s="424">
        <v>1270433.528957</v>
      </c>
      <c r="D44" s="141">
        <v>1255240.0667699999</v>
      </c>
      <c r="E44" s="141">
        <v>15193.462186999999</v>
      </c>
      <c r="F44" s="141">
        <v>2966.5487779999999</v>
      </c>
    </row>
    <row r="45" spans="1:7" ht="15" customHeight="1">
      <c r="A45" s="84">
        <v>41639</v>
      </c>
      <c r="B45" s="118"/>
      <c r="C45" s="424">
        <v>1281436.6419010195</v>
      </c>
      <c r="D45" s="141">
        <v>1258139.1071026996</v>
      </c>
      <c r="E45" s="141">
        <v>23297.534798320001</v>
      </c>
      <c r="F45" s="141">
        <v>3625.0130100000001</v>
      </c>
    </row>
    <row r="46" spans="1:7" ht="15" customHeight="1">
      <c r="A46" s="84">
        <v>41729</v>
      </c>
      <c r="B46" s="118"/>
      <c r="C46" s="424">
        <v>1278540.790152</v>
      </c>
      <c r="D46" s="141">
        <v>1262225.8225</v>
      </c>
      <c r="E46" s="141">
        <v>16314.967651999999</v>
      </c>
      <c r="F46" s="141">
        <v>2182.1871890000002</v>
      </c>
    </row>
    <row r="47" spans="1:7" ht="15" customHeight="1">
      <c r="A47" s="87">
        <v>41820</v>
      </c>
      <c r="B47" s="118"/>
      <c r="C47" s="424">
        <v>1286849.158118</v>
      </c>
      <c r="D47" s="141">
        <v>1264170.0713510001</v>
      </c>
      <c r="E47" s="141">
        <v>22679.086767000001</v>
      </c>
      <c r="F47" s="141">
        <v>2551.0391410000002</v>
      </c>
    </row>
    <row r="48" spans="1:7" ht="15" customHeight="1">
      <c r="A48" s="84">
        <v>41912</v>
      </c>
      <c r="B48" s="118"/>
      <c r="C48" s="424">
        <v>1282510.0205639999</v>
      </c>
      <c r="D48" s="141">
        <v>1262029.604115</v>
      </c>
      <c r="E48" s="141">
        <v>20480.416449</v>
      </c>
      <c r="F48" s="141">
        <v>2887.8552650000001</v>
      </c>
    </row>
    <row r="49" spans="1:7" ht="15" customHeight="1">
      <c r="A49" s="84">
        <v>42004</v>
      </c>
      <c r="B49" s="118"/>
      <c r="C49" s="424">
        <v>1286568.312591</v>
      </c>
      <c r="D49" s="141">
        <v>1264505.412674</v>
      </c>
      <c r="E49" s="141">
        <v>22062.899916999999</v>
      </c>
      <c r="F49" s="141">
        <v>2934.3902109999999</v>
      </c>
    </row>
    <row r="50" spans="1:7" ht="15" customHeight="1">
      <c r="A50" s="84">
        <v>42094</v>
      </c>
      <c r="B50" s="118"/>
      <c r="C50" s="424">
        <v>1291578.006417</v>
      </c>
      <c r="D50" s="141">
        <v>1262644.4233510001</v>
      </c>
      <c r="E50" s="141">
        <v>28933.583065999999</v>
      </c>
      <c r="F50" s="141">
        <v>1576.0175509999999</v>
      </c>
    </row>
    <row r="51" spans="1:7" ht="15" customHeight="1">
      <c r="A51" s="87">
        <v>42185</v>
      </c>
      <c r="B51" s="118"/>
      <c r="C51" s="424">
        <v>1273171.052844</v>
      </c>
      <c r="D51" s="141">
        <v>1248628.5999459999</v>
      </c>
      <c r="E51" s="141">
        <v>24542.452898</v>
      </c>
      <c r="F51" s="141">
        <v>1476.4734209999999</v>
      </c>
      <c r="G51" s="88"/>
    </row>
    <row r="52" spans="1:7" ht="15" customHeight="1">
      <c r="A52" s="84">
        <v>42277</v>
      </c>
      <c r="B52" s="118"/>
      <c r="C52" s="424">
        <v>1267456.5768860001</v>
      </c>
      <c r="D52" s="141">
        <v>1242819.266394</v>
      </c>
      <c r="E52" s="141">
        <v>24637.310492000001</v>
      </c>
      <c r="F52" s="141">
        <v>1475.936193</v>
      </c>
    </row>
    <row r="53" spans="1:7" ht="15" customHeight="1">
      <c r="A53" s="84">
        <v>42369</v>
      </c>
      <c r="B53" s="118"/>
      <c r="C53" s="424">
        <v>1262911.7713299999</v>
      </c>
      <c r="D53" s="141">
        <v>1236388.4786789999</v>
      </c>
      <c r="E53" s="141">
        <v>26523.292651</v>
      </c>
      <c r="F53" s="141">
        <v>1442.5285759999999</v>
      </c>
      <c r="G53" s="88"/>
    </row>
    <row r="54" spans="1:7" ht="20.100000000000001" customHeight="1">
      <c r="A54" s="118"/>
      <c r="B54" s="118"/>
      <c r="C54" s="88"/>
      <c r="D54" s="88"/>
      <c r="E54" s="88"/>
      <c r="F54" s="88"/>
    </row>
    <row r="55" spans="1:7" ht="15" customHeight="1">
      <c r="A55" s="118"/>
      <c r="B55" s="118"/>
      <c r="C55" s="139" t="s">
        <v>103</v>
      </c>
      <c r="D55" s="139"/>
      <c r="E55" s="144"/>
      <c r="F55" s="88"/>
      <c r="G55" s="88"/>
    </row>
    <row r="56" spans="1:7" ht="20.100000000000001" customHeight="1">
      <c r="A56" s="118"/>
      <c r="B56" s="118"/>
      <c r="C56" s="139"/>
      <c r="D56" s="139"/>
      <c r="E56" s="144"/>
      <c r="F56" s="88"/>
    </row>
    <row r="57" spans="1:7" ht="15" customHeight="1">
      <c r="A57" s="84">
        <v>40633</v>
      </c>
      <c r="B57" s="141"/>
      <c r="C57" s="424">
        <v>1050088.0768301601</v>
      </c>
      <c r="D57" s="141">
        <v>1039380</v>
      </c>
      <c r="E57" s="141">
        <v>10708.076830159998</v>
      </c>
      <c r="F57" s="88" t="s">
        <v>60</v>
      </c>
    </row>
    <row r="58" spans="1:7" ht="15" customHeight="1">
      <c r="A58" s="87">
        <v>40724</v>
      </c>
      <c r="B58" s="141"/>
      <c r="C58" s="424">
        <v>1069844.1000000001</v>
      </c>
      <c r="D58" s="141">
        <v>1058368.1000000001</v>
      </c>
      <c r="E58" s="141">
        <v>11476</v>
      </c>
      <c r="F58" s="88" t="s">
        <v>60</v>
      </c>
      <c r="G58" s="88"/>
    </row>
    <row r="59" spans="1:7" ht="15" customHeight="1">
      <c r="A59" s="84">
        <v>40816</v>
      </c>
      <c r="B59" s="141"/>
      <c r="C59" s="424">
        <v>1060803.2</v>
      </c>
      <c r="D59" s="141">
        <v>1051799</v>
      </c>
      <c r="E59" s="141">
        <v>9004.2000000000007</v>
      </c>
      <c r="F59" s="88" t="s">
        <v>60</v>
      </c>
      <c r="G59" s="88"/>
    </row>
    <row r="60" spans="1:7" ht="15" customHeight="1">
      <c r="A60" s="407">
        <v>40908</v>
      </c>
      <c r="B60" s="141"/>
      <c r="C60" s="424">
        <v>1046083.1</v>
      </c>
      <c r="D60" s="141">
        <v>1036995</v>
      </c>
      <c r="E60" s="141">
        <v>9088.1</v>
      </c>
      <c r="F60" s="88" t="s">
        <v>60</v>
      </c>
      <c r="G60" s="88"/>
    </row>
    <row r="61" spans="1:7" ht="15" customHeight="1">
      <c r="A61" s="84">
        <v>40999</v>
      </c>
      <c r="B61" s="141"/>
      <c r="C61" s="424">
        <v>1059966.1000000001</v>
      </c>
      <c r="D61" s="141">
        <v>1042605</v>
      </c>
      <c r="E61" s="141">
        <v>17361.099999999999</v>
      </c>
      <c r="F61" s="88" t="s">
        <v>60</v>
      </c>
      <c r="G61" s="88"/>
    </row>
    <row r="62" spans="1:7" ht="15" customHeight="1">
      <c r="A62" s="87">
        <v>41090</v>
      </c>
      <c r="B62" s="118"/>
      <c r="C62" s="424">
        <v>1071164.5</v>
      </c>
      <c r="D62" s="141">
        <v>1051900</v>
      </c>
      <c r="E62" s="141">
        <v>19264.099999999999</v>
      </c>
      <c r="F62" s="88" t="s">
        <v>60</v>
      </c>
      <c r="G62" s="88"/>
    </row>
    <row r="63" spans="1:7" ht="15" customHeight="1">
      <c r="A63" s="84">
        <v>41182</v>
      </c>
      <c r="B63" s="118"/>
      <c r="C63" s="424">
        <v>1065924.6000000001</v>
      </c>
      <c r="D63" s="141">
        <v>1053866</v>
      </c>
      <c r="E63" s="141">
        <v>12058.3</v>
      </c>
      <c r="F63" s="88" t="s">
        <v>60</v>
      </c>
      <c r="G63" s="88"/>
    </row>
    <row r="64" spans="1:7" ht="15" customHeight="1">
      <c r="A64" s="84">
        <v>41274</v>
      </c>
      <c r="B64" s="118"/>
      <c r="C64" s="424">
        <v>1074515.2925502802</v>
      </c>
      <c r="D64" s="141">
        <v>1053725</v>
      </c>
      <c r="E64" s="141">
        <v>20790.099999999999</v>
      </c>
      <c r="F64" s="88" t="s">
        <v>60</v>
      </c>
      <c r="G64" s="88"/>
    </row>
    <row r="65" spans="1:7" ht="15" customHeight="1">
      <c r="A65" s="84">
        <v>41364</v>
      </c>
      <c r="B65" s="118"/>
      <c r="C65" s="424">
        <v>1078795.8</v>
      </c>
      <c r="D65" s="141">
        <v>1056825</v>
      </c>
      <c r="E65" s="141">
        <v>21970.9</v>
      </c>
      <c r="F65" s="88" t="s">
        <v>60</v>
      </c>
      <c r="G65" s="88"/>
    </row>
    <row r="66" spans="1:7" ht="15" customHeight="1">
      <c r="A66" s="87">
        <v>41455</v>
      </c>
      <c r="B66" s="118"/>
      <c r="C66" s="424">
        <v>1089518.7</v>
      </c>
      <c r="D66" s="141">
        <v>1062406</v>
      </c>
      <c r="E66" s="141">
        <v>27113.1</v>
      </c>
      <c r="F66" s="88" t="s">
        <v>60</v>
      </c>
      <c r="G66" s="88"/>
    </row>
    <row r="67" spans="1:7" ht="15" customHeight="1">
      <c r="A67" s="84">
        <v>41547</v>
      </c>
      <c r="B67" s="118"/>
      <c r="C67" s="424">
        <v>1077593</v>
      </c>
      <c r="D67" s="141">
        <v>1063815</v>
      </c>
      <c r="E67" s="141">
        <v>13778</v>
      </c>
      <c r="F67" s="88" t="s">
        <v>60</v>
      </c>
      <c r="G67" s="88"/>
    </row>
    <row r="68" spans="1:7" ht="15" customHeight="1">
      <c r="A68" s="407">
        <v>41639</v>
      </c>
      <c r="B68" s="118"/>
      <c r="C68" s="424">
        <v>1089685</v>
      </c>
      <c r="D68" s="141">
        <v>1067884</v>
      </c>
      <c r="E68" s="141">
        <v>21801</v>
      </c>
      <c r="F68" s="88" t="s">
        <v>60</v>
      </c>
      <c r="G68" s="88"/>
    </row>
    <row r="69" spans="1:7" ht="15" customHeight="1">
      <c r="A69" s="84">
        <v>41729</v>
      </c>
      <c r="B69" s="118"/>
      <c r="C69" s="424">
        <v>1089770</v>
      </c>
      <c r="D69" s="141">
        <v>1075788</v>
      </c>
      <c r="E69" s="141">
        <v>13982</v>
      </c>
      <c r="F69" s="88" t="s">
        <v>60</v>
      </c>
      <c r="G69" s="88"/>
    </row>
    <row r="70" spans="1:7" ht="15" customHeight="1">
      <c r="A70" s="87">
        <v>41820</v>
      </c>
      <c r="B70" s="118"/>
      <c r="C70" s="424">
        <v>1098786</v>
      </c>
      <c r="D70" s="141">
        <v>1078706.5</v>
      </c>
      <c r="E70" s="141">
        <v>20080</v>
      </c>
      <c r="F70" s="88" t="s">
        <v>60</v>
      </c>
      <c r="G70" s="88"/>
    </row>
    <row r="71" spans="1:7" ht="15" customHeight="1">
      <c r="A71" s="84">
        <v>41912</v>
      </c>
      <c r="B71" s="118"/>
      <c r="C71" s="424">
        <v>1091205</v>
      </c>
      <c r="D71" s="141">
        <v>1073050.7</v>
      </c>
      <c r="E71" s="141">
        <v>18154</v>
      </c>
      <c r="F71" s="88" t="s">
        <v>60</v>
      </c>
      <c r="G71" s="88"/>
    </row>
    <row r="72" spans="1:7" ht="15" customHeight="1">
      <c r="A72" s="84">
        <v>42004</v>
      </c>
      <c r="B72" s="118"/>
      <c r="C72" s="424">
        <v>1089191</v>
      </c>
      <c r="D72" s="141">
        <v>1069399.1000000001</v>
      </c>
      <c r="E72" s="141">
        <v>19792</v>
      </c>
      <c r="F72" s="88" t="s">
        <v>60</v>
      </c>
      <c r="G72" s="88"/>
    </row>
    <row r="73" spans="1:7" ht="15" customHeight="1">
      <c r="A73" s="84">
        <v>42094</v>
      </c>
      <c r="B73" s="118"/>
      <c r="C73" s="424">
        <v>1089567</v>
      </c>
      <c r="D73" s="141">
        <v>1063542.5</v>
      </c>
      <c r="E73" s="141">
        <v>26024</v>
      </c>
      <c r="F73" s="88" t="s">
        <v>60</v>
      </c>
      <c r="G73" s="88"/>
    </row>
    <row r="74" spans="1:7" ht="15" customHeight="1">
      <c r="A74" s="87">
        <v>42185</v>
      </c>
      <c r="B74" s="118"/>
      <c r="C74" s="424">
        <v>1081280</v>
      </c>
      <c r="D74" s="141">
        <v>1068648.7</v>
      </c>
      <c r="E74" s="141">
        <v>12631</v>
      </c>
      <c r="F74" s="88" t="s">
        <v>60</v>
      </c>
      <c r="G74" s="88"/>
    </row>
    <row r="75" spans="1:7" ht="15" customHeight="1">
      <c r="A75" s="84">
        <v>42277</v>
      </c>
      <c r="B75" s="118"/>
      <c r="C75" s="424">
        <v>1082702</v>
      </c>
      <c r="D75" s="141">
        <v>1069853.3999999999</v>
      </c>
      <c r="E75" s="141">
        <v>12849</v>
      </c>
      <c r="F75" s="88" t="s">
        <v>60</v>
      </c>
      <c r="G75" s="88"/>
    </row>
    <row r="76" spans="1:7" ht="15" customHeight="1">
      <c r="A76" s="84">
        <v>42369</v>
      </c>
      <c r="B76" s="118"/>
      <c r="C76" s="424">
        <v>1073107</v>
      </c>
      <c r="D76" s="141">
        <v>1058517.2</v>
      </c>
      <c r="E76" s="141">
        <v>14590</v>
      </c>
      <c r="F76" s="88" t="s">
        <v>60</v>
      </c>
      <c r="G76" s="88"/>
    </row>
    <row r="77" spans="1:7" ht="20.100000000000001" customHeight="1">
      <c r="A77" s="118"/>
      <c r="B77" s="118"/>
      <c r="C77" s="143"/>
      <c r="D77" s="143"/>
      <c r="F77" s="119"/>
      <c r="G77" s="119"/>
    </row>
    <row r="78" spans="1:7" ht="15" customHeight="1">
      <c r="A78" s="118"/>
      <c r="B78" s="118"/>
      <c r="C78" s="139" t="s">
        <v>104</v>
      </c>
      <c r="D78" s="139"/>
      <c r="F78" s="119"/>
      <c r="G78" s="119"/>
    </row>
    <row r="79" spans="1:7" ht="20.100000000000001" customHeight="1">
      <c r="A79" s="118"/>
      <c r="B79" s="118"/>
      <c r="C79" s="139"/>
      <c r="D79" s="139"/>
      <c r="F79" s="119"/>
      <c r="G79" s="119"/>
    </row>
    <row r="80" spans="1:7" ht="20.100000000000001" customHeight="1">
      <c r="A80" s="84">
        <v>40633</v>
      </c>
      <c r="B80" s="118"/>
      <c r="C80" s="424">
        <f>C34-B57</f>
        <v>1273652</v>
      </c>
      <c r="D80" s="141">
        <f t="shared" ref="D80:E99" si="0">D34-D57</f>
        <v>222931</v>
      </c>
      <c r="E80" s="141">
        <f t="shared" si="0"/>
        <v>632.92316984000172</v>
      </c>
      <c r="F80" s="395">
        <f t="shared" ref="F80:F92" si="1">F34</f>
        <v>5299.1300270000002</v>
      </c>
      <c r="G80" s="119"/>
    </row>
    <row r="81" spans="1:7" ht="15" customHeight="1">
      <c r="A81" s="87">
        <v>40724</v>
      </c>
      <c r="B81" s="118"/>
      <c r="C81" s="424">
        <f>C35-B58</f>
        <v>1283012.0022199999</v>
      </c>
      <c r="D81" s="141">
        <f t="shared" si="0"/>
        <v>212953.13859899994</v>
      </c>
      <c r="E81" s="141">
        <f t="shared" si="0"/>
        <v>214.76362100000006</v>
      </c>
      <c r="F81" s="395">
        <f t="shared" si="1"/>
        <v>1629.7250939999999</v>
      </c>
      <c r="G81" s="119"/>
    </row>
    <row r="82" spans="1:7" ht="15" customHeight="1">
      <c r="A82" s="84">
        <v>40816</v>
      </c>
      <c r="B82" s="118"/>
      <c r="C82" s="424">
        <f>C36-B59</f>
        <v>1288783.4093180001</v>
      </c>
      <c r="D82" s="141">
        <f t="shared" si="0"/>
        <v>227976.84826399991</v>
      </c>
      <c r="E82" s="141">
        <f t="shared" si="0"/>
        <v>3.3610539999990579</v>
      </c>
      <c r="F82" s="395">
        <f t="shared" si="1"/>
        <v>2454.3841179999999</v>
      </c>
      <c r="G82" s="119"/>
    </row>
    <row r="83" spans="1:7" ht="15" customHeight="1">
      <c r="A83" s="84">
        <v>40908</v>
      </c>
      <c r="B83" s="118"/>
      <c r="C83" s="424">
        <f>C37-B60</f>
        <v>1282272.4789631499</v>
      </c>
      <c r="D83" s="141">
        <f t="shared" si="0"/>
        <v>236189.37896314985</v>
      </c>
      <c r="E83" s="141">
        <f t="shared" si="0"/>
        <v>0</v>
      </c>
      <c r="F83" s="395">
        <f t="shared" si="1"/>
        <v>3088.0360780000001</v>
      </c>
      <c r="G83" s="119"/>
    </row>
    <row r="84" spans="1:7" ht="15" customHeight="1">
      <c r="A84" s="84">
        <v>40999</v>
      </c>
      <c r="B84" s="118"/>
      <c r="C84" s="424">
        <f t="shared" ref="C84:C99" si="2">C38-C61</f>
        <v>226223.50576299988</v>
      </c>
      <c r="D84" s="141">
        <f t="shared" si="0"/>
        <v>225710.28381399997</v>
      </c>
      <c r="E84" s="141">
        <f t="shared" si="0"/>
        <v>513.2219490000025</v>
      </c>
      <c r="F84" s="395">
        <f t="shared" si="1"/>
        <v>1567.07898159</v>
      </c>
      <c r="G84" s="119"/>
    </row>
    <row r="85" spans="1:7" ht="15" customHeight="1">
      <c r="A85" s="87">
        <v>41090</v>
      </c>
      <c r="B85" s="118"/>
      <c r="C85" s="424">
        <f t="shared" si="2"/>
        <v>235130.18810440996</v>
      </c>
      <c r="D85" s="141">
        <f t="shared" si="0"/>
        <v>234751.61082340986</v>
      </c>
      <c r="E85" s="141">
        <f t="shared" si="0"/>
        <v>378.97728100000313</v>
      </c>
      <c r="F85" s="395">
        <f t="shared" si="1"/>
        <v>1930.79435846</v>
      </c>
      <c r="G85" s="119"/>
    </row>
    <row r="86" spans="1:7" ht="15" customHeight="1">
      <c r="A86" s="84">
        <v>41182</v>
      </c>
      <c r="B86" s="118"/>
      <c r="C86" s="424">
        <f t="shared" si="2"/>
        <v>216830.52587100002</v>
      </c>
      <c r="D86" s="141">
        <f t="shared" si="0"/>
        <v>215713.13876200002</v>
      </c>
      <c r="E86" s="141">
        <f t="shared" si="0"/>
        <v>1117.6871090000004</v>
      </c>
      <c r="F86" s="395">
        <f>F40</f>
        <v>2406.384595</v>
      </c>
      <c r="G86" s="119"/>
    </row>
    <row r="87" spans="1:7" ht="15" customHeight="1">
      <c r="A87" s="84">
        <v>41274</v>
      </c>
      <c r="B87" s="118"/>
      <c r="C87" s="424">
        <f t="shared" si="2"/>
        <v>214612.86130065983</v>
      </c>
      <c r="D87" s="141">
        <f t="shared" si="0"/>
        <v>213141.42085293983</v>
      </c>
      <c r="E87" s="141">
        <f t="shared" si="0"/>
        <v>1471.632998000001</v>
      </c>
      <c r="F87" s="395">
        <f t="shared" si="1"/>
        <v>3724.15834</v>
      </c>
      <c r="G87" s="119"/>
    </row>
    <row r="88" spans="1:7" ht="15" customHeight="1">
      <c r="A88" s="84">
        <v>41364</v>
      </c>
      <c r="B88" s="118"/>
      <c r="C88" s="424">
        <f t="shared" si="2"/>
        <v>207368.92291600001</v>
      </c>
      <c r="D88" s="141">
        <f t="shared" si="0"/>
        <v>205757.23307200009</v>
      </c>
      <c r="E88" s="141">
        <f t="shared" si="0"/>
        <v>1611.5898439999983</v>
      </c>
      <c r="F88" s="395">
        <f t="shared" si="1"/>
        <v>2283.1480259999998</v>
      </c>
      <c r="G88" s="119"/>
    </row>
    <row r="89" spans="1:7" ht="15" customHeight="1">
      <c r="A89" s="87">
        <v>41455</v>
      </c>
      <c r="B89" s="118"/>
      <c r="C89" s="424">
        <f t="shared" si="2"/>
        <v>198950.395426</v>
      </c>
      <c r="D89" s="141">
        <f t="shared" si="0"/>
        <v>197503.29673400009</v>
      </c>
      <c r="E89" s="141">
        <f t="shared" si="0"/>
        <v>1446.6986920000018</v>
      </c>
      <c r="F89" s="395">
        <f t="shared" si="1"/>
        <v>2599.5310909999998</v>
      </c>
      <c r="G89" s="119"/>
    </row>
    <row r="90" spans="1:7" ht="15" customHeight="1">
      <c r="A90" s="84">
        <v>41547</v>
      </c>
      <c r="B90" s="118"/>
      <c r="C90" s="424">
        <f t="shared" si="2"/>
        <v>192840.528957</v>
      </c>
      <c r="D90" s="141">
        <f t="shared" si="0"/>
        <v>191425.06676999992</v>
      </c>
      <c r="E90" s="141">
        <f t="shared" si="0"/>
        <v>1415.4621869999992</v>
      </c>
      <c r="F90" s="395">
        <f t="shared" si="1"/>
        <v>2966.5487779999999</v>
      </c>
      <c r="G90" s="119"/>
    </row>
    <row r="91" spans="1:7" ht="15" customHeight="1">
      <c r="A91" s="84">
        <v>41639</v>
      </c>
      <c r="B91" s="118"/>
      <c r="C91" s="424">
        <f t="shared" si="2"/>
        <v>191751.64190101949</v>
      </c>
      <c r="D91" s="141">
        <f t="shared" si="0"/>
        <v>190255.10710269958</v>
      </c>
      <c r="E91" s="141">
        <f t="shared" si="0"/>
        <v>1496.5347983200008</v>
      </c>
      <c r="F91" s="395">
        <f t="shared" si="1"/>
        <v>3625.0130100000001</v>
      </c>
      <c r="G91" s="119"/>
    </row>
    <row r="92" spans="1:7" ht="15" customHeight="1">
      <c r="A92" s="84">
        <v>41729</v>
      </c>
      <c r="B92" s="118"/>
      <c r="C92" s="424">
        <f t="shared" si="2"/>
        <v>188770.79015200003</v>
      </c>
      <c r="D92" s="141">
        <f t="shared" si="0"/>
        <v>186437.82250000001</v>
      </c>
      <c r="E92" s="141">
        <f t="shared" si="0"/>
        <v>2332.9676519999994</v>
      </c>
      <c r="F92" s="395">
        <f t="shared" si="1"/>
        <v>2182.1871890000002</v>
      </c>
      <c r="G92" s="119"/>
    </row>
    <row r="93" spans="1:7" ht="15" customHeight="1">
      <c r="A93" s="87">
        <v>41820</v>
      </c>
      <c r="B93" s="118"/>
      <c r="C93" s="424">
        <f t="shared" si="2"/>
        <v>188063.15811800002</v>
      </c>
      <c r="D93" s="141">
        <f t="shared" si="0"/>
        <v>185463.57135100011</v>
      </c>
      <c r="E93" s="141">
        <f t="shared" si="0"/>
        <v>2599.0867670000007</v>
      </c>
      <c r="F93" s="141">
        <f>F47</f>
        <v>2551.0391410000002</v>
      </c>
      <c r="G93" s="119"/>
    </row>
    <row r="94" spans="1:7" ht="15" customHeight="1">
      <c r="A94" s="84">
        <v>41912</v>
      </c>
      <c r="B94" s="118"/>
      <c r="C94" s="424">
        <f t="shared" si="2"/>
        <v>191305.02056399989</v>
      </c>
      <c r="D94" s="141">
        <f t="shared" si="0"/>
        <v>188978.90411500004</v>
      </c>
      <c r="E94" s="141">
        <f t="shared" si="0"/>
        <v>2326.4164490000003</v>
      </c>
      <c r="F94" s="141">
        <f t="shared" ref="F94:F99" si="3">F48</f>
        <v>2887.8552650000001</v>
      </c>
      <c r="G94" s="119"/>
    </row>
    <row r="95" spans="1:7" ht="15" customHeight="1">
      <c r="A95" s="84">
        <v>42004</v>
      </c>
      <c r="B95" s="118"/>
      <c r="C95" s="424">
        <f t="shared" si="2"/>
        <v>197377.31259099999</v>
      </c>
      <c r="D95" s="141">
        <f t="shared" si="0"/>
        <v>195106.31267399993</v>
      </c>
      <c r="E95" s="141">
        <f t="shared" si="0"/>
        <v>2270.8999169999988</v>
      </c>
      <c r="F95" s="141">
        <f t="shared" si="3"/>
        <v>2934.3902109999999</v>
      </c>
      <c r="G95" s="119"/>
    </row>
    <row r="96" spans="1:7" ht="15" customHeight="1">
      <c r="A96" s="84">
        <v>42094</v>
      </c>
      <c r="B96" s="118"/>
      <c r="C96" s="424">
        <f t="shared" si="2"/>
        <v>202011.00641699997</v>
      </c>
      <c r="D96" s="141">
        <f t="shared" si="0"/>
        <v>199101.92335100006</v>
      </c>
      <c r="E96" s="141">
        <f t="shared" si="0"/>
        <v>2909.5830659999992</v>
      </c>
      <c r="F96" s="141">
        <f t="shared" si="3"/>
        <v>1576.0175509999999</v>
      </c>
      <c r="G96" s="119"/>
    </row>
    <row r="97" spans="1:7" ht="15" customHeight="1">
      <c r="A97" s="87">
        <v>42185</v>
      </c>
      <c r="B97" s="118"/>
      <c r="C97" s="424">
        <f t="shared" si="2"/>
        <v>191891.05284400005</v>
      </c>
      <c r="D97" s="141">
        <f t="shared" si="0"/>
        <v>179979.89994599996</v>
      </c>
      <c r="E97" s="141">
        <f t="shared" si="0"/>
        <v>11911.452898</v>
      </c>
      <c r="F97" s="141">
        <f t="shared" si="3"/>
        <v>1476.4734209999999</v>
      </c>
      <c r="G97" s="119"/>
    </row>
    <row r="98" spans="1:7" ht="15" customHeight="1">
      <c r="A98" s="84">
        <v>42277</v>
      </c>
      <c r="B98" s="118"/>
      <c r="C98" s="424">
        <f t="shared" si="2"/>
        <v>184754.57688600011</v>
      </c>
      <c r="D98" s="141">
        <f t="shared" si="0"/>
        <v>172965.86639400013</v>
      </c>
      <c r="E98" s="141">
        <f t="shared" si="0"/>
        <v>11788.310492000001</v>
      </c>
      <c r="F98" s="141">
        <f t="shared" si="3"/>
        <v>1475.936193</v>
      </c>
      <c r="G98" s="119"/>
    </row>
    <row r="99" spans="1:7" ht="15" customHeight="1">
      <c r="A99" s="84">
        <v>42369</v>
      </c>
      <c r="B99" s="118"/>
      <c r="C99" s="424">
        <f t="shared" si="2"/>
        <v>189804.7713299999</v>
      </c>
      <c r="D99" s="141">
        <f t="shared" si="0"/>
        <v>177871.27867899998</v>
      </c>
      <c r="E99" s="141">
        <f t="shared" si="0"/>
        <v>11933.292651</v>
      </c>
      <c r="F99" s="141">
        <f t="shared" si="3"/>
        <v>1442.5285759999999</v>
      </c>
      <c r="G99" s="119"/>
    </row>
    <row r="100" spans="1:7" ht="20.100000000000001" customHeight="1">
      <c r="A100" s="118"/>
      <c r="B100" s="118"/>
      <c r="C100" s="139"/>
      <c r="D100" s="139"/>
      <c r="F100" s="119"/>
      <c r="G100" s="119"/>
    </row>
    <row r="101" spans="1:7" ht="15" customHeight="1">
      <c r="A101" s="118"/>
      <c r="B101" s="118"/>
      <c r="C101" s="145" t="s">
        <v>84</v>
      </c>
      <c r="D101" s="145"/>
      <c r="E101" s="88"/>
      <c r="F101" s="88"/>
      <c r="G101" s="88"/>
    </row>
    <row r="102" spans="1:7" ht="20.100000000000001" customHeight="1">
      <c r="A102" s="118"/>
      <c r="B102" s="118"/>
      <c r="C102" s="394"/>
      <c r="D102" s="146"/>
      <c r="E102" s="146"/>
      <c r="F102" s="146"/>
      <c r="G102" s="88"/>
    </row>
    <row r="103" spans="1:7" ht="15" customHeight="1">
      <c r="A103" s="84">
        <v>40633</v>
      </c>
      <c r="B103" s="118"/>
      <c r="C103" s="424">
        <v>599211</v>
      </c>
      <c r="D103" s="141">
        <v>570612</v>
      </c>
      <c r="E103" s="141">
        <v>28599</v>
      </c>
      <c r="F103" s="141">
        <v>20318</v>
      </c>
    </row>
    <row r="104" spans="1:7" ht="15" customHeight="1">
      <c r="A104" s="87">
        <v>40724</v>
      </c>
      <c r="B104" s="118"/>
      <c r="C104" s="424">
        <v>605751.08709866006</v>
      </c>
      <c r="D104" s="141">
        <v>581942.98101266008</v>
      </c>
      <c r="E104" s="141">
        <v>23808.106086000003</v>
      </c>
      <c r="F104" s="141">
        <v>22050.271947699999</v>
      </c>
    </row>
    <row r="105" spans="1:7" ht="15" customHeight="1">
      <c r="A105" s="84">
        <v>40816</v>
      </c>
      <c r="B105" s="118"/>
      <c r="C105" s="424">
        <v>609261</v>
      </c>
      <c r="D105" s="141">
        <v>585221</v>
      </c>
      <c r="E105" s="141">
        <v>24039.822700240005</v>
      </c>
      <c r="F105" s="141">
        <v>21924.296257499998</v>
      </c>
    </row>
    <row r="106" spans="1:7" ht="15" customHeight="1">
      <c r="A106" s="84">
        <v>40908</v>
      </c>
      <c r="B106" s="118"/>
      <c r="C106" s="424">
        <v>617867.26260997995</v>
      </c>
      <c r="D106" s="141">
        <v>589038.88066416001</v>
      </c>
      <c r="E106" s="141">
        <v>28828.381945820001</v>
      </c>
      <c r="F106" s="141">
        <v>23948.2649958</v>
      </c>
    </row>
    <row r="107" spans="1:7" ht="15" customHeight="1">
      <c r="A107" s="84">
        <v>40999</v>
      </c>
      <c r="B107" s="118"/>
      <c r="C107" s="424">
        <v>622660.88909860002</v>
      </c>
      <c r="D107" s="141">
        <v>585578.42928382999</v>
      </c>
      <c r="E107" s="141">
        <v>37082.459814769994</v>
      </c>
      <c r="F107" s="141">
        <v>32462.409218700002</v>
      </c>
    </row>
    <row r="108" spans="1:7" ht="15" customHeight="1">
      <c r="A108" s="87">
        <v>41090</v>
      </c>
      <c r="B108" s="118"/>
      <c r="C108" s="424">
        <v>643080.74826968997</v>
      </c>
      <c r="D108" s="141">
        <v>591958.75085133</v>
      </c>
      <c r="E108" s="141">
        <v>51121.997418359999</v>
      </c>
      <c r="F108" s="141">
        <v>33820.443835999999</v>
      </c>
    </row>
    <row r="109" spans="1:7" ht="15" customHeight="1">
      <c r="A109" s="84">
        <v>41182</v>
      </c>
      <c r="B109" s="118"/>
      <c r="C109" s="424">
        <v>648679.21968941006</v>
      </c>
      <c r="D109" s="141">
        <v>598376.64164068003</v>
      </c>
      <c r="E109" s="141">
        <v>50302.57804873</v>
      </c>
      <c r="F109" s="141">
        <v>34083.027051999998</v>
      </c>
    </row>
    <row r="110" spans="1:7" ht="15" customHeight="1">
      <c r="A110" s="84">
        <v>41274</v>
      </c>
      <c r="B110" s="118"/>
      <c r="C110" s="424">
        <v>649075.87414900004</v>
      </c>
      <c r="D110" s="141">
        <v>609061.44934599998</v>
      </c>
      <c r="E110" s="141">
        <v>40014.424803000002</v>
      </c>
      <c r="F110" s="141">
        <v>28321.2714495</v>
      </c>
    </row>
    <row r="111" spans="1:7" ht="15" customHeight="1">
      <c r="A111" s="84">
        <v>41364</v>
      </c>
      <c r="B111" s="118"/>
      <c r="C111" s="424">
        <v>636466.12893725</v>
      </c>
      <c r="D111" s="141">
        <v>597339.63747994998</v>
      </c>
      <c r="E111" s="141">
        <v>39126.491457300006</v>
      </c>
      <c r="F111" s="141">
        <v>27638.53099385</v>
      </c>
    </row>
    <row r="112" spans="1:7" ht="15" customHeight="1">
      <c r="A112" s="87">
        <v>41455</v>
      </c>
      <c r="B112" s="118"/>
      <c r="C112" s="424">
        <v>626709.46904717991</v>
      </c>
      <c r="D112" s="141">
        <v>594168.05241709994</v>
      </c>
      <c r="E112" s="141">
        <v>32541.416630080003</v>
      </c>
      <c r="F112" s="141">
        <v>26784.980232999998</v>
      </c>
    </row>
    <row r="113" spans="1:10" ht="15" customHeight="1">
      <c r="A113" s="84">
        <v>41547</v>
      </c>
      <c r="B113" s="118"/>
      <c r="C113" s="424">
        <v>620370.21261019353</v>
      </c>
      <c r="D113" s="141">
        <v>592609.03656631068</v>
      </c>
      <c r="E113" s="141">
        <v>27761.176043882762</v>
      </c>
      <c r="F113" s="141">
        <v>26717.129729725908</v>
      </c>
    </row>
    <row r="114" spans="1:10" ht="15" customHeight="1">
      <c r="A114" s="84">
        <v>41639</v>
      </c>
      <c r="B114" s="118"/>
      <c r="C114" s="424">
        <v>628687.91410966998</v>
      </c>
      <c r="D114" s="141">
        <v>589494.78381631989</v>
      </c>
      <c r="E114" s="141">
        <v>39193.130293349997</v>
      </c>
      <c r="F114" s="141">
        <v>29867.967387080003</v>
      </c>
    </row>
    <row r="115" spans="1:10" ht="15" customHeight="1">
      <c r="A115" s="84">
        <v>41729</v>
      </c>
      <c r="B115" s="118"/>
      <c r="C115" s="424">
        <v>619697.69918478001</v>
      </c>
      <c r="D115" s="141">
        <v>578663.03305435996</v>
      </c>
      <c r="E115" s="141">
        <v>41034.666130419995</v>
      </c>
      <c r="F115" s="141">
        <v>29801.660036064997</v>
      </c>
    </row>
    <row r="116" spans="1:10" ht="15" customHeight="1">
      <c r="A116" s="87">
        <v>41820</v>
      </c>
      <c r="B116" s="118"/>
      <c r="C116" s="424">
        <v>618554.78896976286</v>
      </c>
      <c r="D116" s="141">
        <v>589295.10594957287</v>
      </c>
      <c r="E116" s="141">
        <v>29259.683020189997</v>
      </c>
      <c r="F116" s="141">
        <v>29878.667561628998</v>
      </c>
    </row>
    <row r="117" spans="1:10" ht="15" customHeight="1">
      <c r="A117" s="84">
        <v>41912</v>
      </c>
      <c r="B117" s="118"/>
      <c r="C117" s="424">
        <v>622509.84849970008</v>
      </c>
      <c r="D117" s="141">
        <v>592031.79121306003</v>
      </c>
      <c r="E117" s="141">
        <v>30478.05728664</v>
      </c>
      <c r="F117" s="141">
        <v>29897.874111704299</v>
      </c>
    </row>
    <row r="118" spans="1:10" ht="15" customHeight="1">
      <c r="A118" s="84">
        <v>42004</v>
      </c>
      <c r="B118" s="118"/>
      <c r="C118" s="424">
        <v>621912.49984600302</v>
      </c>
      <c r="D118" s="141">
        <v>587291.56055800302</v>
      </c>
      <c r="E118" s="141">
        <v>34620.939288000001</v>
      </c>
      <c r="F118" s="141">
        <v>28949.2803337695</v>
      </c>
      <c r="G118" s="119"/>
    </row>
    <row r="119" spans="1:10" ht="15" customHeight="1">
      <c r="A119" s="84">
        <v>42094</v>
      </c>
      <c r="B119" s="118"/>
      <c r="C119" s="424">
        <v>624015.53701202245</v>
      </c>
      <c r="D119" s="141">
        <v>573905.88493601338</v>
      </c>
      <c r="E119" s="141">
        <v>50109.652076009006</v>
      </c>
      <c r="F119" s="141">
        <v>28253.6966778635</v>
      </c>
    </row>
    <row r="120" spans="1:10" ht="15" customHeight="1">
      <c r="A120" s="87">
        <v>42185</v>
      </c>
      <c r="B120" s="118"/>
      <c r="C120" s="424">
        <v>607478.76552999986</v>
      </c>
      <c r="D120" s="141">
        <v>568152.52492099989</v>
      </c>
      <c r="E120" s="141">
        <v>39326.240609</v>
      </c>
      <c r="F120" s="141">
        <v>28495.269945</v>
      </c>
    </row>
    <row r="121" spans="1:10" ht="15" customHeight="1">
      <c r="A121" s="84">
        <v>42277</v>
      </c>
      <c r="B121" s="118"/>
      <c r="C121" s="424">
        <v>615338.39549499995</v>
      </c>
      <c r="D121" s="141">
        <v>572003.68885899999</v>
      </c>
      <c r="E121" s="141">
        <v>43334.706636000003</v>
      </c>
      <c r="F121" s="141">
        <v>28284.355305000001</v>
      </c>
      <c r="G121" s="119"/>
    </row>
    <row r="122" spans="1:10" ht="15" customHeight="1">
      <c r="A122" s="84">
        <v>42369</v>
      </c>
      <c r="B122" s="118"/>
      <c r="C122" s="424">
        <v>619069.85028300004</v>
      </c>
      <c r="D122" s="141">
        <v>581370.24871299998</v>
      </c>
      <c r="E122" s="141">
        <v>37699.601569999999</v>
      </c>
      <c r="F122" s="141">
        <v>28410.138945999999</v>
      </c>
      <c r="G122" s="119"/>
    </row>
    <row r="123" spans="1:10" ht="20.100000000000001" customHeight="1">
      <c r="A123" s="118"/>
      <c r="B123" s="118"/>
      <c r="C123" s="88"/>
      <c r="D123" s="88"/>
      <c r="E123" s="88"/>
      <c r="F123" s="88"/>
      <c r="G123" s="88"/>
    </row>
    <row r="124" spans="1:10" ht="15" customHeight="1">
      <c r="A124" s="118"/>
      <c r="B124" s="118"/>
      <c r="C124" s="145" t="s">
        <v>264</v>
      </c>
      <c r="D124" s="145"/>
      <c r="E124" s="145"/>
      <c r="F124" s="145"/>
      <c r="G124" s="145"/>
    </row>
    <row r="125" spans="1:10" ht="20.100000000000001" customHeight="1">
      <c r="A125" s="118"/>
      <c r="B125" s="118"/>
      <c r="C125" s="145"/>
      <c r="D125" s="145"/>
      <c r="E125" s="145"/>
      <c r="F125" s="145"/>
      <c r="G125" s="145"/>
    </row>
    <row r="126" spans="1:10" ht="15" customHeight="1">
      <c r="A126" s="84">
        <v>40633</v>
      </c>
      <c r="B126" s="141"/>
      <c r="C126" s="424">
        <v>524030.98283990001</v>
      </c>
      <c r="D126" s="141">
        <v>516383</v>
      </c>
      <c r="E126" s="141">
        <v>7647.9828399000007</v>
      </c>
      <c r="F126" s="88" t="s">
        <v>60</v>
      </c>
      <c r="G126" s="88"/>
      <c r="H126" s="147"/>
      <c r="I126" s="147"/>
      <c r="J126" s="147"/>
    </row>
    <row r="127" spans="1:10" ht="15" customHeight="1">
      <c r="A127" s="87">
        <v>40724</v>
      </c>
      <c r="B127" s="141"/>
      <c r="C127" s="424">
        <v>525108.83799999999</v>
      </c>
      <c r="D127" s="141">
        <v>522779</v>
      </c>
      <c r="E127" s="141">
        <v>2329.8379999999997</v>
      </c>
      <c r="F127" s="88" t="s">
        <v>60</v>
      </c>
      <c r="G127" s="88"/>
      <c r="H127" s="81"/>
      <c r="I127" s="81"/>
      <c r="J127" s="81"/>
    </row>
    <row r="128" spans="1:10" ht="15" customHeight="1">
      <c r="A128" s="84">
        <v>40816</v>
      </c>
      <c r="B128" s="141"/>
      <c r="C128" s="424">
        <v>528852.598</v>
      </c>
      <c r="D128" s="141">
        <v>527107</v>
      </c>
      <c r="E128" s="141">
        <v>1745.598</v>
      </c>
      <c r="F128" s="88" t="s">
        <v>60</v>
      </c>
      <c r="G128" s="88"/>
      <c r="H128" s="148"/>
      <c r="I128" s="148"/>
      <c r="J128" s="148"/>
    </row>
    <row r="129" spans="1:7" ht="15" customHeight="1">
      <c r="A129" s="84">
        <v>40908</v>
      </c>
      <c r="B129" s="141"/>
      <c r="C129" s="424">
        <v>534294.61</v>
      </c>
      <c r="D129" s="141">
        <v>530739.51</v>
      </c>
      <c r="E129" s="141">
        <v>3555.1000000000004</v>
      </c>
      <c r="F129" s="88" t="s">
        <v>60</v>
      </c>
      <c r="G129" s="88"/>
    </row>
    <row r="130" spans="1:7" ht="15" customHeight="1">
      <c r="A130" s="84">
        <v>40999</v>
      </c>
      <c r="B130" s="118"/>
      <c r="C130" s="424">
        <v>531408.14899999998</v>
      </c>
      <c r="D130" s="141">
        <v>528907.94900000002</v>
      </c>
      <c r="E130" s="141">
        <v>2500.1999999999998</v>
      </c>
      <c r="F130" s="141">
        <v>19669.229000000003</v>
      </c>
      <c r="G130" s="88"/>
    </row>
    <row r="131" spans="1:7" ht="15" customHeight="1">
      <c r="A131" s="87">
        <v>41090</v>
      </c>
      <c r="B131" s="118"/>
      <c r="C131" s="424">
        <v>532671.47199999995</v>
      </c>
      <c r="D131" s="141">
        <v>530077.47199999995</v>
      </c>
      <c r="E131" s="141">
        <v>2594</v>
      </c>
      <c r="F131" s="141">
        <v>19387.993999999999</v>
      </c>
      <c r="G131" s="88"/>
    </row>
    <row r="132" spans="1:7" ht="15" customHeight="1">
      <c r="A132" s="84">
        <v>41182</v>
      </c>
      <c r="B132" s="142"/>
      <c r="C132" s="424">
        <v>534548.41299999994</v>
      </c>
      <c r="D132" s="141">
        <v>528213.31299999997</v>
      </c>
      <c r="E132" s="141">
        <v>6335.1</v>
      </c>
      <c r="F132" s="141">
        <v>19729.041000000005</v>
      </c>
      <c r="G132" s="88"/>
    </row>
    <row r="133" spans="1:7" ht="15" customHeight="1">
      <c r="A133" s="84">
        <v>41274</v>
      </c>
      <c r="B133" s="118"/>
      <c r="C133" s="424">
        <v>542974.87399999995</v>
      </c>
      <c r="D133" s="141">
        <v>538408.27399999998</v>
      </c>
      <c r="E133" s="141">
        <v>4566.6000000000004</v>
      </c>
      <c r="F133" s="141">
        <v>14018.849</v>
      </c>
      <c r="G133" s="88"/>
    </row>
    <row r="134" spans="1:7" ht="15" customHeight="1">
      <c r="A134" s="84">
        <v>41364</v>
      </c>
      <c r="B134" s="118"/>
      <c r="C134" s="424">
        <v>538446.98699999996</v>
      </c>
      <c r="D134" s="141">
        <v>533041.38699999999</v>
      </c>
      <c r="E134" s="141">
        <v>5405.6</v>
      </c>
      <c r="F134" s="141">
        <v>14032.221</v>
      </c>
      <c r="G134" s="88"/>
    </row>
    <row r="135" spans="1:7" ht="15" customHeight="1">
      <c r="A135" s="87">
        <v>41455</v>
      </c>
      <c r="B135" s="118"/>
      <c r="C135" s="424">
        <v>535426.56200000003</v>
      </c>
      <c r="D135" s="141">
        <v>532691.16199999989</v>
      </c>
      <c r="E135" s="141">
        <v>2735.4</v>
      </c>
      <c r="F135" s="141">
        <v>13318.7</v>
      </c>
      <c r="G135" s="88"/>
    </row>
    <row r="136" spans="1:7" ht="15" customHeight="1">
      <c r="A136" s="84">
        <v>41547</v>
      </c>
      <c r="B136" s="118"/>
      <c r="C136" s="424">
        <v>534961</v>
      </c>
      <c r="D136" s="141">
        <v>534587.23496293998</v>
      </c>
      <c r="E136" s="141">
        <v>374</v>
      </c>
      <c r="F136" s="141">
        <v>13246.5257334</v>
      </c>
      <c r="G136" s="88"/>
    </row>
    <row r="137" spans="1:7" ht="15" customHeight="1">
      <c r="A137" s="407">
        <v>41639</v>
      </c>
      <c r="B137" s="118"/>
      <c r="C137" s="424">
        <v>546899</v>
      </c>
      <c r="D137" s="141">
        <v>544113.52196293999</v>
      </c>
      <c r="E137" s="141">
        <v>2786</v>
      </c>
      <c r="F137" s="141">
        <v>16580</v>
      </c>
      <c r="G137" s="88"/>
    </row>
    <row r="138" spans="1:7" ht="15" customHeight="1">
      <c r="A138" s="84">
        <v>41729</v>
      </c>
      <c r="B138" s="118"/>
      <c r="C138" s="424">
        <v>537358</v>
      </c>
      <c r="D138" s="141">
        <v>534250.16299999994</v>
      </c>
      <c r="E138" s="141">
        <v>3107</v>
      </c>
      <c r="F138" s="141">
        <v>16621</v>
      </c>
      <c r="G138" s="88"/>
    </row>
    <row r="139" spans="1:7" ht="15" customHeight="1">
      <c r="A139" s="87">
        <v>41820</v>
      </c>
      <c r="B139" s="118"/>
      <c r="C139" s="424">
        <v>539772</v>
      </c>
      <c r="D139" s="141">
        <v>535760.89199999999</v>
      </c>
      <c r="E139" s="141">
        <v>4011</v>
      </c>
      <c r="F139" s="141">
        <v>16068</v>
      </c>
      <c r="G139" s="88"/>
    </row>
    <row r="140" spans="1:7" ht="15" customHeight="1">
      <c r="A140" s="84">
        <v>41912</v>
      </c>
      <c r="B140" s="118"/>
      <c r="C140" s="424">
        <v>543764</v>
      </c>
      <c r="D140" s="141">
        <v>540683.95313000004</v>
      </c>
      <c r="E140" s="141">
        <v>3080</v>
      </c>
      <c r="F140" s="141">
        <v>16421</v>
      </c>
      <c r="G140" s="88"/>
    </row>
    <row r="141" spans="1:7" ht="15" customHeight="1">
      <c r="A141" s="84">
        <v>42004</v>
      </c>
      <c r="B141" s="118"/>
      <c r="C141" s="424">
        <v>551995</v>
      </c>
      <c r="D141" s="141">
        <v>547085.50199999998</v>
      </c>
      <c r="E141" s="141">
        <v>4909</v>
      </c>
      <c r="F141" s="141">
        <v>16492</v>
      </c>
      <c r="G141" s="88"/>
    </row>
    <row r="142" spans="1:7" ht="15" customHeight="1">
      <c r="A142" s="84">
        <v>42094</v>
      </c>
      <c r="B142" s="118"/>
      <c r="C142" s="424">
        <v>544076</v>
      </c>
      <c r="D142" s="141">
        <v>536547.11699999997</v>
      </c>
      <c r="E142" s="141">
        <v>7528.6</v>
      </c>
      <c r="F142" s="141">
        <v>16374.776</v>
      </c>
      <c r="G142" s="141"/>
    </row>
    <row r="143" spans="1:7" ht="15" customHeight="1">
      <c r="A143" s="87">
        <v>42185</v>
      </c>
      <c r="B143" s="118"/>
      <c r="C143" s="424">
        <v>534872</v>
      </c>
      <c r="D143" s="141">
        <v>530509.72799999989</v>
      </c>
      <c r="E143" s="141">
        <v>4362</v>
      </c>
      <c r="F143" s="141">
        <v>15844</v>
      </c>
      <c r="G143" s="88"/>
    </row>
    <row r="144" spans="1:7" ht="15" customHeight="1">
      <c r="A144" s="84">
        <v>42277</v>
      </c>
      <c r="B144" s="118"/>
      <c r="C144" s="424">
        <v>540227</v>
      </c>
      <c r="D144" s="141">
        <v>534233.43599999999</v>
      </c>
      <c r="E144" s="141">
        <v>5993</v>
      </c>
      <c r="F144" s="141">
        <v>15643</v>
      </c>
      <c r="G144" s="88"/>
    </row>
    <row r="145" spans="1:7" ht="15" customHeight="1">
      <c r="A145" s="84">
        <v>42369</v>
      </c>
      <c r="B145" s="118"/>
      <c r="C145" s="424">
        <v>546985</v>
      </c>
      <c r="D145" s="141">
        <v>540658.34900000005</v>
      </c>
      <c r="E145" s="141">
        <v>6327</v>
      </c>
      <c r="F145" s="141">
        <v>15745</v>
      </c>
      <c r="G145" s="88"/>
    </row>
    <row r="146" spans="1:7" ht="20.100000000000001" customHeight="1">
      <c r="A146" s="118"/>
      <c r="B146" s="118"/>
      <c r="C146" s="88"/>
      <c r="D146" s="88"/>
      <c r="E146" s="88"/>
      <c r="F146" s="88"/>
      <c r="G146" s="88"/>
    </row>
    <row r="147" spans="1:7" ht="15" customHeight="1">
      <c r="A147" s="118"/>
      <c r="B147" s="118"/>
      <c r="C147" s="145" t="s">
        <v>105</v>
      </c>
      <c r="D147" s="145"/>
      <c r="E147" s="81"/>
      <c r="F147" s="119"/>
      <c r="G147" s="119"/>
    </row>
    <row r="148" spans="1:7" ht="20.100000000000001" customHeight="1">
      <c r="A148" s="118"/>
      <c r="B148" s="118"/>
      <c r="C148" s="88"/>
      <c r="D148" s="88"/>
      <c r="E148" s="88"/>
      <c r="F148" s="88"/>
      <c r="G148" s="88"/>
    </row>
    <row r="149" spans="1:7" ht="15" customHeight="1">
      <c r="A149" s="84">
        <v>40633</v>
      </c>
      <c r="B149" s="118"/>
      <c r="C149" s="424">
        <f>C103-B126</f>
        <v>599211</v>
      </c>
      <c r="D149" s="141">
        <f>D103-D126</f>
        <v>54229</v>
      </c>
      <c r="E149" s="141">
        <f t="shared" ref="E149:E152" si="4">E103-E126</f>
        <v>20951.0171601</v>
      </c>
      <c r="F149" s="141">
        <f t="shared" ref="F149:F151" si="5">F103</f>
        <v>20318</v>
      </c>
      <c r="G149" s="88"/>
    </row>
    <row r="150" spans="1:7" ht="15" customHeight="1">
      <c r="A150" s="87">
        <v>40724</v>
      </c>
      <c r="B150" s="118"/>
      <c r="C150" s="424">
        <f>C104-B127</f>
        <v>605751.08709866006</v>
      </c>
      <c r="D150" s="141">
        <f t="shared" ref="D150:E168" si="6">D104-D127</f>
        <v>59163.981012660079</v>
      </c>
      <c r="E150" s="141">
        <f t="shared" si="4"/>
        <v>21478.268086000004</v>
      </c>
      <c r="F150" s="141">
        <f t="shared" si="5"/>
        <v>22050.271947699999</v>
      </c>
      <c r="G150" s="88"/>
    </row>
    <row r="151" spans="1:7" ht="15" customHeight="1">
      <c r="A151" s="84">
        <v>40816</v>
      </c>
      <c r="B151" s="118"/>
      <c r="C151" s="424">
        <f>C105-B128</f>
        <v>609261</v>
      </c>
      <c r="D151" s="141">
        <f t="shared" si="6"/>
        <v>58114</v>
      </c>
      <c r="E151" s="141">
        <f t="shared" si="4"/>
        <v>22294.224700240004</v>
      </c>
      <c r="F151" s="141">
        <f t="shared" si="5"/>
        <v>21924.296257499998</v>
      </c>
      <c r="G151" s="88"/>
    </row>
    <row r="152" spans="1:7" ht="15" customHeight="1">
      <c r="A152" s="84">
        <v>40908</v>
      </c>
      <c r="B152" s="118"/>
      <c r="C152" s="424">
        <f>C106-B129</f>
        <v>617867.26260997995</v>
      </c>
      <c r="D152" s="141">
        <f>D106-D129</f>
        <v>58299.37066416</v>
      </c>
      <c r="E152" s="141">
        <f t="shared" si="4"/>
        <v>25273.281945820003</v>
      </c>
      <c r="F152" s="141">
        <f>F106</f>
        <v>23948.2649958</v>
      </c>
      <c r="G152" s="88"/>
    </row>
    <row r="153" spans="1:7" ht="15" customHeight="1">
      <c r="A153" s="84">
        <v>40999</v>
      </c>
      <c r="B153" s="118"/>
      <c r="C153" s="424">
        <f>C107-C130</f>
        <v>91252.740098600043</v>
      </c>
      <c r="D153" s="141">
        <f t="shared" si="6"/>
        <v>56670.480283829966</v>
      </c>
      <c r="E153" s="141">
        <f>E107-E130</f>
        <v>34582.259814769997</v>
      </c>
      <c r="F153" s="141">
        <f>F107-F130</f>
        <v>12793.180218699999</v>
      </c>
      <c r="G153" s="88"/>
    </row>
    <row r="154" spans="1:7" ht="15" customHeight="1">
      <c r="A154" s="87">
        <v>41090</v>
      </c>
      <c r="B154" s="118"/>
      <c r="C154" s="424">
        <f t="shared" ref="C154:C168" si="7">C108-C131</f>
        <v>110409.27626969002</v>
      </c>
      <c r="D154" s="141">
        <f t="shared" si="6"/>
        <v>61881.278851330047</v>
      </c>
      <c r="E154" s="141">
        <f t="shared" si="6"/>
        <v>48527.997418359999</v>
      </c>
      <c r="F154" s="141">
        <f t="shared" ref="F154" si="8">F108-F131</f>
        <v>14432.449836</v>
      </c>
      <c r="G154" s="88"/>
    </row>
    <row r="155" spans="1:7" ht="15" customHeight="1">
      <c r="A155" s="84">
        <v>41182</v>
      </c>
      <c r="B155" s="118"/>
      <c r="C155" s="424">
        <f t="shared" si="7"/>
        <v>114130.80668941012</v>
      </c>
      <c r="D155" s="141">
        <f t="shared" si="6"/>
        <v>70163.328640680062</v>
      </c>
      <c r="E155" s="141">
        <f t="shared" si="6"/>
        <v>43967.478048730001</v>
      </c>
      <c r="F155" s="141">
        <f t="shared" ref="F155" si="9">F109-F132</f>
        <v>14353.986051999993</v>
      </c>
      <c r="G155" s="88"/>
    </row>
    <row r="156" spans="1:7" ht="15" customHeight="1">
      <c r="A156" s="84">
        <v>41274</v>
      </c>
      <c r="B156" s="118"/>
      <c r="C156" s="424">
        <f t="shared" si="7"/>
        <v>106101.00014900009</v>
      </c>
      <c r="D156" s="141">
        <f t="shared" si="6"/>
        <v>70653.175346000004</v>
      </c>
      <c r="E156" s="141">
        <f t="shared" si="6"/>
        <v>35447.824803000003</v>
      </c>
      <c r="F156" s="141">
        <f t="shared" ref="F156" si="10">F110-F133</f>
        <v>14302.4224495</v>
      </c>
      <c r="G156" s="88"/>
    </row>
    <row r="157" spans="1:7" ht="15" customHeight="1">
      <c r="A157" s="84">
        <v>41364</v>
      </c>
      <c r="B157" s="118"/>
      <c r="C157" s="424">
        <f t="shared" si="7"/>
        <v>98019.141937250039</v>
      </c>
      <c r="D157" s="141">
        <f t="shared" si="6"/>
        <v>64298.250479949987</v>
      </c>
      <c r="E157" s="141">
        <f t="shared" si="6"/>
        <v>33720.891457300007</v>
      </c>
      <c r="F157" s="141">
        <f t="shared" ref="F157" si="11">F111-F134</f>
        <v>13606.30999385</v>
      </c>
      <c r="G157" s="88"/>
    </row>
    <row r="158" spans="1:7" ht="15" customHeight="1">
      <c r="A158" s="87">
        <v>41455</v>
      </c>
      <c r="B158" s="118"/>
      <c r="C158" s="424">
        <f t="shared" si="7"/>
        <v>91282.907047179877</v>
      </c>
      <c r="D158" s="141">
        <f t="shared" si="6"/>
        <v>61476.890417100047</v>
      </c>
      <c r="E158" s="141">
        <f t="shared" si="6"/>
        <v>29806.016630080001</v>
      </c>
      <c r="F158" s="141">
        <f t="shared" ref="F158" si="12">F112-F135</f>
        <v>13466.280232999998</v>
      </c>
      <c r="G158" s="88"/>
    </row>
    <row r="159" spans="1:7" ht="15" customHeight="1">
      <c r="A159" s="84">
        <v>41547</v>
      </c>
      <c r="B159" s="118"/>
      <c r="C159" s="424">
        <f t="shared" si="7"/>
        <v>85409.212610193528</v>
      </c>
      <c r="D159" s="141">
        <f t="shared" si="6"/>
        <v>58021.801603370695</v>
      </c>
      <c r="E159" s="141">
        <f t="shared" si="6"/>
        <v>27387.176043882762</v>
      </c>
      <c r="F159" s="141">
        <f t="shared" ref="F159" si="13">F113-F136</f>
        <v>13470.603996325908</v>
      </c>
      <c r="G159" s="88"/>
    </row>
    <row r="160" spans="1:7" ht="15" customHeight="1">
      <c r="A160" s="84">
        <v>41639</v>
      </c>
      <c r="B160" s="118"/>
      <c r="C160" s="424">
        <f t="shared" si="7"/>
        <v>81788.914109669975</v>
      </c>
      <c r="D160" s="141">
        <f t="shared" si="6"/>
        <v>45381.261853379896</v>
      </c>
      <c r="E160" s="141">
        <f t="shared" si="6"/>
        <v>36407.130293349997</v>
      </c>
      <c r="F160" s="141">
        <f t="shared" ref="F160" si="14">F114-F137</f>
        <v>13287.967387080003</v>
      </c>
      <c r="G160" s="88"/>
    </row>
    <row r="161" spans="1:7" ht="15" customHeight="1">
      <c r="A161" s="84">
        <v>41729</v>
      </c>
      <c r="B161" s="118"/>
      <c r="C161" s="424">
        <f t="shared" si="7"/>
        <v>82339.699184780009</v>
      </c>
      <c r="D161" s="141">
        <f t="shared" si="6"/>
        <v>44412.870054360013</v>
      </c>
      <c r="E161" s="141">
        <f t="shared" si="6"/>
        <v>37927.666130419995</v>
      </c>
      <c r="F161" s="141">
        <f t="shared" ref="F161" si="15">F115-F138</f>
        <v>13180.660036064997</v>
      </c>
      <c r="G161" s="88"/>
    </row>
    <row r="162" spans="1:7" ht="15" customHeight="1">
      <c r="A162" s="87">
        <v>41820</v>
      </c>
      <c r="B162" s="118"/>
      <c r="C162" s="424">
        <f t="shared" si="7"/>
        <v>78782.788969762856</v>
      </c>
      <c r="D162" s="141">
        <f t="shared" si="6"/>
        <v>53534.213949572877</v>
      </c>
      <c r="E162" s="141">
        <f t="shared" si="6"/>
        <v>25248.683020189997</v>
      </c>
      <c r="F162" s="141">
        <f t="shared" ref="F162" si="16">F116-F139</f>
        <v>13810.667561628998</v>
      </c>
      <c r="G162" s="88"/>
    </row>
    <row r="163" spans="1:7" ht="15" customHeight="1">
      <c r="A163" s="84">
        <v>41912</v>
      </c>
      <c r="B163" s="118"/>
      <c r="C163" s="424">
        <f t="shared" si="7"/>
        <v>78745.848499700078</v>
      </c>
      <c r="D163" s="141">
        <f t="shared" si="6"/>
        <v>51347.838083059993</v>
      </c>
      <c r="E163" s="141">
        <f t="shared" si="6"/>
        <v>27398.05728664</v>
      </c>
      <c r="F163" s="141">
        <f t="shared" ref="F163" si="17">F117-F140</f>
        <v>13476.874111704299</v>
      </c>
      <c r="G163" s="88"/>
    </row>
    <row r="164" spans="1:7" ht="15" customHeight="1">
      <c r="A164" s="84">
        <v>42004</v>
      </c>
      <c r="B164" s="118"/>
      <c r="C164" s="424">
        <f t="shared" si="7"/>
        <v>69917.499846003018</v>
      </c>
      <c r="D164" s="141">
        <f t="shared" si="6"/>
        <v>40206.058558003046</v>
      </c>
      <c r="E164" s="141">
        <f t="shared" si="6"/>
        <v>29711.939288000001</v>
      </c>
      <c r="F164" s="141">
        <f t="shared" ref="F164" si="18">F118-F141</f>
        <v>12457.2803337695</v>
      </c>
      <c r="G164" s="88"/>
    </row>
    <row r="165" spans="1:7" ht="15" customHeight="1">
      <c r="A165" s="84">
        <v>42094</v>
      </c>
      <c r="B165" s="118"/>
      <c r="C165" s="424">
        <f t="shared" si="7"/>
        <v>79939.537012022454</v>
      </c>
      <c r="D165" s="141">
        <f t="shared" si="6"/>
        <v>37358.767936013406</v>
      </c>
      <c r="E165" s="141">
        <f t="shared" si="6"/>
        <v>42581.052076009008</v>
      </c>
      <c r="F165" s="141">
        <f t="shared" ref="F165" si="19">F119-F142</f>
        <v>11878.9206778635</v>
      </c>
      <c r="G165" s="88"/>
    </row>
    <row r="166" spans="1:7" ht="15" customHeight="1">
      <c r="A166" s="87">
        <v>42185</v>
      </c>
      <c r="B166" s="118"/>
      <c r="C166" s="424">
        <f t="shared" si="7"/>
        <v>72606.765529999859</v>
      </c>
      <c r="D166" s="141">
        <f t="shared" si="6"/>
        <v>37642.796921000001</v>
      </c>
      <c r="E166" s="141">
        <f t="shared" si="6"/>
        <v>34964.240609</v>
      </c>
      <c r="F166" s="141">
        <f t="shared" ref="F166" si="20">F120-F143</f>
        <v>12651.269945</v>
      </c>
      <c r="G166" s="88"/>
    </row>
    <row r="167" spans="1:7" ht="15" customHeight="1">
      <c r="A167" s="84">
        <v>42277</v>
      </c>
      <c r="B167" s="118"/>
      <c r="C167" s="424">
        <f t="shared" si="7"/>
        <v>75111.395494999946</v>
      </c>
      <c r="D167" s="141">
        <f t="shared" si="6"/>
        <v>37770.252859</v>
      </c>
      <c r="E167" s="141">
        <f t="shared" si="6"/>
        <v>37341.706636000003</v>
      </c>
      <c r="F167" s="141">
        <f t="shared" ref="F167" si="21">F121-F144</f>
        <v>12641.355305000001</v>
      </c>
      <c r="G167" s="88"/>
    </row>
    <row r="168" spans="1:7" ht="15" customHeight="1">
      <c r="A168" s="84">
        <v>42369</v>
      </c>
      <c r="B168" s="118"/>
      <c r="C168" s="424">
        <f t="shared" si="7"/>
        <v>72084.850283000036</v>
      </c>
      <c r="D168" s="141">
        <f t="shared" si="6"/>
        <v>40711.899712999933</v>
      </c>
      <c r="E168" s="141">
        <f t="shared" si="6"/>
        <v>31372.601569999999</v>
      </c>
      <c r="F168" s="141">
        <f t="shared" ref="F168" si="22">F122-F145</f>
        <v>12665.138945999999</v>
      </c>
      <c r="G168" s="88"/>
    </row>
    <row r="169" spans="1:7" ht="20.100000000000001" customHeight="1">
      <c r="A169" s="118"/>
      <c r="B169" s="118"/>
      <c r="C169" s="88"/>
      <c r="D169" s="88"/>
      <c r="E169" s="88"/>
      <c r="F169" s="88"/>
      <c r="G169" s="88"/>
    </row>
    <row r="170" spans="1:7" ht="15" customHeight="1">
      <c r="A170" s="118"/>
      <c r="B170" s="148"/>
      <c r="C170" s="149" t="s">
        <v>115</v>
      </c>
      <c r="D170" s="149"/>
      <c r="E170" s="148"/>
      <c r="F170" s="148"/>
      <c r="G170" s="148"/>
    </row>
    <row r="171" spans="1:7" ht="20.100000000000001" customHeight="1">
      <c r="A171" s="118"/>
      <c r="B171" s="148"/>
      <c r="C171" s="148"/>
      <c r="D171" s="148"/>
      <c r="E171" s="148"/>
      <c r="F171" s="148"/>
      <c r="G171" s="148"/>
    </row>
    <row r="172" spans="1:7" ht="15" customHeight="1">
      <c r="A172" s="84">
        <v>40633</v>
      </c>
      <c r="B172" s="118"/>
      <c r="C172" s="424">
        <v>127172</v>
      </c>
      <c r="D172" s="141">
        <v>84140</v>
      </c>
      <c r="E172" s="141">
        <v>43032</v>
      </c>
      <c r="F172" s="141">
        <v>5596.1224576000004</v>
      </c>
    </row>
    <row r="173" spans="1:7" ht="15" customHeight="1">
      <c r="A173" s="87">
        <v>40724</v>
      </c>
      <c r="B173" s="118"/>
      <c r="C173" s="424">
        <v>128312.235046</v>
      </c>
      <c r="D173" s="141">
        <v>84470.019536000007</v>
      </c>
      <c r="E173" s="141">
        <v>43842.215510000002</v>
      </c>
      <c r="F173" s="141">
        <v>5737.7110013000001</v>
      </c>
    </row>
    <row r="174" spans="1:7" ht="15" customHeight="1">
      <c r="A174" s="84">
        <v>40816</v>
      </c>
      <c r="B174" s="118"/>
      <c r="C174" s="424">
        <v>128724.32545999999</v>
      </c>
      <c r="D174" s="141">
        <v>84395.495303000003</v>
      </c>
      <c r="E174" s="141">
        <v>44328.830156999997</v>
      </c>
      <c r="F174" s="141">
        <v>5731.0746614999998</v>
      </c>
    </row>
    <row r="175" spans="1:7" ht="15" customHeight="1">
      <c r="A175" s="84">
        <v>40908</v>
      </c>
      <c r="B175" s="118"/>
      <c r="C175" s="424">
        <v>129872.97844000001</v>
      </c>
      <c r="D175" s="141">
        <v>84887.452644999998</v>
      </c>
      <c r="E175" s="141">
        <v>44985.525795000001</v>
      </c>
      <c r="F175" s="141">
        <v>5823.0893512000002</v>
      </c>
    </row>
    <row r="176" spans="1:7" ht="15" customHeight="1">
      <c r="A176" s="84">
        <v>40999</v>
      </c>
      <c r="B176" s="118"/>
      <c r="C176" s="424">
        <v>133131.04849487409</v>
      </c>
      <c r="D176" s="141">
        <v>85315.802982381021</v>
      </c>
      <c r="E176" s="141">
        <v>47815.245512493049</v>
      </c>
      <c r="F176" s="141">
        <v>5732.5744744854801</v>
      </c>
    </row>
    <row r="177" spans="1:7" ht="15" customHeight="1">
      <c r="A177" s="87">
        <v>41090</v>
      </c>
      <c r="B177" s="142"/>
      <c r="C177" s="424">
        <v>133044.638053</v>
      </c>
      <c r="D177" s="141">
        <v>85151.977350999994</v>
      </c>
      <c r="E177" s="141">
        <v>47892.660702000001</v>
      </c>
      <c r="F177" s="141">
        <v>5371.705672</v>
      </c>
    </row>
    <row r="178" spans="1:7" ht="15" customHeight="1">
      <c r="A178" s="84">
        <v>41182</v>
      </c>
      <c r="B178" s="118"/>
      <c r="C178" s="424">
        <v>132675.452777</v>
      </c>
      <c r="D178" s="141">
        <v>85276.496421000003</v>
      </c>
      <c r="E178" s="141">
        <v>47398.956356000002</v>
      </c>
      <c r="F178" s="141">
        <v>5365.7986959999998</v>
      </c>
    </row>
    <row r="179" spans="1:7" ht="15" customHeight="1">
      <c r="A179" s="84">
        <v>41274</v>
      </c>
      <c r="B179" s="118"/>
      <c r="C179" s="424">
        <v>133565.632167</v>
      </c>
      <c r="D179" s="141">
        <v>85808.239092999997</v>
      </c>
      <c r="E179" s="141">
        <v>47757.393074</v>
      </c>
      <c r="F179" s="141">
        <v>5287.8675245000004</v>
      </c>
    </row>
    <row r="180" spans="1:7" ht="15" customHeight="1">
      <c r="A180" s="84">
        <v>41364</v>
      </c>
      <c r="B180" s="118"/>
      <c r="C180" s="424">
        <v>134929.28475200001</v>
      </c>
      <c r="D180" s="141">
        <v>85396.174681000004</v>
      </c>
      <c r="E180" s="141">
        <v>49533.110071000003</v>
      </c>
      <c r="F180" s="141">
        <v>4182.5892249999997</v>
      </c>
    </row>
    <row r="181" spans="1:7" ht="15" customHeight="1">
      <c r="A181" s="87">
        <v>41455</v>
      </c>
      <c r="B181" s="118"/>
      <c r="C181" s="424">
        <v>133181.07700322144</v>
      </c>
      <c r="D181" s="141">
        <v>84841.35665622144</v>
      </c>
      <c r="E181" s="141">
        <v>48339.720347000002</v>
      </c>
      <c r="F181" s="141">
        <v>4164.8648555891459</v>
      </c>
    </row>
    <row r="182" spans="1:7" ht="15" customHeight="1">
      <c r="A182" s="84">
        <v>41547</v>
      </c>
      <c r="B182" s="118"/>
      <c r="C182" s="424">
        <v>133374.0082401493</v>
      </c>
      <c r="D182" s="141">
        <v>84623.215434270242</v>
      </c>
      <c r="E182" s="141">
        <v>48750.792805879035</v>
      </c>
      <c r="F182" s="141">
        <v>4039.2432406105395</v>
      </c>
    </row>
    <row r="183" spans="1:7" ht="15" customHeight="1">
      <c r="A183" s="84">
        <v>41639</v>
      </c>
      <c r="B183" s="118"/>
      <c r="C183" s="424">
        <v>133603.04636800001</v>
      </c>
      <c r="D183" s="141">
        <v>85338.523159999997</v>
      </c>
      <c r="E183" s="141">
        <v>48264.523207999999</v>
      </c>
      <c r="F183" s="141">
        <v>4022.5987169999999</v>
      </c>
    </row>
    <row r="184" spans="1:7" ht="15" customHeight="1">
      <c r="A184" s="84">
        <v>41729</v>
      </c>
      <c r="B184" s="118"/>
      <c r="C184" s="424">
        <v>138305.15714309001</v>
      </c>
      <c r="D184" s="141">
        <v>88898.538617115992</v>
      </c>
      <c r="E184" s="141">
        <v>49406.618525974001</v>
      </c>
      <c r="F184" s="141">
        <v>3987.8848410360001</v>
      </c>
    </row>
    <row r="185" spans="1:7" ht="15" customHeight="1">
      <c r="A185" s="87">
        <v>41820</v>
      </c>
      <c r="B185" s="118"/>
      <c r="C185" s="424">
        <v>138719.78630052999</v>
      </c>
      <c r="D185" s="141">
        <v>89044.572515455002</v>
      </c>
      <c r="E185" s="141">
        <v>49675.213785075</v>
      </c>
      <c r="F185" s="141">
        <v>4308.2327490360003</v>
      </c>
    </row>
    <row r="186" spans="1:7" ht="15" customHeight="1">
      <c r="A186" s="84">
        <v>41912</v>
      </c>
      <c r="B186" s="118"/>
      <c r="C186" s="424">
        <v>139157.37561047002</v>
      </c>
      <c r="D186" s="141">
        <v>88713.030523445006</v>
      </c>
      <c r="E186" s="141">
        <v>50444.345087025002</v>
      </c>
      <c r="F186" s="141">
        <v>4108.5728490440006</v>
      </c>
    </row>
    <row r="187" spans="1:7" ht="15" customHeight="1">
      <c r="A187" s="84">
        <v>42004</v>
      </c>
      <c r="B187" s="118"/>
      <c r="C187" s="424">
        <v>139795.24589399999</v>
      </c>
      <c r="D187" s="141">
        <v>90016.462429000021</v>
      </c>
      <c r="E187" s="141">
        <v>49778.783465</v>
      </c>
      <c r="F187" s="141">
        <v>3906.8945920000001</v>
      </c>
    </row>
    <row r="188" spans="1:7" ht="15" customHeight="1">
      <c r="A188" s="84">
        <v>42094</v>
      </c>
      <c r="B188" s="118"/>
      <c r="C188" s="424">
        <v>144945.20723714001</v>
      </c>
      <c r="D188" s="141">
        <v>93423.294736095006</v>
      </c>
      <c r="E188" s="141">
        <v>51521.912501045001</v>
      </c>
      <c r="F188" s="141">
        <v>5987.2698869439992</v>
      </c>
    </row>
    <row r="189" spans="1:7" ht="15" customHeight="1">
      <c r="A189" s="87">
        <v>42185</v>
      </c>
      <c r="B189" s="118"/>
      <c r="C189" s="424">
        <v>144506.49952816998</v>
      </c>
      <c r="D189" s="141">
        <v>93672.358630369999</v>
      </c>
      <c r="E189" s="141">
        <v>50834.140897800004</v>
      </c>
      <c r="F189" s="141">
        <v>5890.3985510000002</v>
      </c>
    </row>
    <row r="190" spans="1:7" ht="15" customHeight="1">
      <c r="A190" s="84">
        <v>42277</v>
      </c>
      <c r="B190" s="118"/>
      <c r="C190" s="424">
        <v>145004.686896</v>
      </c>
      <c r="D190" s="141">
        <v>93513.127559999994</v>
      </c>
      <c r="E190" s="141">
        <v>51491.559335999998</v>
      </c>
      <c r="F190" s="141">
        <v>5896.5707279999997</v>
      </c>
    </row>
    <row r="191" spans="1:7" ht="15" customHeight="1">
      <c r="A191" s="84">
        <v>42369</v>
      </c>
      <c r="B191" s="131"/>
      <c r="C191" s="424">
        <v>145503.25941999999</v>
      </c>
      <c r="D191" s="141">
        <v>94560.256473000001</v>
      </c>
      <c r="E191" s="141">
        <v>50943.002947000001</v>
      </c>
      <c r="F191" s="141">
        <v>5947.3657249999997</v>
      </c>
      <c r="G191" s="88"/>
    </row>
    <row r="192" spans="1:7" ht="20.100000000000001" customHeight="1">
      <c r="B192" s="118"/>
    </row>
    <row r="193" spans="1:7" ht="15" customHeight="1">
      <c r="A193" s="118"/>
      <c r="B193" s="119"/>
      <c r="C193" s="149" t="s">
        <v>116</v>
      </c>
      <c r="D193" s="149"/>
      <c r="E193" s="150"/>
      <c r="F193" s="150"/>
      <c r="G193" s="150"/>
    </row>
    <row r="194" spans="1:7" ht="20.100000000000001" customHeight="1">
      <c r="A194" s="118"/>
      <c r="B194" s="118"/>
      <c r="C194" s="149"/>
      <c r="D194" s="149"/>
      <c r="E194" s="150"/>
      <c r="F194" s="150"/>
    </row>
    <row r="195" spans="1:7">
      <c r="A195" s="84">
        <v>40633</v>
      </c>
      <c r="C195" s="424" t="s">
        <v>60</v>
      </c>
      <c r="D195" s="141">
        <v>78368</v>
      </c>
      <c r="E195" s="141" t="s">
        <v>60</v>
      </c>
      <c r="F195" s="141" t="s">
        <v>60</v>
      </c>
    </row>
    <row r="196" spans="1:7">
      <c r="A196" s="87">
        <v>40724</v>
      </c>
      <c r="C196" s="424" t="s">
        <v>60</v>
      </c>
      <c r="D196" s="141">
        <v>78167</v>
      </c>
      <c r="E196" s="141" t="s">
        <v>60</v>
      </c>
      <c r="F196" s="141" t="s">
        <v>60</v>
      </c>
    </row>
    <row r="197" spans="1:7">
      <c r="A197" s="84">
        <v>40816</v>
      </c>
      <c r="C197" s="424" t="s">
        <v>60</v>
      </c>
      <c r="D197" s="141">
        <v>78039</v>
      </c>
      <c r="E197" s="141" t="s">
        <v>60</v>
      </c>
      <c r="F197" s="141" t="s">
        <v>60</v>
      </c>
    </row>
    <row r="198" spans="1:7">
      <c r="A198" s="84">
        <v>40908</v>
      </c>
      <c r="C198" s="424" t="s">
        <v>60</v>
      </c>
      <c r="D198" s="141">
        <v>78370.265081999998</v>
      </c>
      <c r="E198" s="141" t="s">
        <v>60</v>
      </c>
      <c r="F198" s="141" t="s">
        <v>60</v>
      </c>
    </row>
    <row r="199" spans="1:7">
      <c r="A199" s="84">
        <v>40999</v>
      </c>
      <c r="C199" s="424">
        <v>126438.56856787408</v>
      </c>
      <c r="D199" s="141">
        <v>78916.523293381033</v>
      </c>
      <c r="E199" s="141">
        <v>47522.045274493052</v>
      </c>
      <c r="F199" s="141">
        <v>3497.8463481854792</v>
      </c>
    </row>
    <row r="200" spans="1:7">
      <c r="A200" s="87">
        <v>41090</v>
      </c>
      <c r="C200" s="424">
        <v>126554.18251099999</v>
      </c>
      <c r="D200" s="141">
        <v>78935.019018999999</v>
      </c>
      <c r="E200" s="141">
        <v>47619.163492</v>
      </c>
      <c r="F200" s="141">
        <v>3154.1932430000002</v>
      </c>
    </row>
    <row r="201" spans="1:7">
      <c r="A201" s="84">
        <v>41182</v>
      </c>
      <c r="C201" s="424">
        <v>126093.053633</v>
      </c>
      <c r="D201" s="141">
        <v>79015.821431000004</v>
      </c>
      <c r="E201" s="141">
        <v>47077.232201999999</v>
      </c>
      <c r="F201" s="141">
        <v>3182.819641</v>
      </c>
    </row>
    <row r="202" spans="1:7">
      <c r="A202" s="84">
        <v>41274</v>
      </c>
      <c r="C202" s="424">
        <v>126922.40205</v>
      </c>
      <c r="D202" s="141">
        <v>79457.731222999995</v>
      </c>
      <c r="E202" s="141">
        <v>47464.670827000002</v>
      </c>
      <c r="F202" s="141">
        <v>3044.9687159999999</v>
      </c>
      <c r="G202" s="396"/>
    </row>
    <row r="203" spans="1:7">
      <c r="A203" s="84">
        <v>41364</v>
      </c>
      <c r="C203" s="424">
        <v>128786</v>
      </c>
      <c r="D203" s="141">
        <v>79546.750245000003</v>
      </c>
      <c r="E203" s="141">
        <v>49236</v>
      </c>
      <c r="F203" s="141">
        <v>2451</v>
      </c>
      <c r="G203" s="396"/>
    </row>
    <row r="204" spans="1:7">
      <c r="A204" s="87">
        <v>41455</v>
      </c>
      <c r="C204" s="424">
        <v>127265</v>
      </c>
      <c r="D204" s="141">
        <v>79205.250411999994</v>
      </c>
      <c r="E204" s="141">
        <v>48060</v>
      </c>
      <c r="F204" s="141">
        <v>2372</v>
      </c>
    </row>
    <row r="205" spans="1:7">
      <c r="A205" s="84">
        <v>41547</v>
      </c>
      <c r="C205" s="424">
        <v>127652</v>
      </c>
      <c r="D205" s="141">
        <v>79174.477153</v>
      </c>
      <c r="E205" s="141">
        <v>48478</v>
      </c>
      <c r="F205" s="141">
        <v>2236</v>
      </c>
    </row>
    <row r="206" spans="1:7">
      <c r="A206" s="407">
        <v>41639</v>
      </c>
      <c r="C206" s="424">
        <v>127552</v>
      </c>
      <c r="D206" s="141">
        <v>79537.042793000001</v>
      </c>
      <c r="E206" s="141">
        <v>48015</v>
      </c>
      <c r="F206" s="141">
        <v>2143</v>
      </c>
    </row>
    <row r="207" spans="1:7">
      <c r="A207" s="84">
        <v>41729</v>
      </c>
      <c r="C207" s="424">
        <v>127968</v>
      </c>
      <c r="D207" s="141">
        <v>79069</v>
      </c>
      <c r="E207" s="141">
        <v>48899</v>
      </c>
      <c r="F207" s="141">
        <v>1808</v>
      </c>
    </row>
    <row r="208" spans="1:7">
      <c r="A208" s="87">
        <v>41820</v>
      </c>
      <c r="C208" s="424">
        <v>127784</v>
      </c>
      <c r="D208" s="141">
        <v>78793</v>
      </c>
      <c r="E208" s="141">
        <v>48991</v>
      </c>
      <c r="F208" s="141">
        <v>1934</v>
      </c>
    </row>
    <row r="209" spans="1:6">
      <c r="A209" s="84">
        <v>41912</v>
      </c>
      <c r="C209" s="424">
        <v>128662</v>
      </c>
      <c r="D209" s="141">
        <v>78876.605435000005</v>
      </c>
      <c r="E209" s="141">
        <v>49789</v>
      </c>
      <c r="F209" s="141">
        <v>1889</v>
      </c>
    </row>
    <row r="210" spans="1:6">
      <c r="A210" s="84">
        <v>42004</v>
      </c>
      <c r="C210" s="424">
        <v>129111</v>
      </c>
      <c r="D210" s="141">
        <v>79916.666845</v>
      </c>
      <c r="E210" s="141">
        <v>49194</v>
      </c>
      <c r="F210" s="141">
        <v>1681</v>
      </c>
    </row>
    <row r="211" spans="1:6">
      <c r="A211" s="84">
        <v>42094</v>
      </c>
      <c r="C211" s="424">
        <v>129951</v>
      </c>
      <c r="D211" s="141">
        <v>79444</v>
      </c>
      <c r="E211" s="141">
        <v>50507</v>
      </c>
      <c r="F211" s="141">
        <v>1087</v>
      </c>
    </row>
    <row r="212" spans="1:6">
      <c r="A212" s="98">
        <v>42185</v>
      </c>
      <c r="C212" s="424">
        <v>129407</v>
      </c>
      <c r="D212" s="141">
        <v>79501.272293000002</v>
      </c>
      <c r="E212" s="141">
        <v>49905</v>
      </c>
      <c r="F212" s="141">
        <v>990</v>
      </c>
    </row>
    <row r="213" spans="1:6">
      <c r="A213" s="407">
        <v>42277</v>
      </c>
      <c r="C213" s="424">
        <v>129678</v>
      </c>
      <c r="D213" s="141">
        <v>79225.865422000003</v>
      </c>
      <c r="E213" s="141">
        <v>50452</v>
      </c>
      <c r="F213" s="141">
        <v>1060</v>
      </c>
    </row>
    <row r="214" spans="1:6">
      <c r="A214" s="407">
        <v>42369</v>
      </c>
      <c r="C214" s="424">
        <v>129540</v>
      </c>
      <c r="D214" s="141">
        <v>79894</v>
      </c>
      <c r="E214" s="141">
        <v>49646</v>
      </c>
      <c r="F214" s="141">
        <v>1038</v>
      </c>
    </row>
    <row r="215" spans="1:6" ht="20.100000000000001" customHeight="1"/>
    <row r="216" spans="1:6" ht="14.25">
      <c r="C216" s="145" t="s">
        <v>108</v>
      </c>
      <c r="D216" s="145"/>
    </row>
    <row r="217" spans="1:6" ht="20.100000000000001" customHeight="1"/>
    <row r="218" spans="1:6">
      <c r="A218" s="84">
        <v>40633</v>
      </c>
      <c r="C218" s="424" t="s">
        <v>60</v>
      </c>
      <c r="D218" s="141">
        <f t="shared" ref="D218:D237" si="23">D172-D195</f>
        <v>5772</v>
      </c>
      <c r="E218" s="141" t="s">
        <v>60</v>
      </c>
      <c r="F218" s="141" t="s">
        <v>60</v>
      </c>
    </row>
    <row r="219" spans="1:6">
      <c r="A219" s="87">
        <v>40724</v>
      </c>
      <c r="C219" s="424" t="s">
        <v>60</v>
      </c>
      <c r="D219" s="141">
        <f t="shared" si="23"/>
        <v>6303.0195360000071</v>
      </c>
      <c r="E219" s="141" t="s">
        <v>60</v>
      </c>
      <c r="F219" s="141" t="s">
        <v>60</v>
      </c>
    </row>
    <row r="220" spans="1:6">
      <c r="A220" s="84">
        <v>40816</v>
      </c>
      <c r="C220" s="424" t="s">
        <v>60</v>
      </c>
      <c r="D220" s="141">
        <f t="shared" si="23"/>
        <v>6356.4953030000033</v>
      </c>
      <c r="E220" s="141" t="s">
        <v>60</v>
      </c>
      <c r="F220" s="141" t="s">
        <v>60</v>
      </c>
    </row>
    <row r="221" spans="1:6">
      <c r="A221" s="84">
        <v>40908</v>
      </c>
      <c r="C221" s="424" t="s">
        <v>60</v>
      </c>
      <c r="D221" s="141">
        <f t="shared" si="23"/>
        <v>6517.1875629999995</v>
      </c>
      <c r="E221" s="141" t="s">
        <v>60</v>
      </c>
      <c r="F221" s="141" t="s">
        <v>60</v>
      </c>
    </row>
    <row r="222" spans="1:6">
      <c r="A222" s="84">
        <v>40999</v>
      </c>
      <c r="C222" s="424">
        <f t="shared" ref="C222:C237" si="24">C176-C199</f>
        <v>6692.4799270000076</v>
      </c>
      <c r="D222" s="141">
        <f t="shared" si="23"/>
        <v>6399.2796889999881</v>
      </c>
      <c r="E222" s="141">
        <f t="shared" ref="E222:F237" si="25">E176-E199</f>
        <v>293.20023799999763</v>
      </c>
      <c r="F222" s="141">
        <f t="shared" si="25"/>
        <v>2234.7281263000009</v>
      </c>
    </row>
    <row r="223" spans="1:6">
      <c r="A223" s="87">
        <v>41090</v>
      </c>
      <c r="C223" s="424">
        <f t="shared" si="24"/>
        <v>6490.4555420000106</v>
      </c>
      <c r="D223" s="141">
        <f t="shared" si="23"/>
        <v>6216.9583319999947</v>
      </c>
      <c r="E223" s="141">
        <f t="shared" si="25"/>
        <v>273.49721000000136</v>
      </c>
      <c r="F223" s="141">
        <f t="shared" si="25"/>
        <v>2217.5124289999999</v>
      </c>
    </row>
    <row r="224" spans="1:6">
      <c r="A224" s="84">
        <v>41182</v>
      </c>
      <c r="C224" s="424">
        <f t="shared" si="24"/>
        <v>6582.3991439999954</v>
      </c>
      <c r="D224" s="141">
        <f t="shared" si="23"/>
        <v>6260.6749899999995</v>
      </c>
      <c r="E224" s="141">
        <f t="shared" si="25"/>
        <v>321.72415400000318</v>
      </c>
      <c r="F224" s="141">
        <f t="shared" si="25"/>
        <v>2182.9790549999998</v>
      </c>
    </row>
    <row r="225" spans="1:6">
      <c r="A225" s="84">
        <v>41274</v>
      </c>
      <c r="C225" s="424">
        <f t="shared" si="24"/>
        <v>6643.2301169999992</v>
      </c>
      <c r="D225" s="141">
        <f t="shared" si="23"/>
        <v>6350.5078700000013</v>
      </c>
      <c r="E225" s="141">
        <f t="shared" si="25"/>
        <v>292.72224699999788</v>
      </c>
      <c r="F225" s="141">
        <f t="shared" si="25"/>
        <v>2242.8988085000005</v>
      </c>
    </row>
    <row r="226" spans="1:6">
      <c r="A226" s="84">
        <v>41364</v>
      </c>
      <c r="C226" s="424">
        <f t="shared" si="24"/>
        <v>6143.2847520000068</v>
      </c>
      <c r="D226" s="141">
        <f t="shared" si="23"/>
        <v>5849.4244360000012</v>
      </c>
      <c r="E226" s="141">
        <f t="shared" si="25"/>
        <v>297.11007100000279</v>
      </c>
      <c r="F226" s="141">
        <f t="shared" si="25"/>
        <v>1731.5892249999997</v>
      </c>
    </row>
    <row r="227" spans="1:6">
      <c r="A227" s="87">
        <v>41455</v>
      </c>
      <c r="C227" s="424">
        <f t="shared" si="24"/>
        <v>5916.077003221435</v>
      </c>
      <c r="D227" s="141">
        <f t="shared" si="23"/>
        <v>5636.1062442214461</v>
      </c>
      <c r="E227" s="141">
        <f t="shared" si="25"/>
        <v>279.72034700000222</v>
      </c>
      <c r="F227" s="141">
        <f t="shared" si="25"/>
        <v>1792.8648555891459</v>
      </c>
    </row>
    <row r="228" spans="1:6">
      <c r="A228" s="84">
        <v>41547</v>
      </c>
      <c r="C228" s="424">
        <f t="shared" si="24"/>
        <v>5722.0082401492982</v>
      </c>
      <c r="D228" s="141">
        <f t="shared" si="23"/>
        <v>5448.7382812702417</v>
      </c>
      <c r="E228" s="141">
        <f t="shared" si="25"/>
        <v>272.79280587903486</v>
      </c>
      <c r="F228" s="141">
        <f t="shared" si="25"/>
        <v>1803.2432406105395</v>
      </c>
    </row>
    <row r="229" spans="1:6">
      <c r="A229" s="84">
        <v>41639</v>
      </c>
      <c r="C229" s="424">
        <f t="shared" si="24"/>
        <v>6051.0463680000103</v>
      </c>
      <c r="D229" s="141">
        <f t="shared" si="23"/>
        <v>5801.4803669999965</v>
      </c>
      <c r="E229" s="141">
        <f t="shared" si="25"/>
        <v>249.5232079999987</v>
      </c>
      <c r="F229" s="141">
        <f t="shared" si="25"/>
        <v>1879.5987169999999</v>
      </c>
    </row>
    <row r="230" spans="1:6">
      <c r="A230" s="84">
        <v>41729</v>
      </c>
      <c r="C230" s="424">
        <f t="shared" si="24"/>
        <v>10337.157143090008</v>
      </c>
      <c r="D230" s="141">
        <f t="shared" si="23"/>
        <v>9829.5386171159917</v>
      </c>
      <c r="E230" s="141">
        <f t="shared" si="25"/>
        <v>507.61852597400139</v>
      </c>
      <c r="F230" s="141">
        <f t="shared" si="25"/>
        <v>2179.8848410360001</v>
      </c>
    </row>
    <row r="231" spans="1:6">
      <c r="A231" s="87">
        <v>41820</v>
      </c>
      <c r="C231" s="424">
        <f t="shared" si="24"/>
        <v>10935.786300529988</v>
      </c>
      <c r="D231" s="141">
        <f t="shared" si="23"/>
        <v>10251.572515455002</v>
      </c>
      <c r="E231" s="141">
        <f t="shared" si="25"/>
        <v>684.21378507500049</v>
      </c>
      <c r="F231" s="141">
        <f t="shared" si="25"/>
        <v>2374.2327490360003</v>
      </c>
    </row>
    <row r="232" spans="1:6">
      <c r="A232" s="84">
        <v>41912</v>
      </c>
      <c r="C232" s="424">
        <f t="shared" si="24"/>
        <v>10495.375610470015</v>
      </c>
      <c r="D232" s="141">
        <f t="shared" si="23"/>
        <v>9836.4250884450012</v>
      </c>
      <c r="E232" s="141">
        <f t="shared" si="25"/>
        <v>655.3450870250017</v>
      </c>
      <c r="F232" s="141">
        <f t="shared" si="25"/>
        <v>2219.5728490440006</v>
      </c>
    </row>
    <row r="233" spans="1:6">
      <c r="A233" s="84">
        <v>42004</v>
      </c>
      <c r="C233" s="424">
        <f t="shared" si="24"/>
        <v>10684.245893999992</v>
      </c>
      <c r="D233" s="141">
        <f t="shared" si="23"/>
        <v>10099.795584000021</v>
      </c>
      <c r="E233" s="141">
        <f t="shared" si="25"/>
        <v>584.78346500000043</v>
      </c>
      <c r="F233" s="141">
        <f t="shared" si="25"/>
        <v>2225.8945920000001</v>
      </c>
    </row>
    <row r="234" spans="1:6">
      <c r="A234" s="84">
        <v>42094</v>
      </c>
      <c r="C234" s="424">
        <f t="shared" si="24"/>
        <v>14994.207237140014</v>
      </c>
      <c r="D234" s="141">
        <f t="shared" si="23"/>
        <v>13979.294736095006</v>
      </c>
      <c r="E234" s="141">
        <f t="shared" si="25"/>
        <v>1014.9125010450007</v>
      </c>
      <c r="F234" s="141">
        <f t="shared" si="25"/>
        <v>4900.2698869439992</v>
      </c>
    </row>
    <row r="235" spans="1:6">
      <c r="A235" s="87">
        <v>42185</v>
      </c>
      <c r="C235" s="424">
        <f t="shared" si="24"/>
        <v>15099.499528169981</v>
      </c>
      <c r="D235" s="141">
        <f t="shared" si="23"/>
        <v>14171.086337369998</v>
      </c>
      <c r="E235" s="141">
        <f t="shared" si="25"/>
        <v>929.14089780000359</v>
      </c>
      <c r="F235" s="141">
        <f t="shared" si="25"/>
        <v>4900.3985510000002</v>
      </c>
    </row>
    <row r="236" spans="1:6">
      <c r="A236" s="84">
        <v>42277</v>
      </c>
      <c r="C236" s="424">
        <f t="shared" si="24"/>
        <v>15326.686895999999</v>
      </c>
      <c r="D236" s="141">
        <f t="shared" si="23"/>
        <v>14287.262137999991</v>
      </c>
      <c r="E236" s="141">
        <f t="shared" si="25"/>
        <v>1039.5593359999984</v>
      </c>
      <c r="F236" s="141">
        <f t="shared" si="25"/>
        <v>4836.5707279999997</v>
      </c>
    </row>
    <row r="237" spans="1:6">
      <c r="A237" s="84">
        <v>42369</v>
      </c>
      <c r="C237" s="424">
        <f t="shared" si="24"/>
        <v>15963.259419999988</v>
      </c>
      <c r="D237" s="141">
        <f t="shared" si="23"/>
        <v>14666.256473000001</v>
      </c>
      <c r="E237" s="141">
        <f t="shared" si="25"/>
        <v>1297.0029470000009</v>
      </c>
      <c r="F237" s="141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I3"/>
    <mergeCell ref="A4:I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4" orientation="portrait" horizontalDpi="1200" verticalDpi="1200" r:id="rId3"/>
  <headerFooter alignWithMargins="0">
    <oddFooter>&amp;R&amp;"MetaNormalLF-Roman,Standard"&amp;8Statistisches Bundesamt, Fachserie 14, Reihe 5.2, 2. Quartal 2016</oddFooter>
  </headerFooter>
  <rowBreaks count="1" manualBreakCount="1">
    <brk id="191" max="5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7"/>
  <sheetViews>
    <sheetView showGridLines="0" topLeftCell="A59" zoomScaleNormal="100" zoomScaleSheetLayoutView="100" workbookViewId="0">
      <selection activeCell="H93" sqref="H93"/>
    </sheetView>
  </sheetViews>
  <sheetFormatPr baseColWidth="10" defaultColWidth="12.7109375" defaultRowHeight="12.75"/>
  <cols>
    <col min="1" max="1" width="33.28515625" style="151" customWidth="1" collapsed="1"/>
    <col min="2" max="7" width="17.7109375" style="151" customWidth="1" collapsed="1"/>
    <col min="8" max="16384" width="12.7109375" style="151" collapsed="1"/>
  </cols>
  <sheetData>
    <row r="1" spans="1:11" s="31" customFormat="1" ht="20.100000000000001" customHeight="1">
      <c r="A1" s="68" t="s">
        <v>290</v>
      </c>
      <c r="B1" s="68"/>
      <c r="C1" s="68"/>
      <c r="D1" s="68"/>
      <c r="E1" s="68"/>
      <c r="F1" s="68"/>
      <c r="G1" s="69"/>
    </row>
    <row r="2" spans="1:11" s="31" customFormat="1" ht="20.100000000000001" customHeight="1">
      <c r="A2" s="434" t="s">
        <v>292</v>
      </c>
      <c r="B2" s="434"/>
      <c r="C2" s="434"/>
      <c r="D2" s="434"/>
      <c r="E2" s="434"/>
      <c r="F2" s="434"/>
      <c r="G2" s="72"/>
    </row>
    <row r="3" spans="1:11" s="31" customFormat="1" ht="20.100000000000001" customHeight="1">
      <c r="A3" s="481" t="s">
        <v>271</v>
      </c>
      <c r="B3" s="481"/>
      <c r="C3" s="481"/>
      <c r="D3" s="481"/>
      <c r="E3" s="481"/>
      <c r="F3" s="481"/>
      <c r="G3" s="481"/>
    </row>
    <row r="4" spans="1:11" s="31" customFormat="1" ht="15" customHeight="1">
      <c r="A4" s="482"/>
      <c r="B4" s="482"/>
      <c r="C4" s="482"/>
      <c r="D4" s="482"/>
      <c r="E4" s="482"/>
      <c r="F4" s="482"/>
      <c r="G4" s="482"/>
    </row>
    <row r="5" spans="1:11" ht="15" customHeight="1">
      <c r="A5" s="526" t="s">
        <v>81</v>
      </c>
      <c r="B5" s="500" t="s">
        <v>17</v>
      </c>
      <c r="C5" s="502" t="s">
        <v>95</v>
      </c>
      <c r="D5" s="503"/>
      <c r="E5" s="504"/>
      <c r="F5" s="500" t="s">
        <v>96</v>
      </c>
      <c r="G5" s="521" t="s">
        <v>117</v>
      </c>
    </row>
    <row r="6" spans="1:11" ht="63" customHeight="1">
      <c r="A6" s="527"/>
      <c r="B6" s="501"/>
      <c r="C6" s="103" t="s">
        <v>97</v>
      </c>
      <c r="D6" s="103" t="s">
        <v>98</v>
      </c>
      <c r="E6" s="103" t="s">
        <v>99</v>
      </c>
      <c r="F6" s="529"/>
      <c r="G6" s="522"/>
    </row>
    <row r="7" spans="1:11" ht="15" customHeight="1">
      <c r="A7" s="528"/>
      <c r="B7" s="524" t="s">
        <v>100</v>
      </c>
      <c r="C7" s="525"/>
      <c r="D7" s="525"/>
      <c r="E7" s="525"/>
      <c r="F7" s="525"/>
      <c r="G7" s="523"/>
    </row>
    <row r="8" spans="1:11" s="154" customFormat="1" ht="20.100000000000001" customHeight="1">
      <c r="A8" s="152"/>
      <c r="B8" s="153"/>
      <c r="C8" s="153"/>
      <c r="D8" s="153"/>
      <c r="E8" s="153"/>
      <c r="F8" s="153"/>
    </row>
    <row r="9" spans="1:11" s="154" customFormat="1" ht="20.100000000000001" customHeight="1">
      <c r="A9" s="152"/>
      <c r="B9" s="519" t="s">
        <v>118</v>
      </c>
      <c r="C9" s="520"/>
      <c r="D9" s="520"/>
      <c r="E9" s="520"/>
      <c r="F9" s="520"/>
    </row>
    <row r="10" spans="1:11" s="154" customFormat="1" ht="20.100000000000001" customHeight="1">
      <c r="A10" s="152"/>
      <c r="B10" s="88"/>
      <c r="C10" s="88"/>
      <c r="D10" s="88"/>
      <c r="E10" s="88"/>
      <c r="F10" s="88"/>
    </row>
    <row r="11" spans="1:11" s="154" customFormat="1" ht="20.100000000000001" customHeight="1">
      <c r="A11" s="155">
        <v>42460</v>
      </c>
      <c r="B11" s="461">
        <v>60548.651309999914</v>
      </c>
      <c r="C11" s="88">
        <v>30956.289230000002</v>
      </c>
      <c r="D11" s="88">
        <v>29207.144159999982</v>
      </c>
      <c r="E11" s="88">
        <v>385.21797000000032</v>
      </c>
      <c r="F11" s="88">
        <v>5181.698110000033</v>
      </c>
      <c r="G11" s="88">
        <v>5618.0535894803979</v>
      </c>
    </row>
    <row r="12" spans="1:11" s="154" customFormat="1" ht="20.100000000000001" customHeight="1">
      <c r="A12" s="155">
        <v>42551</v>
      </c>
      <c r="B12" s="461">
        <f>'4.1_4.2'!E23</f>
        <v>60380.319549999964</v>
      </c>
      <c r="C12" s="88">
        <f>'4.1_4.2'!E15</f>
        <v>30631.26699</v>
      </c>
      <c r="D12" s="88">
        <f>'4.1_4.2'!E19</f>
        <v>29467.563130000057</v>
      </c>
      <c r="E12" s="88">
        <f>'4.1_4.2'!E11</f>
        <v>281.48946999999998</v>
      </c>
      <c r="F12" s="88">
        <f>'4.1_4.2'!E35</f>
        <v>4870.4458900000009</v>
      </c>
      <c r="G12" s="463">
        <v>5602.4347972356536</v>
      </c>
    </row>
    <row r="13" spans="1:11" s="154" customFormat="1" ht="20.100000000000001" customHeight="1">
      <c r="A13" s="156"/>
      <c r="B13" s="88"/>
      <c r="C13" s="88"/>
      <c r="D13" s="88"/>
      <c r="E13" s="88"/>
      <c r="F13" s="88"/>
      <c r="G13" s="453"/>
    </row>
    <row r="14" spans="1:11" s="154" customFormat="1" ht="20.100000000000001" customHeight="1">
      <c r="A14" s="156"/>
      <c r="B14" s="519" t="s">
        <v>119</v>
      </c>
      <c r="C14" s="520"/>
      <c r="D14" s="520"/>
      <c r="E14" s="520"/>
      <c r="F14" s="520"/>
      <c r="G14" s="453"/>
      <c r="H14" s="389"/>
      <c r="I14" s="389"/>
      <c r="J14" s="389"/>
      <c r="K14" s="389"/>
    </row>
    <row r="15" spans="1:11" s="154" customFormat="1" ht="20.100000000000001" customHeight="1">
      <c r="A15" s="156"/>
      <c r="B15" s="88"/>
      <c r="C15" s="88"/>
      <c r="D15" s="88"/>
      <c r="E15" s="88"/>
      <c r="F15" s="88"/>
      <c r="G15" s="453"/>
    </row>
    <row r="16" spans="1:11" s="154" customFormat="1" ht="20.100000000000001" customHeight="1">
      <c r="A16" s="155">
        <v>42460</v>
      </c>
      <c r="B16" s="461">
        <v>33723.117320000289</v>
      </c>
      <c r="C16" s="88">
        <v>5104.1683700000003</v>
      </c>
      <c r="D16" s="88">
        <v>27890.536739999858</v>
      </c>
      <c r="E16" s="88">
        <v>728.41226999999992</v>
      </c>
      <c r="F16" s="88">
        <v>1320.8916099999969</v>
      </c>
      <c r="G16" s="88">
        <v>2646.0969961370984</v>
      </c>
    </row>
    <row r="17" spans="1:7" s="154" customFormat="1" ht="20.100000000000001" customHeight="1">
      <c r="A17" s="155">
        <v>42551</v>
      </c>
      <c r="B17" s="461">
        <f>'4.1_4.2'!F23</f>
        <v>33288.625149999621</v>
      </c>
      <c r="C17" s="88">
        <f>'4.1_4.2'!F15</f>
        <v>5103.5156200000001</v>
      </c>
      <c r="D17" s="88">
        <f>'4.1_4.2'!F19</f>
        <v>27886.763310000002</v>
      </c>
      <c r="E17" s="88">
        <f>'4.1_4.2'!F11</f>
        <v>298.34625999999992</v>
      </c>
      <c r="F17" s="88">
        <f>'4.1_4.2'!F35</f>
        <v>1285.9914199999998</v>
      </c>
      <c r="G17" s="463">
        <v>2612.0044054030745</v>
      </c>
    </row>
    <row r="18" spans="1:7" s="154" customFormat="1" ht="20.100000000000001" customHeight="1">
      <c r="A18" s="156"/>
      <c r="B18" s="88"/>
      <c r="C18" s="88"/>
      <c r="D18" s="88"/>
      <c r="E18" s="88"/>
      <c r="F18" s="88"/>
      <c r="G18" s="453"/>
    </row>
    <row r="19" spans="1:7" s="154" customFormat="1" ht="20.100000000000001" customHeight="1">
      <c r="A19" s="156"/>
      <c r="B19" s="519" t="s">
        <v>120</v>
      </c>
      <c r="C19" s="520"/>
      <c r="D19" s="520"/>
      <c r="E19" s="520"/>
      <c r="F19" s="520"/>
      <c r="G19" s="453"/>
    </row>
    <row r="20" spans="1:7" s="154" customFormat="1" ht="20.100000000000001" customHeight="1">
      <c r="A20" s="156"/>
      <c r="B20" s="88"/>
      <c r="C20" s="88"/>
      <c r="D20" s="88"/>
      <c r="E20" s="88"/>
      <c r="F20" s="88"/>
      <c r="G20" s="453"/>
    </row>
    <row r="21" spans="1:7" s="154" customFormat="1" ht="20.100000000000001" customHeight="1">
      <c r="A21" s="155">
        <v>42460</v>
      </c>
      <c r="B21" s="461">
        <v>19946.748289999978</v>
      </c>
      <c r="C21" s="88">
        <v>11740.550999999999</v>
      </c>
      <c r="D21" s="88">
        <v>7436.0627299999951</v>
      </c>
      <c r="E21" s="88">
        <v>770.13456000000019</v>
      </c>
      <c r="F21" s="88">
        <v>349.65517000000006</v>
      </c>
      <c r="G21" s="88">
        <v>8093.5434668094922</v>
      </c>
    </row>
    <row r="22" spans="1:7" s="154" customFormat="1" ht="20.100000000000001" customHeight="1">
      <c r="A22" s="155">
        <v>42551</v>
      </c>
      <c r="B22" s="461">
        <f>'4.1_4.2'!G23</f>
        <v>19588.821079999991</v>
      </c>
      <c r="C22" s="88">
        <f>'4.1_4.2'!G15</f>
        <v>11515.550999999999</v>
      </c>
      <c r="D22" s="88">
        <f>'4.1_4.2'!G19</f>
        <v>7234.8629399999982</v>
      </c>
      <c r="E22" s="88">
        <f>'4.1_4.2'!G11</f>
        <v>838.40715999999986</v>
      </c>
      <c r="F22" s="88">
        <f>'4.1_4.2'!G35</f>
        <v>500.8120899999999</v>
      </c>
      <c r="G22" s="463">
        <v>7948.3118203796957</v>
      </c>
    </row>
    <row r="23" spans="1:7" s="158" customFormat="1" ht="20.100000000000001" customHeight="1">
      <c r="A23" s="157"/>
      <c r="B23" s="88"/>
      <c r="C23" s="88"/>
      <c r="D23" s="88"/>
      <c r="E23" s="88"/>
      <c r="F23" s="88"/>
      <c r="G23" s="453"/>
    </row>
    <row r="24" spans="1:7" s="158" customFormat="1" ht="20.100000000000001" customHeight="1">
      <c r="A24" s="157"/>
      <c r="B24" s="519" t="s">
        <v>121</v>
      </c>
      <c r="C24" s="520"/>
      <c r="D24" s="520"/>
      <c r="E24" s="520"/>
      <c r="F24" s="520"/>
      <c r="G24" s="453"/>
    </row>
    <row r="25" spans="1:7" s="158" customFormat="1" ht="20.100000000000001" customHeight="1">
      <c r="A25" s="157"/>
      <c r="B25" s="88"/>
      <c r="C25" s="88"/>
      <c r="D25" s="88"/>
      <c r="E25" s="88"/>
      <c r="F25" s="88"/>
      <c r="G25" s="453"/>
    </row>
    <row r="26" spans="1:7" s="158" customFormat="1" ht="20.100000000000001" customHeight="1">
      <c r="A26" s="155">
        <v>42460</v>
      </c>
      <c r="B26" s="461">
        <v>64161.57970999994</v>
      </c>
      <c r="C26" s="88">
        <v>30899.678550000001</v>
      </c>
      <c r="D26" s="88">
        <v>22559.157320000013</v>
      </c>
      <c r="E26" s="88">
        <v>10702.743820000016</v>
      </c>
      <c r="F26" s="88">
        <v>4865.4419300000018</v>
      </c>
      <c r="G26" s="88">
        <v>10490.426787509781</v>
      </c>
    </row>
    <row r="27" spans="1:7" s="158" customFormat="1" ht="20.100000000000001" customHeight="1">
      <c r="A27" s="155">
        <v>42551</v>
      </c>
      <c r="B27" s="461">
        <f>'4.1_4.2'!H23</f>
        <v>62285.626669999991</v>
      </c>
      <c r="C27" s="88">
        <f>'4.1_4.2'!H15</f>
        <v>30924.679350000002</v>
      </c>
      <c r="D27" s="88">
        <f>'4.1_4.2'!H19</f>
        <v>22345.381529999999</v>
      </c>
      <c r="E27" s="88">
        <f>'4.1_4.2'!H11</f>
        <v>9015.5658299999941</v>
      </c>
      <c r="F27" s="88">
        <f>'4.1_4.2'!H35</f>
        <v>4994.4865100000006</v>
      </c>
      <c r="G27" s="463">
        <v>10183.708188591016</v>
      </c>
    </row>
    <row r="28" spans="1:7" s="158" customFormat="1" ht="20.100000000000001" customHeight="1">
      <c r="A28" s="157"/>
      <c r="B28" s="88"/>
      <c r="C28" s="88"/>
      <c r="D28" s="88"/>
      <c r="E28" s="88"/>
      <c r="F28" s="88"/>
      <c r="G28" s="453"/>
    </row>
    <row r="29" spans="1:7" s="160" customFormat="1" ht="20.100000000000001" customHeight="1">
      <c r="A29" s="159"/>
      <c r="B29" s="519" t="s">
        <v>122</v>
      </c>
      <c r="C29" s="520"/>
      <c r="D29" s="520"/>
      <c r="E29" s="520"/>
      <c r="F29" s="520"/>
      <c r="G29" s="453"/>
    </row>
    <row r="30" spans="1:7" s="158" customFormat="1" ht="20.100000000000001" customHeight="1">
      <c r="A30" s="157"/>
      <c r="B30" s="88"/>
      <c r="C30" s="88"/>
      <c r="D30" s="88"/>
      <c r="E30" s="88"/>
      <c r="F30" s="88"/>
      <c r="G30" s="453"/>
    </row>
    <row r="31" spans="1:7" s="158" customFormat="1" ht="20.100000000000001" customHeight="1">
      <c r="A31" s="155">
        <v>42460</v>
      </c>
      <c r="B31" s="461">
        <v>11228.54000000011</v>
      </c>
      <c r="C31" s="88">
        <v>4432.4842099999996</v>
      </c>
      <c r="D31" s="88">
        <v>5897.3938799999569</v>
      </c>
      <c r="E31" s="88">
        <v>898.66193000000021</v>
      </c>
      <c r="F31" s="88">
        <v>803.79866000000004</v>
      </c>
      <c r="G31" s="88">
        <v>7015.2114746896978</v>
      </c>
    </row>
    <row r="32" spans="1:7" s="158" customFormat="1" ht="20.100000000000001" customHeight="1">
      <c r="A32" s="155">
        <v>42551</v>
      </c>
      <c r="B32" s="461">
        <f>'4.1_4.2'!I23</f>
        <v>11070.444260000115</v>
      </c>
      <c r="C32" s="88">
        <f>'4.1_4.2'!I15</f>
        <v>4369.9842099999996</v>
      </c>
      <c r="D32" s="88">
        <f>'4.1_4.2'!I19</f>
        <v>5886.2600699999566</v>
      </c>
      <c r="E32" s="88">
        <f>'4.1_4.2'!I11</f>
        <v>814.1999900000003</v>
      </c>
      <c r="F32" s="88">
        <f>'4.1_4.2'!I35</f>
        <v>840.47871000000021</v>
      </c>
      <c r="G32" s="463">
        <v>6916.4386936156588</v>
      </c>
    </row>
    <row r="33" spans="1:7" s="158" customFormat="1" ht="20.100000000000001" customHeight="1">
      <c r="A33" s="157"/>
      <c r="B33" s="88"/>
      <c r="C33" s="88"/>
      <c r="D33" s="88"/>
      <c r="E33" s="88"/>
      <c r="F33" s="88"/>
      <c r="G33" s="453"/>
    </row>
    <row r="34" spans="1:7" s="158" customFormat="1" ht="20.100000000000001" customHeight="1">
      <c r="A34" s="157"/>
      <c r="B34" s="519" t="s">
        <v>123</v>
      </c>
      <c r="C34" s="520"/>
      <c r="D34" s="520"/>
      <c r="E34" s="520"/>
      <c r="F34" s="520"/>
      <c r="G34" s="453"/>
    </row>
    <row r="35" spans="1:7" s="158" customFormat="1" ht="20.100000000000001" customHeight="1">
      <c r="A35" s="157"/>
      <c r="B35" s="88"/>
      <c r="C35" s="88"/>
      <c r="D35" s="88"/>
      <c r="E35" s="88"/>
      <c r="F35" s="88"/>
      <c r="G35" s="453"/>
    </row>
    <row r="36" spans="1:7" s="158" customFormat="1" ht="20.100000000000001" customHeight="1">
      <c r="A36" s="155">
        <v>42460</v>
      </c>
      <c r="B36" s="461">
        <v>73973.387830000749</v>
      </c>
      <c r="C36" s="88">
        <v>36990.173069999997</v>
      </c>
      <c r="D36" s="88">
        <v>33817.621389999978</v>
      </c>
      <c r="E36" s="88">
        <v>3165.5934199999929</v>
      </c>
      <c r="F36" s="88">
        <v>2586.0784100000078</v>
      </c>
      <c r="G36" s="88">
        <v>9410.7403415137978</v>
      </c>
    </row>
    <row r="37" spans="1:7" s="158" customFormat="1" ht="20.100000000000001" customHeight="1">
      <c r="A37" s="155">
        <v>42551</v>
      </c>
      <c r="B37" s="461">
        <f>'4.1_4.2'!J23</f>
        <v>73416.101460000689</v>
      </c>
      <c r="C37" s="88">
        <f>'4.1_4.2'!J15</f>
        <v>36655.172919999997</v>
      </c>
      <c r="D37" s="88">
        <f>'4.1_4.2'!J19</f>
        <v>33637.111350000021</v>
      </c>
      <c r="E37" s="88">
        <f>'4.1_4.2'!J11</f>
        <v>3123.8172400000185</v>
      </c>
      <c r="F37" s="88">
        <f>'4.1_4.2'!J35</f>
        <v>2471.3837100000092</v>
      </c>
      <c r="G37" s="463">
        <v>9339.8435536493052</v>
      </c>
    </row>
    <row r="38" spans="1:7" s="158" customFormat="1" ht="20.100000000000001" customHeight="1">
      <c r="A38" s="157"/>
      <c r="B38" s="88"/>
      <c r="C38" s="88"/>
      <c r="D38" s="88"/>
      <c r="E38" s="88"/>
      <c r="F38" s="88"/>
      <c r="G38" s="453"/>
    </row>
    <row r="39" spans="1:7" s="160" customFormat="1" ht="20.100000000000001" customHeight="1">
      <c r="A39" s="159"/>
      <c r="B39" s="519" t="s">
        <v>124</v>
      </c>
      <c r="C39" s="520"/>
      <c r="D39" s="520"/>
      <c r="E39" s="520"/>
      <c r="F39" s="520"/>
      <c r="G39" s="453"/>
    </row>
    <row r="40" spans="1:7" s="160" customFormat="1" ht="20.100000000000001" customHeight="1">
      <c r="A40" s="159"/>
      <c r="B40" s="88"/>
      <c r="C40" s="88"/>
      <c r="D40" s="88"/>
      <c r="E40" s="88"/>
      <c r="F40" s="88"/>
      <c r="G40" s="453"/>
    </row>
    <row r="41" spans="1:7" s="160" customFormat="1" ht="20.100000000000001" customHeight="1">
      <c r="A41" s="155">
        <v>42460</v>
      </c>
      <c r="B41" s="461">
        <v>240299.4166000009</v>
      </c>
      <c r="C41" s="88">
        <v>133792.32260000001</v>
      </c>
      <c r="D41" s="88">
        <v>76215.482419999986</v>
      </c>
      <c r="E41" s="88">
        <v>30291.61151999998</v>
      </c>
      <c r="F41" s="88">
        <v>9259.8061600000274</v>
      </c>
      <c r="G41" s="88">
        <v>13589.190942892465</v>
      </c>
    </row>
    <row r="42" spans="1:7" s="160" customFormat="1" ht="20.100000000000001" customHeight="1">
      <c r="A42" s="155">
        <v>42551</v>
      </c>
      <c r="B42" s="461">
        <f>'4.1_4.2'!K23</f>
        <v>236855.30343000015</v>
      </c>
      <c r="C42" s="88">
        <f>'4.1_4.2'!K15</f>
        <v>130435.30603000001</v>
      </c>
      <c r="D42" s="88">
        <f>'4.1_4.2'!K19</f>
        <v>76295.797110000363</v>
      </c>
      <c r="E42" s="88">
        <f>'4.1_4.2'!K11</f>
        <v>30124.200289999982</v>
      </c>
      <c r="F42" s="88">
        <f>'4.1_4.2'!K35</f>
        <v>9032.5538700000234</v>
      </c>
      <c r="G42" s="463">
        <v>13394.422631910931</v>
      </c>
    </row>
    <row r="43" spans="1:7" s="160" customFormat="1" ht="20.100000000000001" customHeight="1">
      <c r="A43" s="159"/>
      <c r="B43" s="88"/>
      <c r="C43" s="88"/>
      <c r="D43" s="88"/>
      <c r="E43" s="88"/>
      <c r="F43" s="88"/>
      <c r="G43" s="453"/>
    </row>
    <row r="44" spans="1:7" s="160" customFormat="1" ht="20.100000000000001" customHeight="1">
      <c r="A44" s="159"/>
      <c r="B44" s="519" t="s">
        <v>125</v>
      </c>
      <c r="C44" s="520"/>
      <c r="D44" s="520"/>
      <c r="E44" s="520"/>
      <c r="F44" s="520"/>
      <c r="G44" s="453"/>
    </row>
    <row r="45" spans="1:7" s="160" customFormat="1" ht="20.100000000000001" customHeight="1">
      <c r="A45" s="159"/>
      <c r="B45" s="88"/>
      <c r="C45" s="88"/>
      <c r="D45" s="88"/>
      <c r="E45" s="88"/>
      <c r="F45" s="88"/>
      <c r="G45" s="453"/>
    </row>
    <row r="46" spans="1:7" s="160" customFormat="1" ht="20.100000000000001" customHeight="1">
      <c r="A46" s="155">
        <v>42460</v>
      </c>
      <c r="B46" s="461">
        <v>44918.519130000059</v>
      </c>
      <c r="C46" s="88">
        <v>22018.719509999999</v>
      </c>
      <c r="D46" s="88">
        <v>15727.817089999999</v>
      </c>
      <c r="E46" s="88">
        <v>7171.9825199999996</v>
      </c>
      <c r="F46" s="88">
        <v>10178.970079999992</v>
      </c>
      <c r="G46" s="88">
        <v>11170.395970032498</v>
      </c>
    </row>
    <row r="47" spans="1:7" s="160" customFormat="1" ht="20.100000000000001" customHeight="1">
      <c r="A47" s="155">
        <v>42551</v>
      </c>
      <c r="B47" s="461">
        <f>'4.1_4.2'!N23</f>
        <v>44721.998210000027</v>
      </c>
      <c r="C47" s="88">
        <f>'4.1_4.2'!N15</f>
        <v>22683.219509999999</v>
      </c>
      <c r="D47" s="88">
        <f>'4.1_4.2'!N19</f>
        <v>15689.464949999994</v>
      </c>
      <c r="E47" s="88">
        <f>'4.1_4.2'!N11</f>
        <v>6349.3137599999982</v>
      </c>
      <c r="F47" s="88">
        <f>'4.1_4.2'!N35</f>
        <v>10265.185129999996</v>
      </c>
      <c r="G47" s="463">
        <v>11121.524875704155</v>
      </c>
    </row>
    <row r="48" spans="1:7" s="160" customFormat="1" ht="20.100000000000001" customHeight="1">
      <c r="A48" s="159"/>
      <c r="B48" s="88"/>
      <c r="C48" s="88"/>
      <c r="D48" s="88"/>
      <c r="E48" s="88"/>
      <c r="F48" s="88"/>
      <c r="G48" s="453"/>
    </row>
    <row r="49" spans="1:7" s="160" customFormat="1" ht="20.100000000000001" customHeight="1">
      <c r="A49" s="159"/>
      <c r="B49" s="519" t="s">
        <v>126</v>
      </c>
      <c r="C49" s="520"/>
      <c r="D49" s="520"/>
      <c r="E49" s="520"/>
      <c r="F49" s="520"/>
      <c r="G49" s="453"/>
    </row>
    <row r="50" spans="1:7" s="160" customFormat="1" ht="20.100000000000001" customHeight="1">
      <c r="A50" s="159"/>
      <c r="B50" s="88"/>
      <c r="C50" s="88"/>
      <c r="D50" s="88"/>
      <c r="E50" s="88"/>
      <c r="F50" s="88"/>
      <c r="G50" s="453"/>
    </row>
    <row r="51" spans="1:7" s="160" customFormat="1" ht="20.100000000000001" customHeight="1">
      <c r="A51" s="155">
        <v>42460</v>
      </c>
      <c r="B51" s="461">
        <v>18188.586259999982</v>
      </c>
      <c r="C51" s="88">
        <v>6399.00353</v>
      </c>
      <c r="D51" s="88">
        <v>8744.1237000000037</v>
      </c>
      <c r="E51" s="88">
        <v>3045.4590500000008</v>
      </c>
      <c r="F51" s="88">
        <v>558.94538000000011</v>
      </c>
      <c r="G51" s="88">
        <v>18385.996678760417</v>
      </c>
    </row>
    <row r="52" spans="1:7" s="160" customFormat="1" ht="20.100000000000001" customHeight="1">
      <c r="A52" s="155">
        <v>42551</v>
      </c>
      <c r="B52" s="461">
        <f>'4.1_4.2'!O23</f>
        <v>18035.069439999988</v>
      </c>
      <c r="C52" s="88">
        <f>'4.1_4.2'!O15</f>
        <v>6671.5021699999998</v>
      </c>
      <c r="D52" s="88">
        <f>'4.1_4.2'!O19</f>
        <v>8729.04997</v>
      </c>
      <c r="E52" s="88">
        <f>'4.1_4.2'!O11</f>
        <v>2634.5173100000006</v>
      </c>
      <c r="F52" s="88">
        <f>'4.1_4.2'!O35</f>
        <v>578.03322999999978</v>
      </c>
      <c r="G52" s="463">
        <v>18230.81369556989</v>
      </c>
    </row>
    <row r="53" spans="1:7" s="160" customFormat="1" ht="9.9499999999999993" customHeight="1">
      <c r="A53" s="159"/>
      <c r="B53" s="88"/>
      <c r="C53" s="88"/>
      <c r="D53" s="88"/>
      <c r="E53" s="88"/>
      <c r="F53" s="88"/>
      <c r="G53" s="453"/>
    </row>
    <row r="54" spans="1:7" s="160" customFormat="1" ht="20.100000000000001" customHeight="1">
      <c r="A54" s="159"/>
      <c r="B54" s="519" t="s">
        <v>127</v>
      </c>
      <c r="C54" s="520"/>
      <c r="D54" s="520"/>
      <c r="E54" s="520"/>
      <c r="F54" s="520"/>
      <c r="G54" s="453"/>
    </row>
    <row r="55" spans="1:7" s="160" customFormat="1" ht="20.100000000000001" customHeight="1">
      <c r="A55" s="159"/>
      <c r="B55" s="88"/>
      <c r="C55" s="88"/>
      <c r="D55" s="88"/>
      <c r="E55" s="88"/>
      <c r="F55" s="88"/>
      <c r="G55" s="453"/>
    </row>
    <row r="56" spans="1:7" s="160" customFormat="1" ht="20.100000000000001" customHeight="1">
      <c r="A56" s="155">
        <v>42460</v>
      </c>
      <c r="B56" s="461">
        <v>5827.7384399999983</v>
      </c>
      <c r="C56" s="88">
        <v>325.03937000000002</v>
      </c>
      <c r="D56" s="88">
        <v>5402.2997799999794</v>
      </c>
      <c r="E56" s="88">
        <v>100.39906000000049</v>
      </c>
      <c r="F56" s="88">
        <v>6789.3152499999978</v>
      </c>
      <c r="G56" s="88">
        <v>1436.8587732636454</v>
      </c>
    </row>
    <row r="57" spans="1:7" s="160" customFormat="1" ht="20.100000000000001" customHeight="1">
      <c r="A57" s="155">
        <v>42551</v>
      </c>
      <c r="B57" s="461">
        <f>'4.1_4.2'!P23</f>
        <v>5827.0073899999616</v>
      </c>
      <c r="C57" s="88">
        <f>'4.1_4.2'!P15</f>
        <v>325.03937000000002</v>
      </c>
      <c r="D57" s="88">
        <f>'4.1_4.2'!P19</f>
        <v>5300.2398600000015</v>
      </c>
      <c r="E57" s="88">
        <f>'4.1_4.2'!P11</f>
        <v>201.72785000000081</v>
      </c>
      <c r="F57" s="88">
        <f>'4.1_4.2'!P35</f>
        <v>6401.1757100000013</v>
      </c>
      <c r="G57" s="463">
        <v>1436.6785429786478</v>
      </c>
    </row>
    <row r="58" spans="1:7" s="160" customFormat="1" ht="20.100000000000001" customHeight="1">
      <c r="A58" s="159"/>
      <c r="B58" s="88"/>
      <c r="C58" s="88"/>
      <c r="D58" s="88"/>
      <c r="E58" s="88"/>
      <c r="F58" s="88"/>
      <c r="G58" s="453"/>
    </row>
    <row r="59" spans="1:7" s="160" customFormat="1" ht="20.100000000000001" customHeight="1">
      <c r="A59" s="159"/>
      <c r="B59" s="519" t="s">
        <v>128</v>
      </c>
      <c r="C59" s="520"/>
      <c r="D59" s="520"/>
      <c r="E59" s="520"/>
      <c r="F59" s="520"/>
      <c r="G59" s="453"/>
    </row>
    <row r="60" spans="1:7" s="160" customFormat="1" ht="20.100000000000001" customHeight="1">
      <c r="A60" s="159"/>
      <c r="B60" s="88"/>
      <c r="C60" s="88"/>
      <c r="D60" s="88"/>
      <c r="E60" s="88"/>
      <c r="F60" s="88"/>
      <c r="G60" s="453"/>
    </row>
    <row r="61" spans="1:7" s="160" customFormat="1" ht="20.100000000000001" customHeight="1">
      <c r="A61" s="155">
        <v>42460</v>
      </c>
      <c r="B61" s="461">
        <v>24735.10394000003</v>
      </c>
      <c r="C61" s="88">
        <v>11422.276110000001</v>
      </c>
      <c r="D61" s="88">
        <v>11755.238269999998</v>
      </c>
      <c r="E61" s="88">
        <v>1557.5895499999995</v>
      </c>
      <c r="F61" s="88">
        <v>358.66597999999993</v>
      </c>
      <c r="G61" s="88">
        <v>11086.78443359258</v>
      </c>
    </row>
    <row r="62" spans="1:7" s="160" customFormat="1" ht="20.100000000000001" customHeight="1">
      <c r="A62" s="155">
        <v>42551</v>
      </c>
      <c r="B62" s="461">
        <f>'4.1_4.2'!Q23</f>
        <v>25008.299119999981</v>
      </c>
      <c r="C62" s="88">
        <f>'4.1_4.2'!Q15</f>
        <v>11326.783820000001</v>
      </c>
      <c r="D62" s="88">
        <f>'4.1_4.2'!Q19</f>
        <v>11750.002550000007</v>
      </c>
      <c r="E62" s="88">
        <f>'4.1_4.2'!Q11</f>
        <v>1931.5127800000002</v>
      </c>
      <c r="F62" s="88">
        <f>'4.1_4.2'!Q35</f>
        <v>309.5691999999998</v>
      </c>
      <c r="G62" s="463">
        <v>11209.236171010423</v>
      </c>
    </row>
    <row r="63" spans="1:7" s="160" customFormat="1" ht="20.100000000000001" customHeight="1">
      <c r="A63" s="159"/>
      <c r="B63" s="88"/>
      <c r="C63" s="88"/>
      <c r="D63" s="88"/>
      <c r="E63" s="88"/>
      <c r="F63" s="88"/>
      <c r="G63" s="453"/>
    </row>
    <row r="64" spans="1:7" s="160" customFormat="1" ht="20.100000000000001" customHeight="1">
      <c r="A64" s="159"/>
      <c r="B64" s="519" t="s">
        <v>129</v>
      </c>
      <c r="C64" s="520"/>
      <c r="D64" s="520"/>
      <c r="E64" s="520"/>
      <c r="F64" s="520"/>
      <c r="G64" s="453"/>
    </row>
    <row r="65" spans="1:7" s="160" customFormat="1" ht="20.100000000000001" customHeight="1">
      <c r="A65" s="159"/>
      <c r="B65" s="88"/>
      <c r="C65" s="88"/>
      <c r="D65" s="88"/>
      <c r="E65" s="88"/>
      <c r="F65" s="88"/>
      <c r="G65" s="453"/>
    </row>
    <row r="66" spans="1:7" s="160" customFormat="1" ht="20.100000000000001" customHeight="1">
      <c r="A66" s="155">
        <v>42460</v>
      </c>
      <c r="B66" s="461">
        <v>31432.27958000014</v>
      </c>
      <c r="C66" s="88">
        <v>15119.959360000001</v>
      </c>
      <c r="D66" s="88">
        <v>15395.651739999987</v>
      </c>
      <c r="E66" s="88">
        <v>916.6685100000002</v>
      </c>
      <c r="F66" s="88">
        <v>813.92163999999946</v>
      </c>
      <c r="G66" s="88">
        <v>11063.746144078974</v>
      </c>
    </row>
    <row r="67" spans="1:7" s="160" customFormat="1" ht="20.100000000000001" customHeight="1">
      <c r="A67" s="155">
        <v>42551</v>
      </c>
      <c r="B67" s="461">
        <f>'4.1_4.2'!R23</f>
        <v>31862.308570000012</v>
      </c>
      <c r="C67" s="88">
        <f>'4.1_4.2'!R15</f>
        <v>15866.556270000001</v>
      </c>
      <c r="D67" s="88">
        <f>'4.1_4.2'!R19</f>
        <v>15098.464339999973</v>
      </c>
      <c r="E67" s="88">
        <f>'4.1_4.2'!R11</f>
        <v>897.28805000000023</v>
      </c>
      <c r="F67" s="88">
        <f>'4.1_4.2'!R35</f>
        <v>817.78274999999985</v>
      </c>
      <c r="G67" s="463">
        <v>11215.110590129794</v>
      </c>
    </row>
    <row r="68" spans="1:7" s="158" customFormat="1" ht="20.100000000000001" customHeight="1">
      <c r="A68" s="157"/>
      <c r="B68" s="519"/>
      <c r="C68" s="520"/>
      <c r="D68" s="520"/>
      <c r="E68" s="520"/>
      <c r="F68" s="520"/>
      <c r="G68" s="453"/>
    </row>
    <row r="69" spans="1:7" s="158" customFormat="1" ht="20.100000000000001" customHeight="1">
      <c r="A69" s="157"/>
      <c r="B69" s="519" t="s">
        <v>130</v>
      </c>
      <c r="C69" s="520"/>
      <c r="D69" s="520"/>
      <c r="E69" s="520"/>
      <c r="F69" s="520"/>
      <c r="G69" s="453"/>
    </row>
    <row r="70" spans="1:7" s="158" customFormat="1" ht="20.100000000000001" customHeight="1">
      <c r="A70" s="157"/>
      <c r="B70" s="519"/>
      <c r="C70" s="520"/>
      <c r="D70" s="520"/>
      <c r="E70" s="520"/>
      <c r="F70" s="520"/>
      <c r="G70" s="453"/>
    </row>
    <row r="71" spans="1:7" s="158" customFormat="1" ht="20.100000000000001" customHeight="1">
      <c r="A71" s="155">
        <v>42460</v>
      </c>
      <c r="B71" s="461">
        <v>18007.540900000011</v>
      </c>
      <c r="C71" s="88">
        <v>6193.75</v>
      </c>
      <c r="D71" s="88">
        <v>11468.869659999995</v>
      </c>
      <c r="E71" s="88">
        <v>344.92125999999996</v>
      </c>
      <c r="F71" s="88">
        <v>581.94160000000022</v>
      </c>
      <c r="G71" s="88">
        <v>8356.881004889512</v>
      </c>
    </row>
    <row r="72" spans="1:7" s="160" customFormat="1" ht="20.100000000000001" customHeight="1">
      <c r="A72" s="377">
        <v>42551</v>
      </c>
      <c r="B72" s="461">
        <f>'4.1_4.2'!S23</f>
        <v>18144.97650999999</v>
      </c>
      <c r="C72" s="88">
        <f>'4.1_4.2'!S15</f>
        <v>6193.75</v>
      </c>
      <c r="D72" s="88">
        <f>'4.1_4.2'!S19</f>
        <v>11302.259539999997</v>
      </c>
      <c r="E72" s="88">
        <f>'4.1_4.2'!S11</f>
        <v>648.96695999999986</v>
      </c>
      <c r="F72" s="88">
        <f>'4.1_4.2'!S35</f>
        <v>607.58148000000017</v>
      </c>
      <c r="G72" s="463">
        <v>8420.6616632388123</v>
      </c>
    </row>
    <row r="73" spans="1:7" s="160" customFormat="1" ht="20.100000000000001" customHeight="1">
      <c r="A73" s="377"/>
      <c r="B73" s="88"/>
      <c r="C73" s="88"/>
      <c r="D73" s="88"/>
      <c r="E73" s="88"/>
      <c r="F73" s="88"/>
      <c r="G73" s="453"/>
    </row>
    <row r="74" spans="1:7" s="160" customFormat="1" ht="20.100000000000001" customHeight="1">
      <c r="A74" s="159"/>
      <c r="B74" s="519" t="s">
        <v>131</v>
      </c>
      <c r="C74" s="520"/>
      <c r="D74" s="520"/>
      <c r="E74" s="520"/>
      <c r="F74" s="520"/>
      <c r="G74" s="453"/>
    </row>
    <row r="75" spans="1:7" s="160" customFormat="1" ht="20.100000000000001" customHeight="1">
      <c r="A75" s="159"/>
      <c r="B75" s="88"/>
      <c r="C75" s="88"/>
      <c r="D75" s="88"/>
      <c r="E75" s="88"/>
      <c r="F75" s="88"/>
      <c r="G75" s="453"/>
    </row>
    <row r="76" spans="1:7" s="160" customFormat="1" ht="20.100000000000001" customHeight="1">
      <c r="A76" s="155">
        <v>42460</v>
      </c>
      <c r="B76" s="461">
        <v>58255.879909999989</v>
      </c>
      <c r="C76" s="88">
        <v>37457.533649999998</v>
      </c>
      <c r="D76" s="88">
        <v>20148.345509999999</v>
      </c>
      <c r="E76" s="88">
        <v>650.00075000000004</v>
      </c>
      <c r="F76" s="88">
        <v>1671.97002</v>
      </c>
      <c r="G76" s="88">
        <v>16716.201860404391</v>
      </c>
    </row>
    <row r="77" spans="1:7" s="160" customFormat="1" ht="20.100000000000001" customHeight="1">
      <c r="A77" s="155">
        <v>42551</v>
      </c>
      <c r="B77" s="461">
        <f>'4.1_4.2'!U23</f>
        <v>58415.296389999996</v>
      </c>
      <c r="C77" s="88">
        <f>'4.1_4.2'!U15</f>
        <v>37692.533649999998</v>
      </c>
      <c r="D77" s="88">
        <f>'4.1_4.2'!U19</f>
        <v>19958.262739999998</v>
      </c>
      <c r="E77" s="88">
        <f>'4.1_4.2'!U11</f>
        <v>764.5</v>
      </c>
      <c r="F77" s="88">
        <f>'4.1_4.2'!U35</f>
        <v>1693.0000300000002</v>
      </c>
      <c r="G77" s="463">
        <v>16761.945532490005</v>
      </c>
    </row>
    <row r="78" spans="1:7" s="160" customFormat="1" ht="20.100000000000001" customHeight="1">
      <c r="A78" s="159"/>
      <c r="B78" s="88"/>
      <c r="C78" s="88"/>
      <c r="D78" s="88"/>
      <c r="E78" s="88"/>
      <c r="F78" s="88"/>
      <c r="G78" s="453"/>
    </row>
    <row r="79" spans="1:7" s="160" customFormat="1" ht="20.100000000000001" customHeight="1">
      <c r="A79" s="159"/>
      <c r="B79" s="519" t="s">
        <v>132</v>
      </c>
      <c r="C79" s="520"/>
      <c r="D79" s="520"/>
      <c r="E79" s="520"/>
      <c r="F79" s="520"/>
      <c r="G79" s="453"/>
    </row>
    <row r="80" spans="1:7" s="160" customFormat="1" ht="20.100000000000001" customHeight="1">
      <c r="A80" s="159"/>
      <c r="B80" s="88"/>
      <c r="C80" s="88"/>
      <c r="D80" s="88"/>
      <c r="E80" s="88"/>
      <c r="F80" s="88"/>
      <c r="G80" s="453"/>
    </row>
    <row r="81" spans="1:7" s="160" customFormat="1" ht="20.100000000000001" customHeight="1">
      <c r="A81" s="155">
        <v>42460</v>
      </c>
      <c r="B81" s="461">
        <v>21888.242340000004</v>
      </c>
      <c r="C81" s="88">
        <v>13977.75</v>
      </c>
      <c r="D81" s="88">
        <v>7388.1461100000006</v>
      </c>
      <c r="E81" s="88">
        <v>522.34622999999999</v>
      </c>
      <c r="F81" s="88">
        <v>2554.9877700000002</v>
      </c>
      <c r="G81" s="88">
        <v>32983.643007403458</v>
      </c>
    </row>
    <row r="82" spans="1:7" s="160" customFormat="1" ht="20.100000000000001" customHeight="1">
      <c r="A82" s="155">
        <v>42551</v>
      </c>
      <c r="B82" s="461">
        <f>'4.1_4.2'!V23</f>
        <v>21913.768620000006</v>
      </c>
      <c r="C82" s="88">
        <f>'4.1_4.2'!V15</f>
        <v>14565.25</v>
      </c>
      <c r="D82" s="88">
        <f>'4.1_4.2'!V19</f>
        <v>7227.8194599999997</v>
      </c>
      <c r="E82" s="88">
        <f>'4.1_4.2'!V11</f>
        <v>120.69915999999999</v>
      </c>
      <c r="F82" s="88">
        <f>'4.1_4.2'!V35</f>
        <v>2490.3455399999998</v>
      </c>
      <c r="G82" s="463">
        <v>33022.108809456775</v>
      </c>
    </row>
    <row r="83" spans="1:7" s="158" customFormat="1" ht="20.100000000000001" customHeight="1">
      <c r="A83" s="155"/>
      <c r="B83" s="88"/>
      <c r="C83" s="88"/>
      <c r="D83" s="88"/>
      <c r="E83" s="88"/>
      <c r="F83" s="88"/>
      <c r="G83" s="453"/>
    </row>
    <row r="84" spans="1:7" s="158" customFormat="1" ht="20.100000000000001" customHeight="1">
      <c r="A84" s="155"/>
      <c r="B84" s="519" t="s">
        <v>133</v>
      </c>
      <c r="C84" s="520"/>
      <c r="D84" s="520"/>
      <c r="E84" s="520"/>
      <c r="F84" s="520"/>
      <c r="G84" s="453"/>
    </row>
    <row r="85" spans="1:7" s="158" customFormat="1" ht="20.100000000000001" customHeight="1">
      <c r="A85" s="155"/>
      <c r="B85" s="88"/>
      <c r="C85" s="88"/>
      <c r="D85" s="88"/>
      <c r="E85" s="88"/>
      <c r="F85" s="88"/>
      <c r="G85" s="453"/>
    </row>
    <row r="86" spans="1:7" s="158" customFormat="1" ht="20.100000000000001" customHeight="1">
      <c r="A86" s="155">
        <v>42460</v>
      </c>
      <c r="B86" s="461">
        <v>28771.786929999998</v>
      </c>
      <c r="C86" s="88">
        <v>15311.63582</v>
      </c>
      <c r="D86" s="88">
        <v>13223.606010000003</v>
      </c>
      <c r="E86" s="88">
        <v>236.54511000000002</v>
      </c>
      <c r="F86" s="88">
        <v>2596.40281</v>
      </c>
      <c r="G86" s="88">
        <v>16253.759222754181</v>
      </c>
    </row>
    <row r="87" spans="1:7" s="158" customFormat="1" ht="20.100000000000001" customHeight="1">
      <c r="A87" s="155">
        <v>42551</v>
      </c>
      <c r="B87" s="461">
        <f>'4.1_4.2'!W23</f>
        <v>30002.766670000001</v>
      </c>
      <c r="C87" s="88">
        <f>'4.1_4.2'!W15</f>
        <v>16164.17488</v>
      </c>
      <c r="D87" s="88">
        <f>'4.1_4.2'!W19</f>
        <v>13245.105170000003</v>
      </c>
      <c r="E87" s="88">
        <f>'4.1_4.2'!W11</f>
        <v>593.48662000000002</v>
      </c>
      <c r="F87" s="88">
        <f>'4.1_4.2'!W35</f>
        <v>2358.8015700000001</v>
      </c>
      <c r="G87" s="463">
        <v>16949.164355386023</v>
      </c>
    </row>
    <row r="88" spans="1:7" s="158" customFormat="1" ht="20.100000000000001" customHeight="1">
      <c r="A88" s="155"/>
      <c r="B88" s="88"/>
      <c r="C88" s="88"/>
      <c r="D88" s="88"/>
      <c r="E88" s="88"/>
      <c r="F88" s="88"/>
      <c r="G88" s="453"/>
    </row>
    <row r="89" spans="1:7" s="158" customFormat="1" ht="9.9499999999999993" customHeight="1">
      <c r="A89" s="155"/>
      <c r="B89" s="88"/>
      <c r="C89" s="88"/>
      <c r="D89" s="88"/>
      <c r="E89" s="88"/>
      <c r="F89" s="88"/>
      <c r="G89" s="453"/>
    </row>
    <row r="90" spans="1:7" s="158" customFormat="1" ht="20.100000000000001" customHeight="1">
      <c r="A90" s="155"/>
      <c r="B90" s="519" t="s">
        <v>114</v>
      </c>
      <c r="C90" s="520"/>
      <c r="D90" s="520"/>
      <c r="E90" s="520"/>
      <c r="F90" s="520"/>
      <c r="G90" s="453"/>
    </row>
    <row r="91" spans="1:7" s="160" customFormat="1" ht="20.100000000000001" customHeight="1">
      <c r="A91" s="159"/>
      <c r="B91" s="88"/>
      <c r="C91" s="88"/>
      <c r="D91" s="88"/>
      <c r="E91" s="88"/>
      <c r="F91" s="88"/>
      <c r="G91" s="453"/>
    </row>
    <row r="92" spans="1:7" s="160" customFormat="1" ht="20.100000000000001" customHeight="1">
      <c r="A92" s="155">
        <v>42460</v>
      </c>
      <c r="B92" s="461">
        <v>755907.30017998547</v>
      </c>
      <c r="C92" s="88">
        <v>382141.33438000007</v>
      </c>
      <c r="D92" s="88">
        <v>312277.49651000649</v>
      </c>
      <c r="E92" s="88">
        <v>61488.46921999957</v>
      </c>
      <c r="F92" s="88">
        <v>50472.490579999059</v>
      </c>
      <c r="G92" s="88">
        <v>9279.6069736720419</v>
      </c>
    </row>
    <row r="93" spans="1:7" s="160" customFormat="1" ht="20.100000000000001" customHeight="1">
      <c r="A93" s="155">
        <v>42551</v>
      </c>
      <c r="B93" s="461">
        <f>'4.1_4.2'!C23</f>
        <v>750816.73251999693</v>
      </c>
      <c r="C93" s="88">
        <f>'4.1_4.2'!C15</f>
        <v>381124.28578999999</v>
      </c>
      <c r="D93" s="88">
        <f>'4.1_4.2'!C19</f>
        <v>311054.40802001022</v>
      </c>
      <c r="E93" s="88">
        <f>'4.1_4.2'!C11</f>
        <v>58638.038729999789</v>
      </c>
      <c r="F93" s="88">
        <f>'4.1_4.2'!C35</f>
        <v>49517.626839999619</v>
      </c>
      <c r="G93" s="463">
        <v>9217.1145661351547</v>
      </c>
    </row>
    <row r="94" spans="1:7" ht="12.75" customHeight="1">
      <c r="A94" s="161"/>
      <c r="B94" s="88"/>
      <c r="C94" s="88"/>
      <c r="D94" s="88"/>
      <c r="E94" s="88"/>
      <c r="F94" s="88"/>
    </row>
    <row r="95" spans="1:7" ht="12.75" customHeight="1">
      <c r="A95" s="131"/>
      <c r="B95" s="88"/>
      <c r="C95" s="88"/>
      <c r="D95" s="88"/>
      <c r="E95" s="88"/>
      <c r="F95" s="88"/>
    </row>
    <row r="96" spans="1:7" ht="12.75" customHeight="1">
      <c r="A96" s="162"/>
      <c r="B96" s="163"/>
      <c r="C96" s="119"/>
      <c r="D96" s="119"/>
      <c r="E96" s="119"/>
    </row>
    <row r="97" spans="2:6">
      <c r="B97" s="164"/>
      <c r="C97" s="164"/>
      <c r="D97" s="164"/>
      <c r="E97" s="164"/>
      <c r="F97" s="164"/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A5:A7"/>
    <mergeCell ref="B5:B6"/>
    <mergeCell ref="C5:E5"/>
    <mergeCell ref="F5:F6"/>
    <mergeCell ref="A3:G3"/>
    <mergeCell ref="A4:G4"/>
    <mergeCell ref="B54:F54"/>
    <mergeCell ref="G5:G7"/>
    <mergeCell ref="B7:F7"/>
    <mergeCell ref="B9:F9"/>
    <mergeCell ref="B14:F14"/>
    <mergeCell ref="B19:F19"/>
    <mergeCell ref="B24:F24"/>
    <mergeCell ref="B29:F29"/>
    <mergeCell ref="B34:F34"/>
    <mergeCell ref="B39:F39"/>
    <mergeCell ref="B44:F44"/>
    <mergeCell ref="B49:F49"/>
    <mergeCell ref="B79:F79"/>
    <mergeCell ref="B84:F84"/>
    <mergeCell ref="B90:F90"/>
    <mergeCell ref="B59:F59"/>
    <mergeCell ref="B64:F64"/>
    <mergeCell ref="B68:F68"/>
    <mergeCell ref="B69:F69"/>
    <mergeCell ref="B70:F70"/>
    <mergeCell ref="B74:F7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rowBreaks count="1" manualBreakCount="1">
    <brk id="52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5" customWidth="1" collapsed="1"/>
    <col min="2" max="2" width="16.85546875" style="165" customWidth="1" collapsed="1"/>
    <col min="3" max="3" width="23" style="165" customWidth="1" collapsed="1"/>
    <col min="4" max="4" width="23.42578125" style="165" customWidth="1" collapsed="1"/>
    <col min="5" max="5" width="20.85546875" style="165" customWidth="1" collapsed="1"/>
    <col min="6" max="6" width="25.28515625" style="165" customWidth="1" collapsed="1"/>
    <col min="7" max="7" width="18.5703125" style="165" customWidth="1" collapsed="1"/>
    <col min="8" max="16384" width="12.7109375" style="165" collapsed="1"/>
  </cols>
  <sheetData>
    <row r="1" spans="1:9" s="31" customFormat="1" ht="20.100000000000001" customHeight="1">
      <c r="A1" s="68" t="s">
        <v>290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4" t="s">
        <v>292</v>
      </c>
      <c r="B2" s="434"/>
      <c r="C2" s="434"/>
      <c r="D2" s="434"/>
      <c r="E2" s="434"/>
      <c r="F2" s="434"/>
      <c r="G2" s="72"/>
      <c r="H2" s="434"/>
      <c r="I2" s="434"/>
    </row>
    <row r="3" spans="1:9" s="31" customFormat="1" ht="20.100000000000001" customHeight="1">
      <c r="A3" s="481" t="s">
        <v>134</v>
      </c>
      <c r="B3" s="481"/>
      <c r="C3" s="481"/>
      <c r="D3" s="481"/>
      <c r="E3" s="481"/>
      <c r="F3" s="481"/>
      <c r="G3" s="481"/>
      <c r="H3" s="481"/>
      <c r="I3" s="481"/>
    </row>
    <row r="4" spans="1:9" s="31" customFormat="1" ht="15" customHeight="1">
      <c r="A4" s="482"/>
      <c r="B4" s="482"/>
      <c r="C4" s="482"/>
      <c r="D4" s="482"/>
      <c r="E4" s="482"/>
      <c r="F4" s="482"/>
      <c r="G4" s="482"/>
      <c r="H4" s="483"/>
      <c r="I4" s="483"/>
    </row>
    <row r="5" spans="1:9" s="102" customFormat="1" ht="15" customHeight="1">
      <c r="A5" s="507" t="s">
        <v>81</v>
      </c>
      <c r="B5" s="508"/>
      <c r="C5" s="508" t="s">
        <v>135</v>
      </c>
      <c r="D5" s="515" t="s">
        <v>95</v>
      </c>
      <c r="E5" s="516"/>
      <c r="F5" s="532" t="s">
        <v>111</v>
      </c>
      <c r="G5" s="521" t="s">
        <v>136</v>
      </c>
    </row>
    <row r="6" spans="1:9" s="104" customFormat="1" ht="57.75" customHeight="1">
      <c r="A6" s="509"/>
      <c r="B6" s="510"/>
      <c r="C6" s="512"/>
      <c r="D6" s="135" t="s">
        <v>112</v>
      </c>
      <c r="E6" s="135" t="s">
        <v>113</v>
      </c>
      <c r="F6" s="533"/>
      <c r="G6" s="522"/>
    </row>
    <row r="7" spans="1:9" s="104" customFormat="1" ht="15" customHeight="1">
      <c r="A7" s="511"/>
      <c r="B7" s="512"/>
      <c r="C7" s="530" t="s">
        <v>100</v>
      </c>
      <c r="D7" s="530"/>
      <c r="E7" s="530"/>
      <c r="F7" s="531"/>
      <c r="G7" s="523"/>
    </row>
    <row r="8" spans="1:9" ht="20.100000000000001" customHeight="1">
      <c r="A8" s="166"/>
      <c r="B8" s="167"/>
      <c r="C8" s="167"/>
      <c r="D8" s="167"/>
      <c r="E8" s="167"/>
      <c r="F8" s="167"/>
      <c r="H8" s="419"/>
    </row>
    <row r="9" spans="1:9" ht="24.95" customHeight="1">
      <c r="A9" s="168"/>
      <c r="C9" s="169" t="s">
        <v>118</v>
      </c>
      <c r="D9" s="170"/>
      <c r="E9" s="170"/>
      <c r="F9" s="170"/>
      <c r="H9" s="419"/>
    </row>
    <row r="10" spans="1:9" ht="20.100000000000001" customHeight="1">
      <c r="A10" s="168"/>
      <c r="C10" s="169"/>
      <c r="D10" s="170"/>
      <c r="E10" s="170"/>
      <c r="F10" s="170"/>
      <c r="H10" s="419"/>
    </row>
    <row r="11" spans="1:9">
      <c r="A11" s="84">
        <v>40633</v>
      </c>
      <c r="B11" s="420"/>
      <c r="C11" s="426">
        <v>69456.756123767336</v>
      </c>
      <c r="D11" s="171">
        <v>68978.706510999997</v>
      </c>
      <c r="E11" s="171">
        <v>478.04961276733036</v>
      </c>
      <c r="F11" s="171">
        <v>1775.306689906321</v>
      </c>
      <c r="G11" s="454">
        <v>6461.1392716606488</v>
      </c>
      <c r="H11" s="419"/>
    </row>
    <row r="12" spans="1:9">
      <c r="A12" s="87">
        <v>40724</v>
      </c>
      <c r="B12" s="421"/>
      <c r="C12" s="422">
        <v>69222.161865999995</v>
      </c>
      <c r="D12" s="171">
        <v>68911.008010000005</v>
      </c>
      <c r="E12" s="171">
        <v>311.15385600000002</v>
      </c>
      <c r="F12" s="171">
        <v>1954.3350810000002</v>
      </c>
      <c r="G12" s="454">
        <v>6439.3163957252164</v>
      </c>
      <c r="H12" s="419"/>
    </row>
    <row r="13" spans="1:9">
      <c r="A13" s="84">
        <v>40816</v>
      </c>
      <c r="B13" s="421"/>
      <c r="C13" s="422">
        <v>69040.998660767335</v>
      </c>
      <c r="D13" s="171">
        <v>68790.567335999993</v>
      </c>
      <c r="E13" s="171">
        <v>250.43132476733038</v>
      </c>
      <c r="F13" s="171">
        <v>2046.2636277059039</v>
      </c>
      <c r="G13" s="454">
        <v>6422.4638853974529</v>
      </c>
      <c r="H13" s="419"/>
    </row>
    <row r="14" spans="1:9">
      <c r="A14" s="84">
        <v>40908</v>
      </c>
      <c r="B14" s="421"/>
      <c r="C14" s="422">
        <v>69112.675566196296</v>
      </c>
      <c r="D14" s="171">
        <v>68892.845063000001</v>
      </c>
      <c r="E14" s="171">
        <v>219.8305031962953</v>
      </c>
      <c r="F14" s="171">
        <v>2951.5138926396012</v>
      </c>
      <c r="G14" s="454">
        <v>6417.9671948984651</v>
      </c>
      <c r="H14" s="419"/>
    </row>
    <row r="15" spans="1:9">
      <c r="A15" s="84">
        <v>40999</v>
      </c>
      <c r="B15" s="421"/>
      <c r="C15" s="422">
        <v>67470.501835452669</v>
      </c>
      <c r="D15" s="171">
        <v>67041.78398245266</v>
      </c>
      <c r="E15" s="171">
        <v>428.71785299999999</v>
      </c>
      <c r="F15" s="171">
        <v>2952.6751298999998</v>
      </c>
      <c r="G15" s="454">
        <v>6265.471042117606</v>
      </c>
      <c r="H15" s="419"/>
    </row>
    <row r="16" spans="1:9">
      <c r="A16" s="87">
        <v>41090</v>
      </c>
      <c r="B16" s="421"/>
      <c r="C16" s="422">
        <v>67279.198344164804</v>
      </c>
      <c r="D16" s="171">
        <v>67085.301887164809</v>
      </c>
      <c r="E16" s="171">
        <v>193.896457</v>
      </c>
      <c r="F16" s="171">
        <v>2953.5760570000002</v>
      </c>
      <c r="G16" s="454">
        <v>6247.7061455729909</v>
      </c>
    </row>
    <row r="17" spans="1:8">
      <c r="A17" s="84">
        <v>41182</v>
      </c>
      <c r="B17" s="421"/>
      <c r="C17" s="422">
        <v>67278.278928671789</v>
      </c>
      <c r="D17" s="171">
        <v>67096.296286671786</v>
      </c>
      <c r="E17" s="171">
        <v>181.982642</v>
      </c>
      <c r="F17" s="171">
        <v>2959.0258801527102</v>
      </c>
      <c r="G17" s="454">
        <v>6247.6207664667081</v>
      </c>
      <c r="H17" s="197"/>
    </row>
    <row r="18" spans="1:8">
      <c r="A18" s="84">
        <v>41274</v>
      </c>
      <c r="B18" s="421"/>
      <c r="C18" s="422">
        <v>69404.796269920989</v>
      </c>
      <c r="D18" s="171">
        <v>69233.294490468776</v>
      </c>
      <c r="E18" s="171">
        <v>171.50177945220193</v>
      </c>
      <c r="F18" s="171">
        <v>2940.4377931527101</v>
      </c>
      <c r="G18" s="454">
        <v>6418.2859561166606</v>
      </c>
      <c r="H18" s="197"/>
    </row>
    <row r="19" spans="1:8">
      <c r="A19" s="84">
        <v>41364</v>
      </c>
      <c r="B19" s="421"/>
      <c r="C19" s="422">
        <v>66067.309893165409</v>
      </c>
      <c r="D19" s="171">
        <v>65732.064379000003</v>
      </c>
      <c r="E19" s="171">
        <v>335.24551416541351</v>
      </c>
      <c r="F19" s="171">
        <v>2771.2170799999999</v>
      </c>
      <c r="G19" s="454">
        <v>6109.6481804598716</v>
      </c>
      <c r="H19" s="197"/>
    </row>
    <row r="20" spans="1:8">
      <c r="A20" s="87">
        <v>41455</v>
      </c>
      <c r="B20" s="421"/>
      <c r="C20" s="422">
        <v>66435.687890932328</v>
      </c>
      <c r="D20" s="171">
        <v>64189.578461999998</v>
      </c>
      <c r="E20" s="171">
        <v>2246.109428932331</v>
      </c>
      <c r="F20" s="171">
        <v>2429.9940759999999</v>
      </c>
      <c r="G20" s="454">
        <v>6143.7143467290534</v>
      </c>
      <c r="H20" s="197"/>
    </row>
    <row r="21" spans="1:8">
      <c r="A21" s="84">
        <v>41547</v>
      </c>
      <c r="B21" s="421"/>
      <c r="C21" s="422">
        <v>67054.738666837802</v>
      </c>
      <c r="D21" s="171">
        <v>64845.710329000001</v>
      </c>
      <c r="E21" s="171">
        <v>2209.0283378378085</v>
      </c>
      <c r="F21" s="171">
        <v>2436.0953060000002</v>
      </c>
      <c r="G21" s="454">
        <v>6200.9617577821018</v>
      </c>
      <c r="H21" s="197"/>
    </row>
    <row r="22" spans="1:8">
      <c r="A22" s="84">
        <v>41639</v>
      </c>
      <c r="B22" s="421"/>
      <c r="C22" s="422">
        <v>71209.193910999995</v>
      </c>
      <c r="D22" s="171">
        <v>56304.075571000001</v>
      </c>
      <c r="E22" s="171">
        <v>14905.118340000001</v>
      </c>
      <c r="F22" s="171">
        <v>2440.6994479999998</v>
      </c>
      <c r="G22" s="454">
        <v>6719.2360678068326</v>
      </c>
      <c r="H22" s="197"/>
    </row>
    <row r="23" spans="1:8">
      <c r="A23" s="84">
        <v>41729</v>
      </c>
      <c r="B23" s="421"/>
      <c r="C23" s="422">
        <v>66901.729873000004</v>
      </c>
      <c r="D23" s="171">
        <v>53333.504774000001</v>
      </c>
      <c r="E23" s="171">
        <v>13568.225098999999</v>
      </c>
      <c r="F23" s="171">
        <v>2273.2403380000001</v>
      </c>
      <c r="G23" s="454">
        <v>6312.7876004771178</v>
      </c>
      <c r="H23" s="197"/>
    </row>
    <row r="24" spans="1:8">
      <c r="A24" s="87">
        <v>41820</v>
      </c>
      <c r="B24" s="421"/>
      <c r="C24" s="422">
        <v>66372.412106000003</v>
      </c>
      <c r="D24" s="171">
        <v>65564.741152999995</v>
      </c>
      <c r="E24" s="171">
        <v>807.67095300000005</v>
      </c>
      <c r="F24" s="171">
        <v>2316.316421</v>
      </c>
      <c r="G24" s="454">
        <v>6262.8416477704695</v>
      </c>
      <c r="H24" s="197"/>
    </row>
    <row r="25" spans="1:8">
      <c r="A25" s="84">
        <v>41912</v>
      </c>
      <c r="B25" s="421"/>
      <c r="C25" s="422">
        <v>67964.349512000001</v>
      </c>
      <c r="D25" s="171">
        <v>67558.860583000001</v>
      </c>
      <c r="E25" s="171">
        <v>405.48892899999998</v>
      </c>
      <c r="F25" s="171">
        <v>2270.6070009999999</v>
      </c>
      <c r="G25" s="454">
        <v>6413.0554424871325</v>
      </c>
      <c r="H25" s="197"/>
    </row>
    <row r="26" spans="1:8">
      <c r="A26" s="84">
        <v>42004</v>
      </c>
      <c r="B26" s="421"/>
      <c r="C26" s="422">
        <v>65405.382735010011</v>
      </c>
      <c r="D26" s="171">
        <v>65167.137147000009</v>
      </c>
      <c r="E26" s="171">
        <v>238.24558800999998</v>
      </c>
      <c r="F26" s="171">
        <v>2116.517981</v>
      </c>
      <c r="G26" s="454">
        <v>6128.4054578244877</v>
      </c>
      <c r="H26" s="197"/>
    </row>
    <row r="27" spans="1:8">
      <c r="A27" s="84">
        <v>42094</v>
      </c>
      <c r="B27" s="421"/>
      <c r="C27" s="422">
        <v>61639.240184000002</v>
      </c>
      <c r="D27" s="171">
        <v>61069.6270888</v>
      </c>
      <c r="E27" s="171">
        <v>569.61309520000009</v>
      </c>
      <c r="F27" s="171">
        <v>3120.9478526666671</v>
      </c>
      <c r="G27" s="454">
        <v>5775.5224442342269</v>
      </c>
      <c r="H27" s="197"/>
    </row>
    <row r="28" spans="1:8">
      <c r="A28" s="87">
        <v>42185</v>
      </c>
      <c r="B28" s="421"/>
      <c r="C28" s="422">
        <v>60628.84467436892</v>
      </c>
      <c r="D28" s="171">
        <v>60078.179167400005</v>
      </c>
      <c r="E28" s="171">
        <v>550.66550696891522</v>
      </c>
      <c r="F28" s="171">
        <v>2873.238679916667</v>
      </c>
      <c r="G28" s="454">
        <v>5680.849603913548</v>
      </c>
      <c r="H28" s="197"/>
    </row>
    <row r="29" spans="1:8">
      <c r="A29" s="84">
        <v>42277</v>
      </c>
      <c r="B29" s="421"/>
      <c r="C29" s="422">
        <v>60340.337855996069</v>
      </c>
      <c r="D29" s="171">
        <v>59751.946861675409</v>
      </c>
      <c r="E29" s="171">
        <v>588.39099432066018</v>
      </c>
      <c r="F29" s="171">
        <v>2942.7400113633335</v>
      </c>
      <c r="G29" s="454">
        <v>5653.8168630839555</v>
      </c>
      <c r="H29" s="197"/>
    </row>
    <row r="30" spans="1:8">
      <c r="A30" s="84">
        <v>42369</v>
      </c>
      <c r="B30" s="421"/>
      <c r="C30" s="422">
        <v>62497.784691000001</v>
      </c>
      <c r="D30" s="171">
        <v>61574.502567000003</v>
      </c>
      <c r="E30" s="171">
        <v>923.28212399999995</v>
      </c>
      <c r="F30" s="171">
        <v>2949.9801219166666</v>
      </c>
      <c r="G30" s="454">
        <v>5798.9054517581699</v>
      </c>
      <c r="H30" s="197"/>
    </row>
    <row r="31" spans="1:8" ht="20.100000000000001" customHeight="1">
      <c r="A31" s="84"/>
      <c r="B31" s="171"/>
      <c r="C31" s="171"/>
      <c r="D31" s="171"/>
      <c r="E31" s="171"/>
      <c r="F31" s="171"/>
      <c r="G31" s="455"/>
    </row>
    <row r="32" spans="1:8" ht="24.95" customHeight="1">
      <c r="A32" s="172"/>
      <c r="C32" s="173" t="s">
        <v>137</v>
      </c>
      <c r="D32" s="171"/>
      <c r="E32" s="171"/>
      <c r="F32" s="171"/>
      <c r="G32" s="455"/>
    </row>
    <row r="33" spans="1:8" ht="20.100000000000001" customHeight="1">
      <c r="A33" s="172"/>
      <c r="C33" s="173"/>
      <c r="D33" s="171"/>
      <c r="E33" s="171"/>
      <c r="F33" s="171"/>
      <c r="G33" s="455"/>
    </row>
    <row r="34" spans="1:8">
      <c r="A34" s="84">
        <v>40633</v>
      </c>
      <c r="B34" s="421"/>
      <c r="C34" s="422">
        <v>42712.010907735974</v>
      </c>
      <c r="D34" s="171">
        <v>42295.92527</v>
      </c>
      <c r="E34" s="171">
        <v>416.08563773597592</v>
      </c>
      <c r="F34" s="171">
        <v>2183.2484053980111</v>
      </c>
      <c r="G34" s="456">
        <v>3411.7395464170413</v>
      </c>
      <c r="H34" s="197"/>
    </row>
    <row r="35" spans="1:8">
      <c r="A35" s="87">
        <v>40724</v>
      </c>
      <c r="B35" s="421"/>
      <c r="C35" s="422">
        <v>42886.609569</v>
      </c>
      <c r="D35" s="171">
        <v>42437.602223000002</v>
      </c>
      <c r="E35" s="171">
        <v>449.00734599999998</v>
      </c>
      <c r="F35" s="171">
        <v>2194.0003499999998</v>
      </c>
      <c r="G35" s="456">
        <v>3425.6860955194174</v>
      </c>
      <c r="H35" s="197"/>
    </row>
    <row r="36" spans="1:8">
      <c r="A36" s="84">
        <v>40816</v>
      </c>
      <c r="B36" s="421"/>
      <c r="C36" s="422">
        <v>43067.426684435974</v>
      </c>
      <c r="D36" s="171">
        <v>42613.316045</v>
      </c>
      <c r="E36" s="171">
        <v>454.11063943597588</v>
      </c>
      <c r="F36" s="171">
        <v>2115.6640161754844</v>
      </c>
      <c r="G36" s="456">
        <v>3440.1293607811385</v>
      </c>
      <c r="H36" s="197"/>
    </row>
    <row r="37" spans="1:8">
      <c r="A37" s="84">
        <v>40908</v>
      </c>
      <c r="B37" s="421"/>
      <c r="C37" s="422">
        <v>42670.654240824319</v>
      </c>
      <c r="D37" s="171">
        <v>42301.410516999997</v>
      </c>
      <c r="E37" s="171">
        <v>369.2437238243204</v>
      </c>
      <c r="F37" s="171">
        <v>2088.9350454807695</v>
      </c>
      <c r="G37" s="456">
        <v>3397.4075670360112</v>
      </c>
      <c r="H37" s="197"/>
    </row>
    <row r="38" spans="1:8">
      <c r="A38" s="84">
        <v>40999</v>
      </c>
      <c r="B38" s="421"/>
      <c r="C38" s="422">
        <v>42793.528270000003</v>
      </c>
      <c r="D38" s="171">
        <v>42311.896350000003</v>
      </c>
      <c r="E38" s="171">
        <v>481.63191999999998</v>
      </c>
      <c r="F38" s="171">
        <v>2020.6961995796</v>
      </c>
      <c r="G38" s="456">
        <v>3407.1907110711991</v>
      </c>
      <c r="H38" s="197"/>
    </row>
    <row r="39" spans="1:8">
      <c r="A39" s="87">
        <v>41090</v>
      </c>
      <c r="B39" s="421"/>
      <c r="C39" s="422">
        <v>42135.521283000002</v>
      </c>
      <c r="D39" s="171">
        <v>41762.082666000002</v>
      </c>
      <c r="E39" s="171">
        <v>373.43861700000002</v>
      </c>
      <c r="F39" s="171">
        <v>1792.5517675405231</v>
      </c>
      <c r="G39" s="456">
        <v>3354.8006562063365</v>
      </c>
      <c r="H39" s="197"/>
    </row>
    <row r="40" spans="1:8">
      <c r="A40" s="84">
        <v>41182</v>
      </c>
      <c r="B40" s="421"/>
      <c r="C40" s="422">
        <v>41885.833351000001</v>
      </c>
      <c r="D40" s="171">
        <v>41614.914595000002</v>
      </c>
      <c r="E40" s="171">
        <v>270.91875599999997</v>
      </c>
      <c r="F40" s="171">
        <v>1716.5373221574</v>
      </c>
      <c r="G40" s="456">
        <v>3334.9206781589696</v>
      </c>
      <c r="H40" s="197"/>
    </row>
    <row r="41" spans="1:8">
      <c r="A41" s="84">
        <v>41274</v>
      </c>
      <c r="B41" s="421"/>
      <c r="C41" s="422">
        <v>41648.767054999997</v>
      </c>
      <c r="D41" s="171">
        <v>41386.398693000003</v>
      </c>
      <c r="E41" s="171">
        <v>262.36836199999999</v>
      </c>
      <c r="F41" s="171">
        <v>1599.4322392865997</v>
      </c>
      <c r="G41" s="456">
        <v>3298.2977789009124</v>
      </c>
      <c r="H41" s="197"/>
    </row>
    <row r="42" spans="1:8">
      <c r="A42" s="84">
        <v>41364</v>
      </c>
      <c r="B42" s="421"/>
      <c r="C42" s="422">
        <v>40170.579013000002</v>
      </c>
      <c r="D42" s="171">
        <v>39787.148385</v>
      </c>
      <c r="E42" s="171">
        <v>383.43062800000001</v>
      </c>
      <c r="F42" s="171">
        <v>1446.34441315</v>
      </c>
      <c r="G42" s="456">
        <v>3181.2353859304785</v>
      </c>
      <c r="H42" s="197"/>
    </row>
    <row r="43" spans="1:8">
      <c r="A43" s="87">
        <v>41455</v>
      </c>
      <c r="B43" s="421"/>
      <c r="C43" s="422">
        <v>40264.120557000002</v>
      </c>
      <c r="D43" s="171">
        <v>39904.853455999997</v>
      </c>
      <c r="E43" s="171">
        <v>359.26710100000003</v>
      </c>
      <c r="F43" s="171">
        <v>1470.5464822000001</v>
      </c>
      <c r="G43" s="456">
        <v>3188.6432370777343</v>
      </c>
      <c r="H43" s="197"/>
    </row>
    <row r="44" spans="1:8">
      <c r="A44" s="84">
        <v>41547</v>
      </c>
      <c r="B44" s="421"/>
      <c r="C44" s="422">
        <v>40111.165051000004</v>
      </c>
      <c r="D44" s="171">
        <v>39813.031238000003</v>
      </c>
      <c r="E44" s="171">
        <v>298.13381299999998</v>
      </c>
      <c r="F44" s="171">
        <v>1428.4285309500001</v>
      </c>
      <c r="G44" s="456">
        <v>3176.5302060954664</v>
      </c>
      <c r="H44" s="197"/>
    </row>
    <row r="45" spans="1:8">
      <c r="A45" s="84">
        <v>41639</v>
      </c>
      <c r="B45" s="421"/>
      <c r="C45" s="422">
        <v>39637.058827000001</v>
      </c>
      <c r="D45" s="171">
        <v>39392.610843000002</v>
      </c>
      <c r="E45" s="171">
        <v>244.44798399999999</v>
      </c>
      <c r="F45" s="171">
        <v>1419.0098287000001</v>
      </c>
      <c r="G45" s="456">
        <v>3158.5453060167424</v>
      </c>
      <c r="H45" s="197"/>
    </row>
    <row r="46" spans="1:8">
      <c r="A46" s="84">
        <v>41729</v>
      </c>
      <c r="B46" s="421"/>
      <c r="C46" s="422">
        <v>39116.613853000003</v>
      </c>
      <c r="D46" s="171">
        <v>38756.0861</v>
      </c>
      <c r="E46" s="171">
        <v>360.52775300000002</v>
      </c>
      <c r="F46" s="171">
        <v>1463.35020246</v>
      </c>
      <c r="G46" s="456">
        <v>3117.0727780766028</v>
      </c>
      <c r="H46" s="197"/>
    </row>
    <row r="47" spans="1:8">
      <c r="A47" s="87">
        <v>41820</v>
      </c>
      <c r="B47" s="421"/>
      <c r="C47" s="422">
        <v>39215.825799999999</v>
      </c>
      <c r="D47" s="171">
        <v>38861.292655999998</v>
      </c>
      <c r="E47" s="171">
        <v>354.53314399999999</v>
      </c>
      <c r="F47" s="171">
        <v>1402.206582</v>
      </c>
      <c r="G47" s="456">
        <v>3124.9786479562358</v>
      </c>
      <c r="H47" s="197"/>
    </row>
    <row r="48" spans="1:8">
      <c r="A48" s="84">
        <v>41912</v>
      </c>
      <c r="B48" s="421"/>
      <c r="C48" s="422">
        <v>38884.476602000002</v>
      </c>
      <c r="D48" s="171">
        <v>38559.365136</v>
      </c>
      <c r="E48" s="171">
        <v>325.11146600000001</v>
      </c>
      <c r="F48" s="171">
        <v>1348.6885950000001</v>
      </c>
      <c r="G48" s="456">
        <v>3098.5745330958671</v>
      </c>
      <c r="H48" s="197"/>
    </row>
    <row r="49" spans="1:8">
      <c r="A49" s="84">
        <v>42004</v>
      </c>
      <c r="B49" s="421"/>
      <c r="C49" s="422">
        <v>39117.328059989995</v>
      </c>
      <c r="D49" s="171">
        <v>38771.790760000004</v>
      </c>
      <c r="E49" s="171">
        <v>345.53729999000001</v>
      </c>
      <c r="F49" s="171">
        <v>1221.8234755000001</v>
      </c>
      <c r="G49" s="456">
        <v>3095.7035047300542</v>
      </c>
      <c r="H49" s="197"/>
    </row>
    <row r="50" spans="1:8">
      <c r="A50" s="84">
        <v>42094</v>
      </c>
      <c r="B50" s="421"/>
      <c r="C50" s="422">
        <v>38102.4161340625</v>
      </c>
      <c r="D50" s="171">
        <v>37698.318199640002</v>
      </c>
      <c r="E50" s="171">
        <v>404.09793442250003</v>
      </c>
      <c r="F50" s="171">
        <v>1289.8847620000001</v>
      </c>
      <c r="G50" s="456">
        <v>3015.384460411185</v>
      </c>
      <c r="H50" s="197"/>
    </row>
    <row r="51" spans="1:8">
      <c r="A51" s="87">
        <v>42185</v>
      </c>
      <c r="B51" s="421"/>
      <c r="C51" s="422">
        <v>38273.094788906616</v>
      </c>
      <c r="D51" s="171">
        <v>37218.236271640002</v>
      </c>
      <c r="E51" s="171">
        <v>1054.8585172666176</v>
      </c>
      <c r="F51" s="171">
        <v>1285.725011</v>
      </c>
      <c r="G51" s="456">
        <v>3028.8917866061961</v>
      </c>
      <c r="H51" s="197"/>
    </row>
    <row r="52" spans="1:8">
      <c r="A52" s="84">
        <v>42277</v>
      </c>
      <c r="B52" s="421"/>
      <c r="C52" s="422">
        <v>38378.513841300402</v>
      </c>
      <c r="D52" s="171">
        <v>36774.902705875502</v>
      </c>
      <c r="E52" s="171">
        <v>1603.6111354249001</v>
      </c>
      <c r="F52" s="171">
        <v>1272.1780690000001</v>
      </c>
      <c r="G52" s="456">
        <v>3037.234537661695</v>
      </c>
      <c r="H52" s="197"/>
    </row>
    <row r="53" spans="1:8">
      <c r="A53" s="84">
        <v>42369</v>
      </c>
      <c r="B53" s="421"/>
      <c r="C53" s="422">
        <v>36871.358995000002</v>
      </c>
      <c r="D53" s="171">
        <v>36589.119968999999</v>
      </c>
      <c r="E53" s="171">
        <v>282.23902600000002</v>
      </c>
      <c r="F53" s="171">
        <v>1243.9049210000001</v>
      </c>
      <c r="G53" s="456">
        <v>2893.1249812173514</v>
      </c>
      <c r="H53" s="197"/>
    </row>
    <row r="54" spans="1:8" ht="20.100000000000001" customHeight="1">
      <c r="A54" s="84"/>
      <c r="B54" s="421"/>
      <c r="C54" s="171"/>
      <c r="D54" s="171"/>
      <c r="E54" s="171"/>
      <c r="F54" s="171"/>
      <c r="G54" s="456"/>
    </row>
    <row r="55" spans="1:8" ht="24.95" customHeight="1">
      <c r="A55" s="74"/>
      <c r="C55" s="173" t="s">
        <v>120</v>
      </c>
      <c r="D55" s="171"/>
      <c r="E55" s="171"/>
      <c r="F55" s="171"/>
      <c r="G55" s="456"/>
    </row>
    <row r="56" spans="1:8" ht="20.100000000000001" customHeight="1">
      <c r="A56" s="74"/>
      <c r="C56" s="173"/>
      <c r="D56" s="171"/>
      <c r="E56" s="171"/>
      <c r="F56" s="171"/>
      <c r="G56" s="456"/>
    </row>
    <row r="57" spans="1:8">
      <c r="A57" s="84">
        <v>40633</v>
      </c>
      <c r="B57" s="421"/>
      <c r="C57" s="422">
        <v>19802.543765829549</v>
      </c>
      <c r="D57" s="171">
        <v>18839.654198829547</v>
      </c>
      <c r="E57" s="171">
        <v>962.88956700000006</v>
      </c>
      <c r="F57" s="171">
        <v>358.53244634942854</v>
      </c>
      <c r="G57" s="456">
        <v>7896.8405393365865</v>
      </c>
      <c r="H57" s="197"/>
    </row>
    <row r="58" spans="1:8">
      <c r="A58" s="87">
        <v>40724</v>
      </c>
      <c r="B58" s="421"/>
      <c r="C58" s="422">
        <v>20992.281801000001</v>
      </c>
      <c r="D58" s="171">
        <v>20232.110638999999</v>
      </c>
      <c r="E58" s="171">
        <v>760.17116199999998</v>
      </c>
      <c r="F58" s="171">
        <v>364.34755299999995</v>
      </c>
      <c r="G58" s="456">
        <v>8371.2831997556295</v>
      </c>
      <c r="H58" s="197"/>
    </row>
    <row r="59" spans="1:8">
      <c r="A59" s="84">
        <v>40816</v>
      </c>
      <c r="B59" s="421"/>
      <c r="C59" s="422">
        <v>21409.354559534451</v>
      </c>
      <c r="D59" s="171">
        <v>20645.68104853445</v>
      </c>
      <c r="E59" s="171">
        <v>763.67351099999996</v>
      </c>
      <c r="F59" s="171">
        <v>340.92792701779427</v>
      </c>
      <c r="G59" s="456">
        <v>8537.6030981684271</v>
      </c>
      <c r="H59" s="197"/>
    </row>
    <row r="60" spans="1:8">
      <c r="A60" s="84">
        <v>40908</v>
      </c>
      <c r="B60" s="421"/>
      <c r="C60" s="422">
        <v>21985.10018732804</v>
      </c>
      <c r="D60" s="171">
        <v>21173.665983048042</v>
      </c>
      <c r="E60" s="171">
        <v>811.43420428000002</v>
      </c>
      <c r="F60" s="171">
        <v>321.432770395989</v>
      </c>
      <c r="G60" s="456">
        <v>8799.7176527607771</v>
      </c>
      <c r="H60" s="197"/>
    </row>
    <row r="61" spans="1:8">
      <c r="A61" s="84">
        <v>40999</v>
      </c>
      <c r="B61" s="421"/>
      <c r="C61" s="422">
        <v>21336.379493919234</v>
      </c>
      <c r="D61" s="171">
        <v>20525.777296658118</v>
      </c>
      <c r="E61" s="171">
        <v>810.60219726111438</v>
      </c>
      <c r="F61" s="171">
        <v>375.81789992648231</v>
      </c>
      <c r="G61" s="456">
        <v>8540.0618454703908</v>
      </c>
      <c r="H61" s="197"/>
    </row>
    <row r="62" spans="1:8">
      <c r="A62" s="87">
        <v>41090</v>
      </c>
      <c r="B62" s="421"/>
      <c r="C62" s="422">
        <v>21663.817914592946</v>
      </c>
      <c r="D62" s="171">
        <v>20372.120139872943</v>
      </c>
      <c r="E62" s="171">
        <v>1291.6977747200001</v>
      </c>
      <c r="F62" s="171">
        <v>377.12867994444446</v>
      </c>
      <c r="G62" s="456">
        <v>8671.1217736055078</v>
      </c>
      <c r="H62" s="197"/>
    </row>
    <row r="63" spans="1:8">
      <c r="A63" s="84">
        <v>41182</v>
      </c>
      <c r="B63" s="421"/>
      <c r="C63" s="422">
        <v>21435.334583057738</v>
      </c>
      <c r="D63" s="171">
        <v>20438.593952874257</v>
      </c>
      <c r="E63" s="171">
        <v>996.74063018348147</v>
      </c>
      <c r="F63" s="171">
        <v>374.43968983333332</v>
      </c>
      <c r="G63" s="456">
        <v>8579.6694359431658</v>
      </c>
      <c r="H63" s="197"/>
    </row>
    <row r="64" spans="1:8">
      <c r="A64" s="84">
        <v>41274</v>
      </c>
      <c r="B64" s="421"/>
      <c r="C64" s="422">
        <v>21804.100489021705</v>
      </c>
      <c r="D64" s="171">
        <v>21021.356696021707</v>
      </c>
      <c r="E64" s="171">
        <v>782.74379299999998</v>
      </c>
      <c r="F64" s="171">
        <v>266.78143757142857</v>
      </c>
      <c r="G64" s="456">
        <v>8747.8733181150437</v>
      </c>
      <c r="H64" s="197"/>
    </row>
    <row r="65" spans="1:8">
      <c r="A65" s="84">
        <v>41364</v>
      </c>
      <c r="B65" s="421"/>
      <c r="C65" s="422">
        <v>21764.566601729992</v>
      </c>
      <c r="D65" s="171">
        <v>20976.865682729993</v>
      </c>
      <c r="E65" s="171">
        <v>787.700919</v>
      </c>
      <c r="F65" s="171">
        <v>134.75002627777778</v>
      </c>
      <c r="G65" s="456">
        <v>8732.0121988739811</v>
      </c>
      <c r="H65" s="197"/>
    </row>
    <row r="66" spans="1:8">
      <c r="A66" s="87">
        <v>41455</v>
      </c>
      <c r="B66" s="421"/>
      <c r="C66" s="422">
        <v>20637.081306285745</v>
      </c>
      <c r="D66" s="171">
        <v>19856.880572285743</v>
      </c>
      <c r="E66" s="171">
        <v>780.20073400000001</v>
      </c>
      <c r="F66" s="171">
        <v>239.50027094444445</v>
      </c>
      <c r="G66" s="456">
        <v>8279.6615716353172</v>
      </c>
      <c r="H66" s="197"/>
    </row>
    <row r="67" spans="1:8">
      <c r="A67" s="84">
        <v>41547</v>
      </c>
      <c r="B67" s="421"/>
      <c r="C67" s="422">
        <v>20636.548676751241</v>
      </c>
      <c r="D67" s="171">
        <v>19865.158161751238</v>
      </c>
      <c r="E67" s="171">
        <v>771.39051500000005</v>
      </c>
      <c r="F67" s="171">
        <v>239.24563933333332</v>
      </c>
      <c r="G67" s="456">
        <v>8279.4478790000412</v>
      </c>
      <c r="H67" s="197"/>
    </row>
    <row r="68" spans="1:8">
      <c r="A68" s="84">
        <v>41639</v>
      </c>
      <c r="B68" s="421"/>
      <c r="C68" s="422">
        <v>21005.05692751372</v>
      </c>
      <c r="D68" s="171">
        <v>20201.462640513721</v>
      </c>
      <c r="E68" s="171">
        <v>803.59428700000001</v>
      </c>
      <c r="F68" s="171">
        <v>220.23156772222222</v>
      </c>
      <c r="G68" s="456">
        <v>8582.3166461818182</v>
      </c>
      <c r="H68" s="197"/>
    </row>
    <row r="69" spans="1:8">
      <c r="A69" s="84">
        <v>41729</v>
      </c>
      <c r="B69" s="421"/>
      <c r="C69" s="422">
        <v>20677.94217391</v>
      </c>
      <c r="D69" s="171">
        <v>19856.540203910001</v>
      </c>
      <c r="E69" s="171">
        <v>821.40197000000001</v>
      </c>
      <c r="F69" s="171">
        <v>239.3221757222222</v>
      </c>
      <c r="G69" s="456">
        <v>8448.6630024543592</v>
      </c>
      <c r="H69" s="197"/>
    </row>
    <row r="70" spans="1:8">
      <c r="A70" s="87">
        <v>41820</v>
      </c>
      <c r="B70" s="421"/>
      <c r="C70" s="422">
        <v>20646.0113896</v>
      </c>
      <c r="D70" s="171">
        <v>19834.472084599998</v>
      </c>
      <c r="E70" s="171">
        <v>811.53930500000001</v>
      </c>
      <c r="F70" s="171">
        <v>241.02275800000001</v>
      </c>
      <c r="G70" s="456">
        <v>8435.6166154507428</v>
      </c>
      <c r="H70" s="197"/>
    </row>
    <row r="71" spans="1:8">
      <c r="A71" s="84">
        <v>41912</v>
      </c>
      <c r="B71" s="421"/>
      <c r="C71" s="422">
        <v>20362.34049314</v>
      </c>
      <c r="D71" s="171">
        <v>19558.614184139999</v>
      </c>
      <c r="E71" s="171">
        <v>803.72630900000001</v>
      </c>
      <c r="F71" s="171">
        <v>243.09357519999998</v>
      </c>
      <c r="G71" s="456">
        <v>8319.7134086597598</v>
      </c>
      <c r="H71" s="197"/>
    </row>
    <row r="72" spans="1:8">
      <c r="A72" s="84">
        <v>42004</v>
      </c>
      <c r="B72" s="421"/>
      <c r="C72" s="422">
        <v>20360.054500980001</v>
      </c>
      <c r="D72" s="171">
        <v>19572.088464979999</v>
      </c>
      <c r="E72" s="171">
        <v>787.96603600000003</v>
      </c>
      <c r="F72" s="171">
        <v>227.46085870000002</v>
      </c>
      <c r="G72" s="456">
        <v>8306.5714354989941</v>
      </c>
      <c r="H72" s="197"/>
    </row>
    <row r="73" spans="1:8">
      <c r="A73" s="84">
        <v>42094</v>
      </c>
      <c r="B73" s="421"/>
      <c r="C73" s="422">
        <v>20249.638280370003</v>
      </c>
      <c r="D73" s="171">
        <v>19435.236865324001</v>
      </c>
      <c r="E73" s="171">
        <v>814.40141504600001</v>
      </c>
      <c r="F73" s="171">
        <v>210.60666616666668</v>
      </c>
      <c r="G73" s="456">
        <v>8261.5234114826217</v>
      </c>
      <c r="H73" s="197"/>
    </row>
    <row r="74" spans="1:8">
      <c r="A74" s="87">
        <v>42185</v>
      </c>
      <c r="B74" s="421"/>
      <c r="C74" s="422">
        <v>20299.905760930553</v>
      </c>
      <c r="D74" s="171">
        <v>19495.958410539002</v>
      </c>
      <c r="E74" s="171">
        <v>803.94735039155046</v>
      </c>
      <c r="F74" s="171">
        <v>218.41839391666667</v>
      </c>
      <c r="G74" s="456">
        <v>8282.031726828176</v>
      </c>
      <c r="H74" s="197"/>
    </row>
    <row r="75" spans="1:8">
      <c r="A75" s="84">
        <v>42277</v>
      </c>
      <c r="B75" s="421"/>
      <c r="C75" s="422">
        <v>20272.212517945085</v>
      </c>
      <c r="D75" s="171">
        <v>19516.258435791104</v>
      </c>
      <c r="E75" s="171">
        <v>755.95408215398209</v>
      </c>
      <c r="F75" s="171">
        <v>281.25608208333335</v>
      </c>
      <c r="G75" s="456">
        <v>8270.7333336373158</v>
      </c>
      <c r="H75" s="197"/>
    </row>
    <row r="76" spans="1:8">
      <c r="A76" s="84">
        <v>42369</v>
      </c>
      <c r="B76" s="421"/>
      <c r="C76" s="422">
        <v>20335.994740999999</v>
      </c>
      <c r="D76" s="171">
        <v>19513.759124</v>
      </c>
      <c r="E76" s="171">
        <v>822.23561700000005</v>
      </c>
      <c r="F76" s="171">
        <v>268.55990391666671</v>
      </c>
      <c r="G76" s="456">
        <v>8251.4831415858462</v>
      </c>
      <c r="H76" s="197"/>
    </row>
    <row r="77" spans="1:8" ht="20.100000000000001" customHeight="1">
      <c r="A77" s="84"/>
      <c r="B77" s="171"/>
      <c r="C77" s="171"/>
      <c r="D77" s="171"/>
      <c r="E77" s="171"/>
      <c r="F77" s="171"/>
      <c r="G77" s="456"/>
    </row>
    <row r="78" spans="1:8" ht="24.95" customHeight="1">
      <c r="A78" s="174"/>
      <c r="C78" s="173" t="s">
        <v>121</v>
      </c>
      <c r="D78" s="171"/>
      <c r="E78" s="171"/>
      <c r="F78" s="171"/>
      <c r="G78" s="456"/>
    </row>
    <row r="79" spans="1:8" ht="20.100000000000001" customHeight="1">
      <c r="A79" s="174"/>
      <c r="B79" s="173"/>
      <c r="C79" s="173"/>
      <c r="D79" s="171"/>
      <c r="E79" s="171"/>
      <c r="F79" s="171"/>
      <c r="G79" s="456"/>
    </row>
    <row r="80" spans="1:8">
      <c r="A80" s="84">
        <v>40633</v>
      </c>
      <c r="B80" s="421"/>
      <c r="C80" s="422">
        <v>50931.634877982251</v>
      </c>
      <c r="D80" s="171">
        <v>45197.467406235555</v>
      </c>
      <c r="E80" s="171">
        <v>5734.167471746694</v>
      </c>
      <c r="F80" s="171">
        <v>1631.9570827713155</v>
      </c>
      <c r="G80" s="456">
        <v>8399.1755908930081</v>
      </c>
      <c r="H80" s="197"/>
    </row>
    <row r="81" spans="1:8">
      <c r="A81" s="87">
        <v>40724</v>
      </c>
      <c r="B81" s="421"/>
      <c r="C81" s="422">
        <v>52087.284856999999</v>
      </c>
      <c r="D81" s="171">
        <v>45717.012574</v>
      </c>
      <c r="E81" s="171">
        <v>6370.2722830000002</v>
      </c>
      <c r="F81" s="171">
        <v>2958.1181070000002</v>
      </c>
      <c r="G81" s="456">
        <v>8589.7547293525513</v>
      </c>
      <c r="H81" s="197"/>
    </row>
    <row r="82" spans="1:8">
      <c r="A82" s="84">
        <v>40816</v>
      </c>
      <c r="B82" s="421"/>
      <c r="C82" s="422">
        <v>54362.980916360291</v>
      </c>
      <c r="D82" s="171">
        <v>48049.658064613592</v>
      </c>
      <c r="E82" s="171">
        <v>6313.3228517466932</v>
      </c>
      <c r="F82" s="171">
        <v>2999.267859555513</v>
      </c>
      <c r="G82" s="456">
        <v>8965.0415396004864</v>
      </c>
      <c r="H82" s="197"/>
    </row>
    <row r="83" spans="1:8">
      <c r="A83" s="84">
        <v>40908</v>
      </c>
      <c r="B83" s="421"/>
      <c r="C83" s="422">
        <v>55733.973508517673</v>
      </c>
      <c r="D83" s="171">
        <v>49336.016682538284</v>
      </c>
      <c r="E83" s="171">
        <v>6397.9568259793841</v>
      </c>
      <c r="F83" s="171">
        <v>3398.8888056065325</v>
      </c>
      <c r="G83" s="456">
        <v>9174.3921363167883</v>
      </c>
      <c r="H83" s="197"/>
    </row>
    <row r="84" spans="1:8">
      <c r="A84" s="84">
        <v>40999</v>
      </c>
      <c r="B84" s="421"/>
      <c r="C84" s="422">
        <v>55497.24421433462</v>
      </c>
      <c r="D84" s="171">
        <v>48540.276286461543</v>
      </c>
      <c r="E84" s="171">
        <v>6956.9679278730773</v>
      </c>
      <c r="F84" s="171">
        <v>3260.3843391932942</v>
      </c>
      <c r="G84" s="456">
        <v>9135.4240305409294</v>
      </c>
      <c r="H84" s="197"/>
    </row>
    <row r="85" spans="1:8">
      <c r="A85" s="87">
        <v>41090</v>
      </c>
      <c r="B85" s="421"/>
      <c r="C85" s="422">
        <v>56230.990806203605</v>
      </c>
      <c r="D85" s="171">
        <v>49241.899428203607</v>
      </c>
      <c r="E85" s="171">
        <v>6989.0913780000001</v>
      </c>
      <c r="F85" s="171">
        <v>3250.3382683032123</v>
      </c>
      <c r="G85" s="456">
        <v>9256.2063566290435</v>
      </c>
      <c r="H85" s="197"/>
    </row>
    <row r="86" spans="1:8">
      <c r="A86" s="84">
        <v>41182</v>
      </c>
      <c r="B86" s="421"/>
      <c r="C86" s="422">
        <v>56774.106662570179</v>
      </c>
      <c r="D86" s="171">
        <v>49398.239936570179</v>
      </c>
      <c r="E86" s="171">
        <v>7375.8667260000002</v>
      </c>
      <c r="F86" s="171">
        <v>3285.1535510632439</v>
      </c>
      <c r="G86" s="456">
        <v>9345.6088795085034</v>
      </c>
      <c r="H86" s="197"/>
    </row>
    <row r="87" spans="1:8">
      <c r="A87" s="84">
        <v>41274</v>
      </c>
      <c r="B87" s="421"/>
      <c r="C87" s="422">
        <v>59049.069899217211</v>
      </c>
      <c r="D87" s="171">
        <v>51646.320688217209</v>
      </c>
      <c r="E87" s="171">
        <v>7402.7492110000003</v>
      </c>
      <c r="F87" s="171">
        <v>3337.6702886108123</v>
      </c>
      <c r="G87" s="456">
        <v>9678.1889846898976</v>
      </c>
      <c r="H87" s="197"/>
    </row>
    <row r="88" spans="1:8">
      <c r="A88" s="84">
        <v>41364</v>
      </c>
      <c r="B88" s="421"/>
      <c r="C88" s="422">
        <v>58454.903991748244</v>
      </c>
      <c r="D88" s="171">
        <v>51112.240666748243</v>
      </c>
      <c r="E88" s="171">
        <v>7342.6633250000004</v>
      </c>
      <c r="F88" s="171">
        <v>2639.3405987777778</v>
      </c>
      <c r="G88" s="456">
        <v>9580.8047252839642</v>
      </c>
      <c r="H88" s="197"/>
    </row>
    <row r="89" spans="1:8">
      <c r="A89" s="87">
        <v>41455</v>
      </c>
      <c r="B89" s="421"/>
      <c r="C89" s="422">
        <v>57007.907795771971</v>
      </c>
      <c r="D89" s="171">
        <v>50257.276788771975</v>
      </c>
      <c r="E89" s="171">
        <v>6750.631007</v>
      </c>
      <c r="F89" s="171">
        <v>2648.47250203359</v>
      </c>
      <c r="G89" s="456">
        <v>9343.6409110412042</v>
      </c>
      <c r="H89" s="197"/>
    </row>
    <row r="90" spans="1:8">
      <c r="A90" s="84">
        <v>41547</v>
      </c>
      <c r="B90" s="421"/>
      <c r="C90" s="422">
        <v>58029.251889725834</v>
      </c>
      <c r="D90" s="171">
        <v>51295.462330725837</v>
      </c>
      <c r="E90" s="171">
        <v>6733.7895589999998</v>
      </c>
      <c r="F90" s="171">
        <v>2742.8834103333334</v>
      </c>
      <c r="G90" s="456">
        <v>9511.0400110872051</v>
      </c>
      <c r="H90" s="197"/>
    </row>
    <row r="91" spans="1:8">
      <c r="A91" s="84">
        <v>41639</v>
      </c>
      <c r="B91" s="421"/>
      <c r="C91" s="422">
        <v>58844.183130873964</v>
      </c>
      <c r="D91" s="171">
        <v>51662.231950888883</v>
      </c>
      <c r="E91" s="175">
        <v>7181.9511799850752</v>
      </c>
      <c r="F91" s="171">
        <v>2469.0083622222223</v>
      </c>
      <c r="G91" s="456">
        <v>9766.5624129053467</v>
      </c>
      <c r="H91" s="197"/>
    </row>
    <row r="92" spans="1:8">
      <c r="A92" s="84">
        <v>41729</v>
      </c>
      <c r="B92" s="421"/>
      <c r="C92" s="422">
        <v>58558.845664269997</v>
      </c>
      <c r="D92" s="171">
        <v>50874.595365919995</v>
      </c>
      <c r="E92" s="171">
        <v>7684.2502983500008</v>
      </c>
      <c r="F92" s="171">
        <v>2438.2145512222223</v>
      </c>
      <c r="G92" s="456">
        <v>9719.2040160672095</v>
      </c>
      <c r="H92" s="197"/>
    </row>
    <row r="93" spans="1:8">
      <c r="A93" s="87">
        <v>41820</v>
      </c>
      <c r="B93" s="421"/>
      <c r="C93" s="422">
        <v>59912.17175733301</v>
      </c>
      <c r="D93" s="171">
        <v>50669.334482033002</v>
      </c>
      <c r="E93" s="171">
        <v>9242.8372752999985</v>
      </c>
      <c r="F93" s="171">
        <v>2634.77333</v>
      </c>
      <c r="G93" s="456">
        <v>9943.8199942262891</v>
      </c>
      <c r="H93" s="197"/>
    </row>
    <row r="94" spans="1:8">
      <c r="A94" s="84">
        <v>41912</v>
      </c>
      <c r="B94" s="421"/>
      <c r="C94" s="422">
        <v>61240.735845000003</v>
      </c>
      <c r="D94" s="171">
        <v>53655.146708199994</v>
      </c>
      <c r="E94" s="171">
        <v>7585.5891368000002</v>
      </c>
      <c r="F94" s="171">
        <v>2755.6887051999997</v>
      </c>
      <c r="G94" s="456">
        <v>10164.32614099165</v>
      </c>
      <c r="H94" s="197"/>
    </row>
    <row r="95" spans="1:8">
      <c r="A95" s="84">
        <v>42004</v>
      </c>
      <c r="B95" s="425"/>
      <c r="C95" s="427">
        <v>63716.815360833003</v>
      </c>
      <c r="D95" s="176">
        <v>54010.255645333003</v>
      </c>
      <c r="E95" s="176">
        <v>9706.5597154999996</v>
      </c>
      <c r="F95" s="176">
        <v>2424.9536073148001</v>
      </c>
      <c r="G95" s="456">
        <v>10506.359511366052</v>
      </c>
      <c r="H95" s="197"/>
    </row>
    <row r="96" spans="1:8">
      <c r="A96" s="84">
        <v>42094</v>
      </c>
      <c r="B96" s="425"/>
      <c r="C96" s="427">
        <v>65841.028888400004</v>
      </c>
      <c r="D96" s="176">
        <v>55427.409384507497</v>
      </c>
      <c r="E96" s="176">
        <v>10413.6195038925</v>
      </c>
      <c r="F96" s="176">
        <v>2270.6226498966666</v>
      </c>
      <c r="G96" s="456">
        <v>10856.624207947934</v>
      </c>
      <c r="H96" s="197"/>
    </row>
    <row r="97" spans="1:8">
      <c r="A97" s="87">
        <v>42185</v>
      </c>
      <c r="B97" s="425"/>
      <c r="C97" s="427">
        <v>61107.967471069256</v>
      </c>
      <c r="D97" s="176">
        <v>54538.089764020006</v>
      </c>
      <c r="E97" s="176">
        <v>6569.8777070492579</v>
      </c>
      <c r="F97" s="176">
        <v>2178.8570659166667</v>
      </c>
      <c r="G97" s="456">
        <v>10076.182741150771</v>
      </c>
      <c r="H97" s="197"/>
    </row>
    <row r="98" spans="1:8">
      <c r="A98" s="84">
        <v>42277</v>
      </c>
      <c r="B98" s="425"/>
      <c r="C98" s="427">
        <v>62914.781251005625</v>
      </c>
      <c r="D98" s="176">
        <v>54364.139684600617</v>
      </c>
      <c r="E98" s="176">
        <v>8550.6415664050091</v>
      </c>
      <c r="F98" s="176">
        <v>2171.7587064342665</v>
      </c>
      <c r="G98" s="456">
        <v>10374.110925957237</v>
      </c>
      <c r="H98" s="197"/>
    </row>
    <row r="99" spans="1:8">
      <c r="A99" s="84">
        <v>42369</v>
      </c>
      <c r="B99" s="421"/>
      <c r="C99" s="427">
        <v>64082.384477</v>
      </c>
      <c r="D99" s="176">
        <v>55818.858812999999</v>
      </c>
      <c r="E99" s="176">
        <v>8263.5256640000007</v>
      </c>
      <c r="F99" s="176">
        <v>2169.1636449166667</v>
      </c>
      <c r="G99" s="456">
        <v>10477.478343508219</v>
      </c>
      <c r="H99" s="197"/>
    </row>
    <row r="100" spans="1:8" ht="20.100000000000001" customHeight="1">
      <c r="A100" s="84"/>
      <c r="B100" s="171"/>
      <c r="C100" s="171"/>
      <c r="D100" s="171"/>
      <c r="E100" s="171"/>
      <c r="F100" s="171"/>
      <c r="G100" s="456"/>
    </row>
    <row r="101" spans="1:8" ht="24.95" customHeight="1">
      <c r="A101" s="174"/>
      <c r="C101" s="173" t="s">
        <v>122</v>
      </c>
      <c r="D101" s="171"/>
      <c r="E101" s="171"/>
      <c r="F101" s="171"/>
      <c r="G101" s="456"/>
    </row>
    <row r="102" spans="1:8" ht="20.100000000000001" customHeight="1">
      <c r="A102" s="174"/>
      <c r="B102" s="173"/>
      <c r="C102" s="173"/>
      <c r="D102" s="171"/>
      <c r="E102" s="171"/>
      <c r="F102" s="171"/>
      <c r="G102" s="456"/>
    </row>
    <row r="103" spans="1:8">
      <c r="A103" s="84">
        <v>40633</v>
      </c>
      <c r="B103" s="421"/>
      <c r="C103" s="422">
        <v>12029.403264</v>
      </c>
      <c r="D103" s="171">
        <v>11460.994715000001</v>
      </c>
      <c r="E103" s="171">
        <v>568.40854899999999</v>
      </c>
      <c r="F103" s="171">
        <v>809.42697058460374</v>
      </c>
      <c r="G103" s="456">
        <v>7305.872052833246</v>
      </c>
      <c r="H103" s="197"/>
    </row>
    <row r="104" spans="1:8">
      <c r="A104" s="87">
        <v>40724</v>
      </c>
      <c r="B104" s="421"/>
      <c r="C104" s="422">
        <v>11985.135979999999</v>
      </c>
      <c r="D104" s="171">
        <v>11398.921431000001</v>
      </c>
      <c r="E104" s="171">
        <v>586.21454900000003</v>
      </c>
      <c r="F104" s="171">
        <v>825.23190100000011</v>
      </c>
      <c r="G104" s="456">
        <v>7278.9870024335887</v>
      </c>
      <c r="H104" s="197"/>
    </row>
    <row r="105" spans="1:8">
      <c r="A105" s="84">
        <v>40816</v>
      </c>
      <c r="B105" s="421"/>
      <c r="C105" s="422">
        <v>11776.097481000001</v>
      </c>
      <c r="D105" s="171">
        <v>11201.378747999999</v>
      </c>
      <c r="E105" s="171">
        <v>574.71873300000004</v>
      </c>
      <c r="F105" s="171">
        <v>816.98327109534603</v>
      </c>
      <c r="G105" s="456">
        <v>7152.0307025828124</v>
      </c>
      <c r="H105" s="197"/>
    </row>
    <row r="106" spans="1:8">
      <c r="A106" s="84">
        <v>40908</v>
      </c>
      <c r="B106" s="421"/>
      <c r="C106" s="422">
        <v>12091.849110743859</v>
      </c>
      <c r="D106" s="171">
        <v>11515.525215743859</v>
      </c>
      <c r="E106" s="171">
        <v>576.32389499999999</v>
      </c>
      <c r="F106" s="171">
        <v>810.56110987866577</v>
      </c>
      <c r="G106" s="456">
        <v>7383.5282193542553</v>
      </c>
      <c r="H106" s="197"/>
    </row>
    <row r="107" spans="1:8">
      <c r="A107" s="84">
        <v>40999</v>
      </c>
      <c r="B107" s="421"/>
      <c r="C107" s="422">
        <v>12222.403082752886</v>
      </c>
      <c r="D107" s="171">
        <v>11642.930997259835</v>
      </c>
      <c r="E107" s="171">
        <v>579.47208549305162</v>
      </c>
      <c r="F107" s="171">
        <v>797.62758545503266</v>
      </c>
      <c r="G107" s="456">
        <v>7463.2471215377891</v>
      </c>
      <c r="H107" s="197"/>
    </row>
    <row r="108" spans="1:8">
      <c r="A108" s="87">
        <v>41090</v>
      </c>
      <c r="B108" s="421"/>
      <c r="C108" s="422">
        <v>11616.422223975864</v>
      </c>
      <c r="D108" s="171">
        <v>11320.973193042864</v>
      </c>
      <c r="E108" s="171">
        <v>295.44903093299996</v>
      </c>
      <c r="F108" s="171">
        <v>765.17062177425782</v>
      </c>
      <c r="G108" s="456">
        <v>7093.2229234030992</v>
      </c>
      <c r="H108" s="197"/>
    </row>
    <row r="109" spans="1:8">
      <c r="A109" s="84">
        <v>41182</v>
      </c>
      <c r="B109" s="425"/>
      <c r="C109" s="427">
        <v>11579.703247816518</v>
      </c>
      <c r="D109" s="176">
        <v>11183.745879</v>
      </c>
      <c r="E109" s="176">
        <v>395.95736881651857</v>
      </c>
      <c r="F109" s="176">
        <v>830.69394613843269</v>
      </c>
      <c r="G109" s="456">
        <v>7070.8015721130441</v>
      </c>
      <c r="H109" s="197"/>
    </row>
    <row r="110" spans="1:8">
      <c r="A110" s="84">
        <v>41274</v>
      </c>
      <c r="B110" s="425"/>
      <c r="C110" s="427">
        <v>11737.587524295999</v>
      </c>
      <c r="D110" s="176">
        <v>11115.865879000001</v>
      </c>
      <c r="E110" s="176">
        <v>621.72164529600002</v>
      </c>
      <c r="F110" s="177">
        <v>880.55516248066783</v>
      </c>
      <c r="G110" s="456">
        <v>7198.3330804379739</v>
      </c>
      <c r="H110" s="197"/>
    </row>
    <row r="111" spans="1:8">
      <c r="A111" s="84">
        <v>41364</v>
      </c>
      <c r="B111" s="425"/>
      <c r="C111" s="427">
        <v>11773.89553258</v>
      </c>
      <c r="D111" s="176">
        <v>11221.633836000001</v>
      </c>
      <c r="E111" s="176">
        <v>552.26169657999992</v>
      </c>
      <c r="F111" s="177">
        <v>804.63432381828966</v>
      </c>
      <c r="G111" s="456">
        <v>7220.5997631421105</v>
      </c>
      <c r="H111" s="197"/>
    </row>
    <row r="112" spans="1:8">
      <c r="A112" s="87">
        <v>41455</v>
      </c>
      <c r="B112" s="425"/>
      <c r="C112" s="427">
        <v>11709.738586681651</v>
      </c>
      <c r="D112" s="176">
        <v>11131.894127681651</v>
      </c>
      <c r="E112" s="176">
        <v>577.84445900000003</v>
      </c>
      <c r="F112" s="177">
        <v>538.7952596598027</v>
      </c>
      <c r="G112" s="456">
        <v>7181.254108420133</v>
      </c>
      <c r="H112" s="197"/>
    </row>
    <row r="113" spans="1:8">
      <c r="A113" s="84">
        <v>41547</v>
      </c>
      <c r="B113" s="421"/>
      <c r="C113" s="422">
        <v>11817.085660999999</v>
      </c>
      <c r="D113" s="171">
        <v>11249.141750000001</v>
      </c>
      <c r="E113" s="171">
        <v>567.94391099999996</v>
      </c>
      <c r="F113" s="171">
        <v>569.23500948963692</v>
      </c>
      <c r="G113" s="456">
        <v>7247.0870570183451</v>
      </c>
      <c r="H113" s="197"/>
    </row>
    <row r="114" spans="1:8">
      <c r="A114" s="84">
        <v>41639</v>
      </c>
      <c r="B114" s="421"/>
      <c r="C114" s="422">
        <v>11807.553446</v>
      </c>
      <c r="D114" s="171">
        <v>11095.020748000001</v>
      </c>
      <c r="E114" s="171">
        <v>712.53269799999998</v>
      </c>
      <c r="F114" s="171">
        <v>563.47609938598316</v>
      </c>
      <c r="G114" s="456">
        <v>7394.0514998130748</v>
      </c>
      <c r="H114" s="197"/>
    </row>
    <row r="115" spans="1:8">
      <c r="A115" s="84">
        <v>41729</v>
      </c>
      <c r="B115" s="421"/>
      <c r="C115" s="422">
        <v>11583.295102299999</v>
      </c>
      <c r="D115" s="171">
        <v>10824.212035004</v>
      </c>
      <c r="E115" s="171">
        <v>759.08306729599997</v>
      </c>
      <c r="F115" s="171">
        <v>556.48313451522222</v>
      </c>
      <c r="G115" s="456">
        <v>7253.6178570466873</v>
      </c>
      <c r="H115" s="197"/>
    </row>
    <row r="116" spans="1:8">
      <c r="A116" s="87">
        <v>41820</v>
      </c>
      <c r="B116" s="421"/>
      <c r="C116" s="422">
        <v>11719.937099099998</v>
      </c>
      <c r="D116" s="171">
        <v>10885.136573803999</v>
      </c>
      <c r="E116" s="171">
        <v>834.80052529600005</v>
      </c>
      <c r="F116" s="171">
        <v>558.23195797200003</v>
      </c>
      <c r="G116" s="456">
        <v>7339.1849447585591</v>
      </c>
      <c r="H116" s="197"/>
    </row>
    <row r="117" spans="1:8">
      <c r="A117" s="84">
        <v>41912</v>
      </c>
      <c r="B117" s="421"/>
      <c r="C117" s="422">
        <v>11914.164102299999</v>
      </c>
      <c r="D117" s="171">
        <v>10950.928352003999</v>
      </c>
      <c r="E117" s="171">
        <v>963.23575029599999</v>
      </c>
      <c r="F117" s="171">
        <v>541.56015313600005</v>
      </c>
      <c r="G117" s="456">
        <v>7460.8125512634169</v>
      </c>
      <c r="H117" s="197"/>
    </row>
    <row r="118" spans="1:8">
      <c r="A118" s="84">
        <v>42004</v>
      </c>
      <c r="B118" s="421"/>
      <c r="C118" s="422">
        <v>11789.858943296</v>
      </c>
      <c r="D118" s="171">
        <v>10976.547976</v>
      </c>
      <c r="E118" s="171">
        <v>813.31096729600006</v>
      </c>
      <c r="F118" s="171">
        <v>521.54790338700002</v>
      </c>
      <c r="G118" s="456">
        <v>7381.0204356519444</v>
      </c>
      <c r="H118" s="197"/>
    </row>
    <row r="119" spans="1:8">
      <c r="A119" s="84">
        <v>42094</v>
      </c>
      <c r="B119" s="421"/>
      <c r="C119" s="422">
        <v>11700.888798700002</v>
      </c>
      <c r="D119" s="171">
        <v>10887.785225344001</v>
      </c>
      <c r="E119" s="171">
        <v>813.10357335599997</v>
      </c>
      <c r="F119" s="171">
        <v>52.984839665666669</v>
      </c>
      <c r="G119" s="456">
        <v>7325.3208332576869</v>
      </c>
      <c r="H119" s="197"/>
    </row>
    <row r="120" spans="1:8">
      <c r="A120" s="87">
        <v>42185</v>
      </c>
      <c r="B120" s="421"/>
      <c r="C120" s="422">
        <v>11847.350175464548</v>
      </c>
      <c r="D120" s="171">
        <v>11043.500804304002</v>
      </c>
      <c r="E120" s="171">
        <v>803.849371160548</v>
      </c>
      <c r="F120" s="171">
        <v>50.994835916666673</v>
      </c>
      <c r="G120" s="456">
        <v>7417.0127203389602</v>
      </c>
      <c r="H120" s="197"/>
    </row>
    <row r="121" spans="1:8">
      <c r="A121" s="84">
        <v>42277</v>
      </c>
      <c r="B121" s="421"/>
      <c r="C121" s="422">
        <v>11852.487109896367</v>
      </c>
      <c r="D121" s="171">
        <v>11043.318776537866</v>
      </c>
      <c r="E121" s="171">
        <v>809.16833335850004</v>
      </c>
      <c r="F121" s="171">
        <v>53.009945281156575</v>
      </c>
      <c r="G121" s="456">
        <v>7420.2286890965352</v>
      </c>
      <c r="H121" s="197"/>
    </row>
    <row r="122" spans="1:8">
      <c r="A122" s="84">
        <v>42369</v>
      </c>
      <c r="B122" s="421"/>
      <c r="C122" s="422">
        <v>12021.553354</v>
      </c>
      <c r="D122" s="171">
        <v>11287.718730000001</v>
      </c>
      <c r="E122" s="171">
        <v>733.83462399999996</v>
      </c>
      <c r="F122" s="171">
        <v>56.050018916666673</v>
      </c>
      <c r="G122" s="456">
        <v>7510.6590432706753</v>
      </c>
      <c r="H122" s="197"/>
    </row>
    <row r="123" spans="1:8" ht="20.100000000000001" customHeight="1">
      <c r="A123" s="84"/>
      <c r="B123" s="171"/>
      <c r="C123" s="171"/>
      <c r="D123" s="171"/>
      <c r="E123" s="171"/>
      <c r="F123" s="171"/>
      <c r="G123" s="456"/>
    </row>
    <row r="124" spans="1:8" ht="24.95" customHeight="1">
      <c r="A124" s="174"/>
      <c r="C124" s="173" t="s">
        <v>123</v>
      </c>
      <c r="D124" s="171"/>
      <c r="E124" s="171"/>
      <c r="F124" s="171"/>
      <c r="G124" s="456"/>
    </row>
    <row r="125" spans="1:8" ht="20.100000000000001" customHeight="1">
      <c r="A125" s="174"/>
      <c r="B125" s="173"/>
      <c r="C125" s="173"/>
      <c r="D125" s="171"/>
      <c r="E125" s="171"/>
      <c r="F125" s="171"/>
      <c r="G125" s="456"/>
    </row>
    <row r="126" spans="1:8">
      <c r="A126" s="84">
        <v>40633</v>
      </c>
      <c r="B126" s="421"/>
      <c r="C126" s="422">
        <v>66876.363018625794</v>
      </c>
      <c r="D126" s="171">
        <v>61353.275554255</v>
      </c>
      <c r="E126" s="171">
        <v>5523.0874643708003</v>
      </c>
      <c r="F126" s="171">
        <v>1397.7375592882574</v>
      </c>
      <c r="G126" s="456">
        <v>8430.9109306282608</v>
      </c>
      <c r="H126" s="197"/>
    </row>
    <row r="127" spans="1:8">
      <c r="A127" s="87">
        <v>40724</v>
      </c>
      <c r="B127" s="421"/>
      <c r="C127" s="422">
        <v>68713.312938000003</v>
      </c>
      <c r="D127" s="171">
        <v>63478.166866</v>
      </c>
      <c r="E127" s="171">
        <v>5235.1460719999995</v>
      </c>
      <c r="F127" s="171">
        <v>1369.3370609999999</v>
      </c>
      <c r="G127" s="456">
        <v>8662.4899288754496</v>
      </c>
      <c r="H127" s="197"/>
    </row>
    <row r="128" spans="1:8">
      <c r="A128" s="84">
        <v>40816</v>
      </c>
      <c r="B128" s="179"/>
      <c r="C128" s="178">
        <v>68997.821655940395</v>
      </c>
      <c r="D128" s="180">
        <v>63861.845030569602</v>
      </c>
      <c r="E128" s="180">
        <v>5135.9766253708003</v>
      </c>
      <c r="F128" s="180">
        <v>1346.010884963197</v>
      </c>
      <c r="G128" s="456">
        <v>8698.3571254703747</v>
      </c>
      <c r="H128" s="197"/>
    </row>
    <row r="129" spans="1:8">
      <c r="A129" s="84">
        <v>40908</v>
      </c>
      <c r="B129" s="179"/>
      <c r="C129" s="178">
        <v>69485.477616597709</v>
      </c>
      <c r="D129" s="180">
        <v>64469.965603226898</v>
      </c>
      <c r="E129" s="180">
        <v>5015.5120133707997</v>
      </c>
      <c r="F129" s="180">
        <v>1342.5163970633685</v>
      </c>
      <c r="G129" s="456">
        <v>8766.8127876112685</v>
      </c>
      <c r="H129" s="197"/>
    </row>
    <row r="130" spans="1:8">
      <c r="A130" s="84">
        <v>40999</v>
      </c>
      <c r="B130" s="179"/>
      <c r="C130" s="178">
        <v>69557.240348255</v>
      </c>
      <c r="D130" s="180">
        <v>64460.434876884203</v>
      </c>
      <c r="E130" s="180">
        <v>5096.8054713707998</v>
      </c>
      <c r="F130" s="180">
        <v>1122.6538735301729</v>
      </c>
      <c r="G130" s="456">
        <v>8775.8669159722831</v>
      </c>
      <c r="H130" s="197"/>
    </row>
    <row r="131" spans="1:8">
      <c r="A131" s="87">
        <v>41090</v>
      </c>
      <c r="B131" s="179"/>
      <c r="C131" s="178">
        <v>69919.786954311494</v>
      </c>
      <c r="D131" s="180">
        <v>64798.828851713901</v>
      </c>
      <c r="E131" s="180">
        <v>5120.9581025976004</v>
      </c>
      <c r="F131" s="180">
        <v>1091.9381725898488</v>
      </c>
      <c r="G131" s="456">
        <v>8821.6085346687614</v>
      </c>
      <c r="H131" s="197"/>
    </row>
    <row r="132" spans="1:8">
      <c r="A132" s="84">
        <v>41182</v>
      </c>
      <c r="B132" s="421"/>
      <c r="C132" s="422">
        <v>69190.967209569601</v>
      </c>
      <c r="D132" s="171">
        <v>64293.760819198797</v>
      </c>
      <c r="E132" s="171">
        <v>4897.2063903708004</v>
      </c>
      <c r="F132" s="171">
        <v>1101.5670738670387</v>
      </c>
      <c r="G132" s="456">
        <v>8729.6551297670649</v>
      </c>
      <c r="H132" s="197"/>
    </row>
    <row r="133" spans="1:8">
      <c r="A133" s="84">
        <v>41274</v>
      </c>
      <c r="B133" s="421"/>
      <c r="C133" s="422">
        <v>69235.849147226894</v>
      </c>
      <c r="D133" s="171">
        <v>63752.922370856104</v>
      </c>
      <c r="E133" s="171">
        <v>5482.9267763708003</v>
      </c>
      <c r="F133" s="171">
        <v>1103.693759404242</v>
      </c>
      <c r="G133" s="456">
        <v>8738.5238969825914</v>
      </c>
      <c r="H133" s="197"/>
    </row>
    <row r="134" spans="1:8">
      <c r="A134" s="84">
        <v>41364</v>
      </c>
      <c r="B134" s="421"/>
      <c r="C134" s="422">
        <v>68326.058126884207</v>
      </c>
      <c r="D134" s="171">
        <v>64018.802219513396</v>
      </c>
      <c r="E134" s="171">
        <v>4307.2559073707998</v>
      </c>
      <c r="F134" s="171">
        <v>1092.3666691636001</v>
      </c>
      <c r="G134" s="456">
        <v>8623.6956588596076</v>
      </c>
      <c r="H134" s="197"/>
    </row>
    <row r="135" spans="1:8">
      <c r="A135" s="87">
        <v>41455</v>
      </c>
      <c r="B135" s="421"/>
      <c r="C135" s="422">
        <v>68400.291311541499</v>
      </c>
      <c r="D135" s="171">
        <v>64263.885907170697</v>
      </c>
      <c r="E135" s="171">
        <v>4136.4054043708002</v>
      </c>
      <c r="F135" s="171">
        <v>1053.1604459999999</v>
      </c>
      <c r="G135" s="456">
        <v>8633.0649157701064</v>
      </c>
      <c r="H135" s="197"/>
    </row>
    <row r="136" spans="1:8">
      <c r="A136" s="84">
        <v>41547</v>
      </c>
      <c r="B136" s="421"/>
      <c r="C136" s="422">
        <v>67274.567732198804</v>
      </c>
      <c r="D136" s="171">
        <v>63206.9562986194</v>
      </c>
      <c r="E136" s="171">
        <v>4067.6114335794</v>
      </c>
      <c r="F136" s="171">
        <v>1063.38231</v>
      </c>
      <c r="G136" s="456">
        <v>8490.982995483917</v>
      </c>
      <c r="H136" s="197"/>
    </row>
    <row r="137" spans="1:8">
      <c r="A137" s="84">
        <v>41639</v>
      </c>
      <c r="B137" s="179"/>
      <c r="C137" s="422">
        <v>68884.226305396704</v>
      </c>
      <c r="D137" s="171">
        <v>65042.775833569503</v>
      </c>
      <c r="E137" s="171">
        <v>3841.4504718272001</v>
      </c>
      <c r="F137" s="171">
        <v>1044.2662598639999</v>
      </c>
      <c r="G137" s="456">
        <v>8843.7217543230163</v>
      </c>
      <c r="H137" s="197"/>
    </row>
    <row r="138" spans="1:8">
      <c r="A138" s="84">
        <v>41729</v>
      </c>
      <c r="B138" s="179"/>
      <c r="C138" s="422">
        <v>70291.235185509999</v>
      </c>
      <c r="D138" s="171">
        <v>66456.517720443997</v>
      </c>
      <c r="E138" s="171">
        <v>3834.7174650659999</v>
      </c>
      <c r="F138" s="171">
        <v>1147.9735891359999</v>
      </c>
      <c r="G138" s="456">
        <v>9024.3610052658514</v>
      </c>
      <c r="H138" s="197"/>
    </row>
    <row r="139" spans="1:8">
      <c r="A139" s="87">
        <v>41820</v>
      </c>
      <c r="B139" s="179"/>
      <c r="C139" s="422">
        <v>69302.196307780003</v>
      </c>
      <c r="D139" s="171">
        <v>65527.529065150004</v>
      </c>
      <c r="E139" s="171">
        <v>3774.6672426300001</v>
      </c>
      <c r="F139" s="171">
        <v>1148.244164036</v>
      </c>
      <c r="G139" s="456">
        <v>8897.3829566183522</v>
      </c>
      <c r="H139" s="197"/>
    </row>
    <row r="140" spans="1:8">
      <c r="A140" s="84">
        <v>41912</v>
      </c>
      <c r="B140" s="179"/>
      <c r="C140" s="422">
        <v>69200.037779000006</v>
      </c>
      <c r="D140" s="171">
        <v>65545.973155419997</v>
      </c>
      <c r="E140" s="171">
        <v>3654.06462358</v>
      </c>
      <c r="F140" s="171">
        <v>1128.8564109440001</v>
      </c>
      <c r="G140" s="456">
        <v>8884.2673037059449</v>
      </c>
      <c r="H140" s="197"/>
    </row>
    <row r="141" spans="1:8">
      <c r="A141" s="84">
        <v>42004</v>
      </c>
      <c r="B141" s="421"/>
      <c r="C141" s="422">
        <v>69828.315529127198</v>
      </c>
      <c r="D141" s="171">
        <v>66457.47544753729</v>
      </c>
      <c r="E141" s="171">
        <v>3370.8400815898999</v>
      </c>
      <c r="F141" s="171">
        <v>1187.3875518852001</v>
      </c>
      <c r="G141" s="456">
        <v>8937.2041668786624</v>
      </c>
      <c r="H141" s="197"/>
    </row>
    <row r="142" spans="1:8">
      <c r="A142" s="84">
        <v>42094</v>
      </c>
      <c r="B142" s="421"/>
      <c r="C142" s="422">
        <v>72420.6925204</v>
      </c>
      <c r="D142" s="171">
        <v>68810.938817357499</v>
      </c>
      <c r="E142" s="171">
        <v>3609.7537030425001</v>
      </c>
      <c r="F142" s="171">
        <v>2108.3771951440003</v>
      </c>
      <c r="G142" s="456">
        <v>9268.997971053408</v>
      </c>
      <c r="H142" s="197"/>
    </row>
    <row r="143" spans="1:8">
      <c r="A143" s="87">
        <v>42185</v>
      </c>
      <c r="B143" s="421"/>
      <c r="C143" s="422">
        <v>71708.739771148757</v>
      </c>
      <c r="D143" s="171">
        <v>68320.552907949997</v>
      </c>
      <c r="E143" s="171">
        <v>3388.1868631987554</v>
      </c>
      <c r="F143" s="171">
        <v>2091.741775</v>
      </c>
      <c r="G143" s="456">
        <v>9177.876381924214</v>
      </c>
      <c r="H143" s="197"/>
    </row>
    <row r="144" spans="1:8">
      <c r="A144" s="84">
        <v>42277</v>
      </c>
      <c r="B144" s="421"/>
      <c r="C144" s="422">
        <v>73695.637419918625</v>
      </c>
      <c r="D144" s="171">
        <v>70326.646455824535</v>
      </c>
      <c r="E144" s="171">
        <v>3368.9909640940814</v>
      </c>
      <c r="F144" s="171">
        <v>1993.2807895263998</v>
      </c>
      <c r="G144" s="456">
        <v>9432.175942370297</v>
      </c>
      <c r="H144" s="197"/>
    </row>
    <row r="145" spans="1:8">
      <c r="A145" s="84">
        <v>42369</v>
      </c>
      <c r="B145" s="179"/>
      <c r="C145" s="422">
        <v>73625.274774999998</v>
      </c>
      <c r="D145" s="171">
        <v>70665.417321000001</v>
      </c>
      <c r="E145" s="171">
        <v>2959.857454</v>
      </c>
      <c r="F145" s="171">
        <v>1982.834042</v>
      </c>
      <c r="G145" s="456">
        <v>9366.454107790214</v>
      </c>
      <c r="H145" s="197"/>
    </row>
    <row r="146" spans="1:8" ht="20.100000000000001" customHeight="1">
      <c r="A146" s="84"/>
      <c r="B146" s="180"/>
      <c r="C146" s="180"/>
      <c r="D146" s="180"/>
      <c r="E146" s="180"/>
      <c r="F146" s="180"/>
      <c r="G146" s="456"/>
    </row>
    <row r="147" spans="1:8" ht="24.95" customHeight="1">
      <c r="A147" s="174"/>
      <c r="C147" s="173" t="s">
        <v>124</v>
      </c>
      <c r="D147" s="171"/>
      <c r="E147" s="171"/>
      <c r="F147" s="171"/>
      <c r="G147" s="456"/>
    </row>
    <row r="148" spans="1:8" ht="20.100000000000001" customHeight="1">
      <c r="A148" s="174"/>
      <c r="B148" s="191"/>
      <c r="C148" s="173"/>
      <c r="D148" s="171"/>
      <c r="E148" s="171"/>
      <c r="F148" s="171"/>
      <c r="G148" s="456"/>
    </row>
    <row r="149" spans="1:8">
      <c r="A149" s="84">
        <v>40633</v>
      </c>
      <c r="B149" s="179"/>
      <c r="C149" s="178">
        <v>224062.20596562422</v>
      </c>
      <c r="D149" s="180">
        <v>178500.58267274499</v>
      </c>
      <c r="E149" s="180">
        <v>45561.623292879194</v>
      </c>
      <c r="F149" s="180">
        <v>9251.5970113464282</v>
      </c>
      <c r="G149" s="456">
        <v>12552.11074417969</v>
      </c>
      <c r="H149" s="197"/>
    </row>
    <row r="150" spans="1:8">
      <c r="A150" s="87">
        <v>40724</v>
      </c>
      <c r="B150" s="179"/>
      <c r="C150" s="178">
        <v>222559.62265</v>
      </c>
      <c r="D150" s="180">
        <v>180341.44713700001</v>
      </c>
      <c r="E150" s="180">
        <v>42218.175513000002</v>
      </c>
      <c r="F150" s="180">
        <v>9253.0543390000003</v>
      </c>
      <c r="G150" s="456">
        <v>12467.935047976087</v>
      </c>
      <c r="H150" s="197"/>
    </row>
    <row r="151" spans="1:8">
      <c r="A151" s="84">
        <v>40816</v>
      </c>
      <c r="B151" s="179"/>
      <c r="C151" s="178">
        <v>223156.20727585958</v>
      </c>
      <c r="D151" s="180">
        <v>179327.2343122804</v>
      </c>
      <c r="E151" s="180">
        <v>43828.972963579203</v>
      </c>
      <c r="F151" s="180">
        <v>9106.4036620398547</v>
      </c>
      <c r="G151" s="456">
        <v>12501.356107363556</v>
      </c>
      <c r="H151" s="197"/>
    </row>
    <row r="152" spans="1:8">
      <c r="A152" s="84">
        <v>40908</v>
      </c>
      <c r="B152" s="179"/>
      <c r="C152" s="178">
        <v>228965.28188298229</v>
      </c>
      <c r="D152" s="180">
        <v>180613.53573835309</v>
      </c>
      <c r="E152" s="180">
        <v>48351.746144629193</v>
      </c>
      <c r="F152" s="180">
        <v>9607.4152981380994</v>
      </c>
      <c r="G152" s="456">
        <v>12836.886599968777</v>
      </c>
      <c r="H152" s="197"/>
    </row>
    <row r="153" spans="1:8">
      <c r="A153" s="84">
        <v>40999</v>
      </c>
      <c r="B153" s="421"/>
      <c r="C153" s="422">
        <v>237496.50810632503</v>
      </c>
      <c r="D153" s="171">
        <v>179833.55283569579</v>
      </c>
      <c r="E153" s="171">
        <v>57662.955270629194</v>
      </c>
      <c r="F153" s="171">
        <v>9458.3996595138997</v>
      </c>
      <c r="G153" s="456">
        <v>13315.187863317953</v>
      </c>
      <c r="H153" s="197"/>
    </row>
    <row r="154" spans="1:8">
      <c r="A154" s="87">
        <v>41090</v>
      </c>
      <c r="B154" s="179"/>
      <c r="C154" s="178">
        <v>258182.69046866766</v>
      </c>
      <c r="D154" s="180">
        <v>185893.83767703848</v>
      </c>
      <c r="E154" s="180">
        <v>72288.852791629193</v>
      </c>
      <c r="F154" s="180">
        <v>9369.228755382499</v>
      </c>
      <c r="G154" s="456">
        <v>14474.953985883993</v>
      </c>
      <c r="H154" s="197"/>
    </row>
    <row r="155" spans="1:8">
      <c r="A155" s="84">
        <v>41182</v>
      </c>
      <c r="B155" s="179"/>
      <c r="C155" s="178">
        <v>264062.28184716043</v>
      </c>
      <c r="D155" s="180">
        <v>194223.43556753121</v>
      </c>
      <c r="E155" s="180">
        <v>69838.846279629201</v>
      </c>
      <c r="F155" s="180">
        <v>9264.7198689409997</v>
      </c>
      <c r="G155" s="456">
        <v>14804.591943041354</v>
      </c>
      <c r="H155" s="197"/>
    </row>
    <row r="156" spans="1:8">
      <c r="A156" s="84">
        <v>41274</v>
      </c>
      <c r="B156" s="179"/>
      <c r="C156" s="178">
        <v>258861.15301677308</v>
      </c>
      <c r="D156" s="180">
        <v>198260.6896111439</v>
      </c>
      <c r="E156" s="180">
        <v>60600.463405629198</v>
      </c>
      <c r="F156" s="180">
        <v>8898.8789803005002</v>
      </c>
      <c r="G156" s="456">
        <v>14512.020380690941</v>
      </c>
      <c r="H156" s="197"/>
    </row>
    <row r="157" spans="1:8">
      <c r="A157" s="84">
        <v>41364</v>
      </c>
      <c r="B157" s="179"/>
      <c r="C157" s="178">
        <v>253579.9416962658</v>
      </c>
      <c r="D157" s="180">
        <v>192572.53457263659</v>
      </c>
      <c r="E157" s="180">
        <v>61007.407123629193</v>
      </c>
      <c r="F157" s="180">
        <v>8445.2551188363996</v>
      </c>
      <c r="G157" s="456">
        <v>14215.950285102008</v>
      </c>
      <c r="H157" s="197"/>
    </row>
    <row r="158" spans="1:8">
      <c r="A158" s="87">
        <v>41455</v>
      </c>
      <c r="B158" s="421"/>
      <c r="C158" s="422">
        <v>246483.22482245849</v>
      </c>
      <c r="D158" s="171">
        <v>193722.34509882928</v>
      </c>
      <c r="E158" s="171">
        <v>52760.879723629194</v>
      </c>
      <c r="F158" s="171">
        <v>8385.9391992000001</v>
      </c>
      <c r="G158" s="456">
        <v>13818.10109564865</v>
      </c>
      <c r="H158" s="197"/>
    </row>
    <row r="159" spans="1:8">
      <c r="A159" s="84">
        <v>41547</v>
      </c>
      <c r="B159" s="421"/>
      <c r="C159" s="422">
        <v>241228.26371790119</v>
      </c>
      <c r="D159" s="171">
        <v>192068.14363748059</v>
      </c>
      <c r="E159" s="171">
        <v>49160.120080420602</v>
      </c>
      <c r="F159" s="171">
        <v>8224.5529459499994</v>
      </c>
      <c r="G159" s="456">
        <v>13523.502613951658</v>
      </c>
      <c r="H159" s="197"/>
    </row>
    <row r="160" spans="1:8">
      <c r="A160" s="84">
        <v>41639</v>
      </c>
      <c r="B160" s="421"/>
      <c r="C160" s="422">
        <v>241440.27804360329</v>
      </c>
      <c r="D160" s="171">
        <v>192879.49400043051</v>
      </c>
      <c r="E160" s="171">
        <v>48560.784043172796</v>
      </c>
      <c r="F160" s="171">
        <v>8219.6271801359999</v>
      </c>
      <c r="G160" s="456">
        <v>13760.42727283471</v>
      </c>
      <c r="H160" s="197"/>
    </row>
    <row r="161" spans="1:8">
      <c r="A161" s="84">
        <v>41729</v>
      </c>
      <c r="B161" s="421"/>
      <c r="C161" s="422">
        <v>238898.630068</v>
      </c>
      <c r="D161" s="171">
        <v>189776.13521510002</v>
      </c>
      <c r="E161" s="171">
        <v>49122.494852900003</v>
      </c>
      <c r="F161" s="171">
        <v>8245.0057708999993</v>
      </c>
      <c r="G161" s="456">
        <v>13615.570903363829</v>
      </c>
      <c r="H161" s="197"/>
    </row>
    <row r="162" spans="1:8">
      <c r="A162" s="87">
        <v>41820</v>
      </c>
      <c r="B162" s="179"/>
      <c r="C162" s="178">
        <v>238396.35823347999</v>
      </c>
      <c r="D162" s="180">
        <v>188642.16696577999</v>
      </c>
      <c r="E162" s="180">
        <v>49754.1912677</v>
      </c>
      <c r="F162" s="180">
        <v>8182.5239679999995</v>
      </c>
      <c r="G162" s="456">
        <v>13586.944879959159</v>
      </c>
      <c r="H162" s="197"/>
    </row>
    <row r="163" spans="1:8">
      <c r="A163" s="84">
        <v>41912</v>
      </c>
      <c r="B163" s="179"/>
      <c r="C163" s="178">
        <v>240347.565092</v>
      </c>
      <c r="D163" s="180">
        <v>187099.97407660002</v>
      </c>
      <c r="E163" s="180">
        <v>53247.591015400001</v>
      </c>
      <c r="F163" s="180">
        <v>8062.8670093000001</v>
      </c>
      <c r="G163" s="456">
        <v>13698.150186250567</v>
      </c>
      <c r="H163" s="197"/>
    </row>
    <row r="164" spans="1:8">
      <c r="A164" s="84">
        <v>42004</v>
      </c>
      <c r="B164" s="179"/>
      <c r="C164" s="422">
        <v>239533.17521087281</v>
      </c>
      <c r="D164" s="171">
        <v>183692.33191696272</v>
      </c>
      <c r="E164" s="171">
        <v>55840.843293910097</v>
      </c>
      <c r="F164" s="171">
        <v>7261.1966101999997</v>
      </c>
      <c r="G164" s="456">
        <v>13616.45431222968</v>
      </c>
      <c r="H164" s="197"/>
    </row>
    <row r="165" spans="1:8">
      <c r="A165" s="84">
        <v>42094</v>
      </c>
      <c r="B165" s="179"/>
      <c r="C165" s="422">
        <v>245344.30372500001</v>
      </c>
      <c r="D165" s="171">
        <v>176395.1017825375</v>
      </c>
      <c r="E165" s="171">
        <v>68949.201942462489</v>
      </c>
      <c r="F165" s="171">
        <v>7409.0969175666669</v>
      </c>
      <c r="G165" s="456">
        <v>13946.792545526379</v>
      </c>
      <c r="H165" s="197"/>
    </row>
    <row r="166" spans="1:8">
      <c r="A166" s="87">
        <v>42185</v>
      </c>
      <c r="B166" s="421"/>
      <c r="C166" s="422">
        <v>235828.9241731989</v>
      </c>
      <c r="D166" s="171">
        <v>173890.081064</v>
      </c>
      <c r="E166" s="171">
        <v>61938.843109198904</v>
      </c>
      <c r="F166" s="171">
        <v>7161.3400499166664</v>
      </c>
      <c r="G166" s="456">
        <v>13405.883208786023</v>
      </c>
      <c r="H166" s="197"/>
    </row>
    <row r="167" spans="1:8">
      <c r="A167" s="84">
        <v>42277</v>
      </c>
      <c r="B167" s="179"/>
      <c r="C167" s="422">
        <v>242298.91280778736</v>
      </c>
      <c r="D167" s="171">
        <v>177870.83477441248</v>
      </c>
      <c r="E167" s="171">
        <v>64428.078033374877</v>
      </c>
      <c r="F167" s="171">
        <v>7075.3028705393326</v>
      </c>
      <c r="G167" s="456">
        <v>13773.674870905317</v>
      </c>
      <c r="H167" s="197"/>
    </row>
    <row r="168" spans="1:8">
      <c r="A168" s="84">
        <v>42369</v>
      </c>
      <c r="B168" s="179"/>
      <c r="C168" s="422">
        <v>240459.39512199999</v>
      </c>
      <c r="D168" s="171">
        <v>182118.31406999999</v>
      </c>
      <c r="E168" s="171">
        <v>58341.081052000001</v>
      </c>
      <c r="F168" s="171">
        <v>7078.906089916667</v>
      </c>
      <c r="G168" s="456">
        <v>13598.237909252372</v>
      </c>
      <c r="H168" s="197"/>
    </row>
    <row r="169" spans="1:8" ht="9.9499999999999993" customHeight="1">
      <c r="A169" s="84"/>
      <c r="B169" s="180"/>
      <c r="C169" s="180"/>
      <c r="D169" s="180"/>
      <c r="E169" s="180"/>
      <c r="F169" s="180"/>
      <c r="G169" s="456"/>
    </row>
    <row r="170" spans="1:8" ht="24.75" customHeight="1">
      <c r="A170" s="174"/>
      <c r="C170" s="173" t="s">
        <v>125</v>
      </c>
      <c r="D170" s="171"/>
      <c r="E170" s="171"/>
      <c r="F170" s="171"/>
      <c r="G170" s="456"/>
    </row>
    <row r="171" spans="1:8" ht="20.100000000000001" customHeight="1">
      <c r="A171" s="174"/>
      <c r="B171" s="173"/>
      <c r="C171" s="173"/>
      <c r="D171" s="171"/>
      <c r="E171" s="171"/>
      <c r="F171" s="171"/>
      <c r="G171" s="456"/>
    </row>
    <row r="172" spans="1:8">
      <c r="A172" s="84">
        <v>40633</v>
      </c>
      <c r="B172" s="421"/>
      <c r="C172" s="422">
        <v>41865.575436424457</v>
      </c>
      <c r="D172" s="171">
        <v>34589.416115524451</v>
      </c>
      <c r="E172" s="171">
        <v>7276.1593209000002</v>
      </c>
      <c r="F172" s="171">
        <v>3304.6902724861234</v>
      </c>
      <c r="G172" s="456">
        <v>10448.122704526573</v>
      </c>
      <c r="H172" s="197"/>
    </row>
    <row r="173" spans="1:8">
      <c r="A173" s="87">
        <v>40724</v>
      </c>
      <c r="B173" s="421"/>
      <c r="C173" s="422">
        <v>41714.397074</v>
      </c>
      <c r="D173" s="171">
        <v>35736.187660000003</v>
      </c>
      <c r="E173" s="171">
        <v>5978.2094139999999</v>
      </c>
      <c r="F173" s="171">
        <v>3266.836155</v>
      </c>
      <c r="G173" s="456">
        <v>10410.394091831908</v>
      </c>
      <c r="H173" s="197"/>
    </row>
    <row r="174" spans="1:8">
      <c r="A174" s="84">
        <v>40816</v>
      </c>
      <c r="B174" s="421"/>
      <c r="C174" s="422">
        <v>42366.657319386402</v>
      </c>
      <c r="D174" s="171">
        <v>36239.850238386403</v>
      </c>
      <c r="E174" s="171">
        <v>6126.8070809999999</v>
      </c>
      <c r="F174" s="171">
        <v>3248.5237018682237</v>
      </c>
      <c r="G174" s="456">
        <v>10573.174490955542</v>
      </c>
      <c r="H174" s="197"/>
    </row>
    <row r="175" spans="1:8">
      <c r="A175" s="84">
        <v>40908</v>
      </c>
      <c r="B175" s="421"/>
      <c r="C175" s="422">
        <v>42974.20149946172</v>
      </c>
      <c r="D175" s="171">
        <v>36281.090715461723</v>
      </c>
      <c r="E175" s="171">
        <v>6693.1107840000004</v>
      </c>
      <c r="F175" s="171">
        <v>3234.4086776131107</v>
      </c>
      <c r="G175" s="456">
        <v>10745.449633088079</v>
      </c>
      <c r="H175" s="197"/>
    </row>
    <row r="176" spans="1:8">
      <c r="A176" s="84">
        <v>40999</v>
      </c>
      <c r="B176" s="421"/>
      <c r="C176" s="422">
        <v>44097.275258742724</v>
      </c>
      <c r="D176" s="171">
        <v>36758.795293615796</v>
      </c>
      <c r="E176" s="171">
        <v>7338.4799651269223</v>
      </c>
      <c r="F176" s="171">
        <v>5201.2240961326615</v>
      </c>
      <c r="G176" s="456">
        <v>11026.267707502982</v>
      </c>
      <c r="H176" s="197"/>
    </row>
    <row r="177" spans="1:8">
      <c r="A177" s="87">
        <v>41090</v>
      </c>
      <c r="B177" s="421"/>
      <c r="C177" s="422">
        <v>43180.9659811616</v>
      </c>
      <c r="D177" s="171">
        <v>36289.531806161598</v>
      </c>
      <c r="E177" s="171">
        <v>6891.4341750000003</v>
      </c>
      <c r="F177" s="171">
        <v>5135.6353818007101</v>
      </c>
      <c r="G177" s="456">
        <v>10797.149891533729</v>
      </c>
      <c r="H177" s="197"/>
    </row>
    <row r="178" spans="1:8">
      <c r="A178" s="84">
        <v>41182</v>
      </c>
      <c r="B178" s="421"/>
      <c r="C178" s="422">
        <v>43599.884858288046</v>
      </c>
      <c r="D178" s="171">
        <v>35570.103401288048</v>
      </c>
      <c r="E178" s="171">
        <v>8029.781457</v>
      </c>
      <c r="F178" s="171">
        <v>5032.9670454099796</v>
      </c>
      <c r="G178" s="456">
        <v>10901.898125065616</v>
      </c>
      <c r="H178" s="197"/>
    </row>
    <row r="179" spans="1:8">
      <c r="A179" s="84">
        <v>41274</v>
      </c>
      <c r="B179" s="421"/>
      <c r="C179" s="422">
        <v>44606.855113391815</v>
      </c>
      <c r="D179" s="171">
        <v>37880.789717844018</v>
      </c>
      <c r="E179" s="171">
        <v>6726.0653955477983</v>
      </c>
      <c r="F179" s="171">
        <v>5228.9292433332112</v>
      </c>
      <c r="G179" s="456">
        <v>11157.69151157528</v>
      </c>
      <c r="H179" s="197"/>
    </row>
    <row r="180" spans="1:8">
      <c r="A180" s="84">
        <v>41364</v>
      </c>
      <c r="B180" s="421"/>
      <c r="C180" s="422">
        <v>44632.046339086344</v>
      </c>
      <c r="D180" s="171">
        <v>36181.521895251753</v>
      </c>
      <c r="E180" s="171">
        <v>8450.5244438345853</v>
      </c>
      <c r="F180" s="171">
        <v>5060.7471230000001</v>
      </c>
      <c r="G180" s="456">
        <v>11163.992693857321</v>
      </c>
      <c r="H180" s="197"/>
    </row>
    <row r="181" spans="1:8">
      <c r="A181" s="87">
        <v>41455</v>
      </c>
      <c r="B181" s="421"/>
      <c r="C181" s="422">
        <v>44215.188098517137</v>
      </c>
      <c r="D181" s="171">
        <v>36586.431140449466</v>
      </c>
      <c r="E181" s="171">
        <v>7628.7569580676691</v>
      </c>
      <c r="F181" s="171">
        <v>5013.4084990000001</v>
      </c>
      <c r="G181" s="456">
        <v>11059.722270835884</v>
      </c>
      <c r="H181" s="197"/>
    </row>
    <row r="182" spans="1:8">
      <c r="A182" s="84">
        <v>41547</v>
      </c>
      <c r="B182" s="421"/>
      <c r="C182" s="422">
        <v>44204.360820376358</v>
      </c>
      <c r="D182" s="171">
        <v>37838.439837214166</v>
      </c>
      <c r="E182" s="171">
        <v>6365.9209831621911</v>
      </c>
      <c r="F182" s="171">
        <v>4968.147942399999</v>
      </c>
      <c r="G182" s="456">
        <v>11057.014000344774</v>
      </c>
      <c r="H182" s="197"/>
    </row>
    <row r="183" spans="1:8">
      <c r="A183" s="84">
        <v>41639</v>
      </c>
      <c r="B183" s="421"/>
      <c r="C183" s="422">
        <v>44791.788308066039</v>
      </c>
      <c r="D183" s="171">
        <v>38513.40012205112</v>
      </c>
      <c r="E183" s="171">
        <v>6278.3881860149249</v>
      </c>
      <c r="F183" s="171">
        <v>8188.0755546700002</v>
      </c>
      <c r="G183" s="456">
        <v>11229.986227724206</v>
      </c>
      <c r="H183" s="197"/>
    </row>
    <row r="184" spans="1:8">
      <c r="A184" s="84">
        <v>41729</v>
      </c>
      <c r="B184" s="421"/>
      <c r="C184" s="422">
        <v>44993.198123900002</v>
      </c>
      <c r="D184" s="171">
        <v>38374.920967252998</v>
      </c>
      <c r="E184" s="171">
        <v>6618.2771566470001</v>
      </c>
      <c r="F184" s="171">
        <v>8250.39205554</v>
      </c>
      <c r="G184" s="456">
        <v>11280.482748255774</v>
      </c>
      <c r="H184" s="197"/>
    </row>
    <row r="185" spans="1:8">
      <c r="A185" s="87">
        <v>41820</v>
      </c>
      <c r="B185" s="421"/>
      <c r="C185" s="422">
        <v>44545.893045500001</v>
      </c>
      <c r="D185" s="171">
        <v>37271.701830255995</v>
      </c>
      <c r="E185" s="171">
        <v>7274.1912152440009</v>
      </c>
      <c r="F185" s="171">
        <v>8438.6139579999999</v>
      </c>
      <c r="G185" s="456">
        <v>11168.3365254822</v>
      </c>
      <c r="H185" s="197"/>
    </row>
    <row r="186" spans="1:8">
      <c r="A186" s="84">
        <v>41912</v>
      </c>
      <c r="B186" s="421"/>
      <c r="C186" s="422">
        <v>44840.8053535</v>
      </c>
      <c r="D186" s="171">
        <v>37891.942293255997</v>
      </c>
      <c r="E186" s="171">
        <v>6948.8630602440007</v>
      </c>
      <c r="F186" s="171">
        <v>8442.2731559999993</v>
      </c>
      <c r="G186" s="456">
        <v>11242.275550520635</v>
      </c>
      <c r="H186" s="197"/>
    </row>
    <row r="187" spans="1:8">
      <c r="A187" s="84">
        <v>42004</v>
      </c>
      <c r="B187" s="421"/>
      <c r="C187" s="422">
        <v>45342.399298999997</v>
      </c>
      <c r="D187" s="171">
        <v>38802.750344</v>
      </c>
      <c r="E187" s="171">
        <v>6539.6489549999997</v>
      </c>
      <c r="F187" s="171">
        <v>8753.6869590000006</v>
      </c>
      <c r="G187" s="456">
        <v>11333.548452480101</v>
      </c>
      <c r="H187" s="197"/>
    </row>
    <row r="188" spans="1:8">
      <c r="A188" s="84">
        <v>42094</v>
      </c>
      <c r="B188" s="421"/>
      <c r="C188" s="422">
        <v>45777.364749599998</v>
      </c>
      <c r="D188" s="171">
        <v>38223.526508055496</v>
      </c>
      <c r="E188" s="171">
        <v>7553.8382415445003</v>
      </c>
      <c r="F188" s="171">
        <v>9256.5217670000002</v>
      </c>
      <c r="G188" s="456">
        <v>11442.270136505293</v>
      </c>
      <c r="H188" s="197"/>
    </row>
    <row r="189" spans="1:8">
      <c r="A189" s="87">
        <v>42185</v>
      </c>
      <c r="B189" s="421"/>
      <c r="C189" s="422">
        <v>45077.984418233602</v>
      </c>
      <c r="D189" s="171">
        <v>38227.732214750002</v>
      </c>
      <c r="E189" s="171">
        <v>6850.2522034836065</v>
      </c>
      <c r="F189" s="171">
        <v>9376.7310620000007</v>
      </c>
      <c r="G189" s="456">
        <v>11267.456694896626</v>
      </c>
      <c r="H189" s="197"/>
    </row>
    <row r="190" spans="1:8">
      <c r="A190" s="84">
        <v>42277</v>
      </c>
      <c r="B190" s="421"/>
      <c r="C190" s="422">
        <v>44986.170723006311</v>
      </c>
      <c r="D190" s="171">
        <v>37450.084462000836</v>
      </c>
      <c r="E190" s="171">
        <v>7536.0862610054728</v>
      </c>
      <c r="F190" s="171">
        <v>9542.5420797199986</v>
      </c>
      <c r="G190" s="456">
        <v>11244.50742490767</v>
      </c>
      <c r="H190" s="197"/>
    </row>
    <row r="191" spans="1:8">
      <c r="A191" s="84">
        <v>42369</v>
      </c>
      <c r="B191" s="179"/>
      <c r="C191" s="422">
        <v>45801.226459999998</v>
      </c>
      <c r="D191" s="171">
        <v>38534.288202000003</v>
      </c>
      <c r="E191" s="171">
        <v>7266.9382580000001</v>
      </c>
      <c r="F191" s="171">
        <v>9820.7662209999999</v>
      </c>
      <c r="G191" s="456">
        <v>11389.908776236809</v>
      </c>
      <c r="H191" s="197"/>
    </row>
    <row r="192" spans="1:8" ht="20.100000000000001" customHeight="1">
      <c r="A192" s="84"/>
      <c r="B192" s="180"/>
      <c r="C192" s="180"/>
      <c r="D192" s="180"/>
      <c r="E192" s="180"/>
      <c r="F192" s="180"/>
      <c r="G192" s="456"/>
    </row>
    <row r="193" spans="1:8" ht="24.95" customHeight="1">
      <c r="A193" s="174"/>
      <c r="C193" s="173" t="s">
        <v>126</v>
      </c>
      <c r="D193" s="171"/>
      <c r="E193" s="171"/>
      <c r="F193" s="171"/>
      <c r="G193" s="456"/>
    </row>
    <row r="194" spans="1:8" ht="20.100000000000001" customHeight="1">
      <c r="A194" s="174"/>
      <c r="B194" s="173"/>
      <c r="C194" s="173"/>
      <c r="D194" s="171"/>
      <c r="E194" s="171"/>
      <c r="F194" s="171"/>
      <c r="G194" s="456"/>
    </row>
    <row r="195" spans="1:8">
      <c r="A195" s="84">
        <v>40633</v>
      </c>
      <c r="B195" s="421"/>
      <c r="C195" s="422">
        <v>15262.133526369998</v>
      </c>
      <c r="D195" s="171">
        <v>13215.60063237</v>
      </c>
      <c r="E195" s="171">
        <v>2046.5328939999999</v>
      </c>
      <c r="F195" s="171">
        <v>66.778546847714296</v>
      </c>
      <c r="G195" s="456">
        <v>14965.590353515097</v>
      </c>
      <c r="H195" s="197"/>
    </row>
    <row r="196" spans="1:8">
      <c r="A196" s="87">
        <v>40724</v>
      </c>
      <c r="B196" s="421"/>
      <c r="C196" s="422">
        <v>15581.144011</v>
      </c>
      <c r="D196" s="171">
        <v>13624.226411</v>
      </c>
      <c r="E196" s="171">
        <v>1956.9176</v>
      </c>
      <c r="F196" s="171">
        <v>70.558728000000002</v>
      </c>
      <c r="G196" s="456">
        <v>15278.402466133564</v>
      </c>
      <c r="H196" s="197"/>
    </row>
    <row r="197" spans="1:8">
      <c r="A197" s="84">
        <v>40816</v>
      </c>
      <c r="B197" s="421"/>
      <c r="C197" s="422">
        <v>15175.59025381</v>
      </c>
      <c r="D197" s="171">
        <v>13236.27786181</v>
      </c>
      <c r="E197" s="171">
        <v>1939.312392</v>
      </c>
      <c r="F197" s="171">
        <v>65.327796248971424</v>
      </c>
      <c r="G197" s="456">
        <v>14880.728616278442</v>
      </c>
      <c r="H197" s="197"/>
    </row>
    <row r="198" spans="1:8">
      <c r="A198" s="84">
        <v>40908</v>
      </c>
      <c r="B198" s="421"/>
      <c r="C198" s="422">
        <v>15702.923586000001</v>
      </c>
      <c r="D198" s="171">
        <v>13491.202927</v>
      </c>
      <c r="E198" s="171">
        <v>2211.7206590000001</v>
      </c>
      <c r="F198" s="171">
        <v>63.503686000000002</v>
      </c>
      <c r="G198" s="456">
        <v>15475.190679953801</v>
      </c>
      <c r="H198" s="197"/>
    </row>
    <row r="199" spans="1:8">
      <c r="A199" s="84">
        <v>40999</v>
      </c>
      <c r="B199" s="421"/>
      <c r="C199" s="422">
        <v>16015.12862</v>
      </c>
      <c r="D199" s="171">
        <v>13907.060577</v>
      </c>
      <c r="E199" s="171">
        <v>2108.0680430000002</v>
      </c>
      <c r="F199" s="171">
        <v>65.146598000000012</v>
      </c>
      <c r="G199" s="456">
        <v>15782.867935461745</v>
      </c>
      <c r="H199" s="197"/>
    </row>
    <row r="200" spans="1:8">
      <c r="A200" s="87">
        <v>41090</v>
      </c>
      <c r="B200" s="421"/>
      <c r="C200" s="422">
        <v>16387.495298999998</v>
      </c>
      <c r="D200" s="171">
        <v>14308.253228</v>
      </c>
      <c r="E200" s="171">
        <v>2079.2420710000001</v>
      </c>
      <c r="F200" s="171">
        <v>57.771010000000004</v>
      </c>
      <c r="G200" s="456">
        <v>16149.834336898206</v>
      </c>
      <c r="H200" s="197"/>
    </row>
    <row r="201" spans="1:8">
      <c r="A201" s="84">
        <v>41182</v>
      </c>
      <c r="B201" s="421"/>
      <c r="C201" s="422">
        <v>16247.666413000001</v>
      </c>
      <c r="D201" s="171">
        <v>14104.460985</v>
      </c>
      <c r="E201" s="171">
        <v>2143.2054280000002</v>
      </c>
      <c r="F201" s="171">
        <v>65.359263999999996</v>
      </c>
      <c r="G201" s="456">
        <v>16012.03333050824</v>
      </c>
      <c r="H201" s="197"/>
    </row>
    <row r="202" spans="1:8">
      <c r="A202" s="84">
        <v>41274</v>
      </c>
      <c r="B202" s="421"/>
      <c r="C202" s="422">
        <v>16535.796145</v>
      </c>
      <c r="D202" s="171">
        <v>14509.874637000001</v>
      </c>
      <c r="E202" s="171">
        <v>2025.9215079999999</v>
      </c>
      <c r="F202" s="171">
        <v>59.535964</v>
      </c>
      <c r="G202" s="456">
        <v>16355.541719707107</v>
      </c>
      <c r="H202" s="197"/>
    </row>
    <row r="203" spans="1:8">
      <c r="A203" s="84">
        <v>41364</v>
      </c>
      <c r="B203" s="421"/>
      <c r="C203" s="422">
        <v>16824.286090000001</v>
      </c>
      <c r="D203" s="171">
        <v>14824.075518</v>
      </c>
      <c r="E203" s="171">
        <v>2000.210572</v>
      </c>
      <c r="F203" s="171">
        <v>58.435606999999997</v>
      </c>
      <c r="G203" s="456">
        <v>16640.886875742446</v>
      </c>
      <c r="H203" s="197"/>
    </row>
    <row r="204" spans="1:8">
      <c r="A204" s="87">
        <v>41455</v>
      </c>
      <c r="B204" s="421"/>
      <c r="C204" s="422">
        <v>16953.400528999999</v>
      </c>
      <c r="D204" s="171">
        <v>14857.252501000001</v>
      </c>
      <c r="E204" s="171">
        <v>2096.1480280000001</v>
      </c>
      <c r="F204" s="171">
        <v>54.610867999999996</v>
      </c>
      <c r="G204" s="456">
        <v>16768.593856111791</v>
      </c>
      <c r="H204" s="197"/>
    </row>
    <row r="205" spans="1:8">
      <c r="A205" s="84">
        <v>41547</v>
      </c>
      <c r="B205" s="421"/>
      <c r="C205" s="422">
        <v>16865.189737000001</v>
      </c>
      <c r="D205" s="171">
        <v>14870.993949</v>
      </c>
      <c r="E205" s="171">
        <v>1994.195788</v>
      </c>
      <c r="F205" s="171">
        <v>57.592480999999999</v>
      </c>
      <c r="G205" s="456">
        <v>16681.344637747388</v>
      </c>
      <c r="H205" s="197"/>
    </row>
    <row r="206" spans="1:8">
      <c r="A206" s="84">
        <v>41639</v>
      </c>
      <c r="B206" s="421"/>
      <c r="C206" s="422">
        <v>17110.853365999999</v>
      </c>
      <c r="D206" s="171">
        <v>15133.332474999999</v>
      </c>
      <c r="E206" s="171">
        <v>1977.5208909999999</v>
      </c>
      <c r="F206" s="171">
        <v>54.61329611</v>
      </c>
      <c r="G206" s="456">
        <v>17252.357199752369</v>
      </c>
      <c r="H206" s="197"/>
    </row>
    <row r="207" spans="1:8">
      <c r="A207" s="84">
        <v>41729</v>
      </c>
      <c r="B207" s="421"/>
      <c r="C207" s="422">
        <v>17725.939499330001</v>
      </c>
      <c r="D207" s="175">
        <v>15684.893118329999</v>
      </c>
      <c r="E207" s="171">
        <v>2041.0463810000001</v>
      </c>
      <c r="F207" s="171">
        <v>99.987931000000003</v>
      </c>
      <c r="G207" s="456">
        <v>17872.52999031053</v>
      </c>
      <c r="H207" s="197"/>
    </row>
    <row r="208" spans="1:8">
      <c r="A208" s="87">
        <v>41820</v>
      </c>
      <c r="B208" s="421"/>
      <c r="C208" s="422">
        <v>17963.880029669999</v>
      </c>
      <c r="D208" s="171">
        <v>15751.733836670001</v>
      </c>
      <c r="E208" s="171">
        <v>2212.146193</v>
      </c>
      <c r="F208" s="171">
        <v>85.188881666699999</v>
      </c>
      <c r="G208" s="456">
        <v>18112.438248181585</v>
      </c>
      <c r="H208" s="197"/>
    </row>
    <row r="209" spans="1:8">
      <c r="A209" s="84">
        <v>41912</v>
      </c>
      <c r="B209" s="421"/>
      <c r="C209" s="422">
        <v>17953.325698000001</v>
      </c>
      <c r="D209" s="171">
        <v>15863.950951000001</v>
      </c>
      <c r="E209" s="171">
        <v>2089.3747469999998</v>
      </c>
      <c r="F209" s="171">
        <v>84.465651000000008</v>
      </c>
      <c r="G209" s="456">
        <v>18101.796633992006</v>
      </c>
      <c r="H209" s="197"/>
    </row>
    <row r="210" spans="1:8">
      <c r="A210" s="84">
        <v>42004</v>
      </c>
      <c r="B210" s="421"/>
      <c r="C210" s="422">
        <v>17890.540350669999</v>
      </c>
      <c r="D210" s="171">
        <v>15817.70278367</v>
      </c>
      <c r="E210" s="171">
        <v>2072.837567</v>
      </c>
      <c r="F210" s="171">
        <v>85.671391</v>
      </c>
      <c r="G210" s="456">
        <v>18081.35286748052</v>
      </c>
      <c r="H210" s="197"/>
    </row>
    <row r="211" spans="1:8">
      <c r="A211" s="84">
        <v>42094</v>
      </c>
      <c r="B211" s="421"/>
      <c r="C211" s="422">
        <v>18051.094624729998</v>
      </c>
      <c r="D211" s="171">
        <v>15708.652197666999</v>
      </c>
      <c r="E211" s="171">
        <v>2342.4424270630002</v>
      </c>
      <c r="F211" s="171">
        <v>46.493423</v>
      </c>
      <c r="G211" s="456">
        <v>18243.619541754131</v>
      </c>
      <c r="H211" s="197"/>
    </row>
    <row r="212" spans="1:8">
      <c r="A212" s="87">
        <v>42185</v>
      </c>
      <c r="B212" s="421"/>
      <c r="C212" s="422">
        <v>18140.851152666699</v>
      </c>
      <c r="D212" s="171">
        <v>15946.423844000001</v>
      </c>
      <c r="E212" s="171">
        <v>2194.4273086666994</v>
      </c>
      <c r="F212" s="171">
        <v>56.369039000000001</v>
      </c>
      <c r="G212" s="456">
        <v>18334.333372749323</v>
      </c>
      <c r="H212" s="197"/>
    </row>
    <row r="213" spans="1:8">
      <c r="A213" s="84">
        <v>42277</v>
      </c>
      <c r="B213" s="421"/>
      <c r="C213" s="422">
        <v>17937.453577729164</v>
      </c>
      <c r="D213" s="171">
        <v>15812.449178666666</v>
      </c>
      <c r="E213" s="171">
        <v>2125.0043990624999</v>
      </c>
      <c r="F213" s="171">
        <v>58.259538666666664</v>
      </c>
      <c r="G213" s="456">
        <v>18128.766450076822</v>
      </c>
      <c r="H213" s="197"/>
    </row>
    <row r="214" spans="1:8">
      <c r="A214" s="84">
        <v>42369</v>
      </c>
      <c r="B214" s="421"/>
      <c r="C214" s="422">
        <v>18259.610635000001</v>
      </c>
      <c r="D214" s="171">
        <v>16025.418803</v>
      </c>
      <c r="E214" s="171">
        <v>2234.191832</v>
      </c>
      <c r="F214" s="171">
        <v>58.406655999999998</v>
      </c>
      <c r="G214" s="456">
        <v>18457.791947136404</v>
      </c>
      <c r="H214" s="197"/>
    </row>
    <row r="215" spans="1:8" ht="20.100000000000001" customHeight="1">
      <c r="A215" s="84"/>
      <c r="B215" s="171"/>
      <c r="C215" s="171"/>
      <c r="D215" s="171"/>
      <c r="E215" s="171"/>
      <c r="F215" s="171"/>
      <c r="G215" s="456"/>
    </row>
    <row r="216" spans="1:8" s="184" customFormat="1" ht="24.95" customHeight="1">
      <c r="A216" s="181"/>
      <c r="C216" s="182" t="s">
        <v>127</v>
      </c>
      <c r="D216" s="183"/>
      <c r="E216" s="183"/>
      <c r="F216" s="183"/>
      <c r="G216" s="456"/>
    </row>
    <row r="217" spans="1:8" s="184" customFormat="1" ht="20.100000000000001" customHeight="1">
      <c r="A217" s="181"/>
      <c r="B217" s="182"/>
      <c r="C217" s="182"/>
      <c r="D217" s="183"/>
      <c r="E217" s="183"/>
      <c r="F217" s="183"/>
      <c r="G217" s="456"/>
    </row>
    <row r="218" spans="1:8">
      <c r="A218" s="84">
        <v>40633</v>
      </c>
      <c r="B218" s="421"/>
      <c r="C218" s="422">
        <v>9765.4987957499998</v>
      </c>
      <c r="D218" s="171">
        <v>9699.8200059999999</v>
      </c>
      <c r="E218" s="171">
        <v>65.678789749999993</v>
      </c>
      <c r="F218" s="171">
        <v>2575.2831417558855</v>
      </c>
      <c r="G218" s="456">
        <v>2351.0751907788631</v>
      </c>
      <c r="H218" s="197"/>
    </row>
    <row r="219" spans="1:8">
      <c r="A219" s="87">
        <v>40724</v>
      </c>
      <c r="B219" s="421"/>
      <c r="C219" s="422">
        <v>9672.3454849999998</v>
      </c>
      <c r="D219" s="171">
        <v>9591.8817500000005</v>
      </c>
      <c r="E219" s="171">
        <v>80.463735</v>
      </c>
      <c r="F219" s="171">
        <v>3060.2898330000003</v>
      </c>
      <c r="G219" s="456">
        <v>2328.6482321130597</v>
      </c>
      <c r="H219" s="197"/>
    </row>
    <row r="220" spans="1:8">
      <c r="A220" s="84">
        <v>40816</v>
      </c>
      <c r="B220" s="421"/>
      <c r="C220" s="422">
        <v>9425.9560621500004</v>
      </c>
      <c r="D220" s="171">
        <v>9342.1064380000007</v>
      </c>
      <c r="E220" s="171">
        <v>83.849624150000011</v>
      </c>
      <c r="F220" s="171">
        <v>3337.2449196992852</v>
      </c>
      <c r="G220" s="456">
        <v>2269.3291874386532</v>
      </c>
      <c r="H220" s="197"/>
    </row>
    <row r="221" spans="1:8">
      <c r="A221" s="84">
        <v>40908</v>
      </c>
      <c r="B221" s="421"/>
      <c r="C221" s="422">
        <v>9194.7993069999993</v>
      </c>
      <c r="D221" s="171">
        <v>9131.0968639999992</v>
      </c>
      <c r="E221" s="171">
        <v>63.702443000000002</v>
      </c>
      <c r="F221" s="171">
        <v>3706.3077252500002</v>
      </c>
      <c r="G221" s="456">
        <v>2221.6899436555532</v>
      </c>
      <c r="H221" s="197"/>
    </row>
    <row r="222" spans="1:8">
      <c r="A222" s="84">
        <v>40999</v>
      </c>
      <c r="B222" s="421"/>
      <c r="C222" s="422">
        <v>9599.7343455723894</v>
      </c>
      <c r="D222" s="171">
        <v>9490.1997565445745</v>
      </c>
      <c r="E222" s="171">
        <v>109.5345890278148</v>
      </c>
      <c r="F222" s="171">
        <v>4025.2215427055553</v>
      </c>
      <c r="G222" s="456">
        <v>2319.5322209029923</v>
      </c>
      <c r="H222" s="197"/>
    </row>
    <row r="223" spans="1:8">
      <c r="A223" s="87">
        <v>41090</v>
      </c>
      <c r="B223" s="421"/>
      <c r="C223" s="422">
        <v>9489.8942174699987</v>
      </c>
      <c r="D223" s="171">
        <v>9417.8444804699993</v>
      </c>
      <c r="E223" s="171">
        <v>72.049736999999993</v>
      </c>
      <c r="F223" s="171">
        <v>3935.2136488444444</v>
      </c>
      <c r="G223" s="456">
        <v>2292.9921410309785</v>
      </c>
      <c r="H223" s="197"/>
    </row>
    <row r="224" spans="1:8">
      <c r="A224" s="84">
        <v>41182</v>
      </c>
      <c r="B224" s="421"/>
      <c r="C224" s="422">
        <v>9261.3841354700016</v>
      </c>
      <c r="D224" s="171">
        <v>9171.1833974700021</v>
      </c>
      <c r="E224" s="171">
        <v>90.200738000000001</v>
      </c>
      <c r="F224" s="171">
        <v>3923.6441139833337</v>
      </c>
      <c r="G224" s="456">
        <v>2237.7784779315775</v>
      </c>
      <c r="H224" s="197"/>
    </row>
    <row r="225" spans="1:8">
      <c r="A225" s="84">
        <v>41274</v>
      </c>
      <c r="B225" s="421"/>
      <c r="C225" s="422">
        <v>8922.8106973289996</v>
      </c>
      <c r="D225" s="171">
        <v>8810.0767364700005</v>
      </c>
      <c r="E225" s="171">
        <v>112.73396085899999</v>
      </c>
      <c r="F225" s="171">
        <v>4038.1878821833334</v>
      </c>
      <c r="G225" s="456">
        <v>2161.285951810512</v>
      </c>
      <c r="H225" s="197"/>
    </row>
    <row r="226" spans="1:8">
      <c r="A226" s="84">
        <v>41364</v>
      </c>
      <c r="B226" s="421"/>
      <c r="C226" s="422">
        <v>8450.3940765122788</v>
      </c>
      <c r="D226" s="171">
        <v>8286.9040473502828</v>
      </c>
      <c r="E226" s="171">
        <v>163.49002916199672</v>
      </c>
      <c r="F226" s="171">
        <v>4607.4049485313926</v>
      </c>
      <c r="G226" s="456">
        <v>2046.8570525984494</v>
      </c>
      <c r="H226" s="197"/>
    </row>
    <row r="227" spans="1:8">
      <c r="A227" s="87">
        <v>41455</v>
      </c>
      <c r="B227" s="421"/>
      <c r="C227" s="422">
        <v>8157.8953738932551</v>
      </c>
      <c r="D227" s="171">
        <v>8022.7233619523013</v>
      </c>
      <c r="E227" s="171">
        <v>135.17201194095398</v>
      </c>
      <c r="F227" s="171">
        <v>4351.9886920480585</v>
      </c>
      <c r="G227" s="456">
        <v>1976.0079268759307</v>
      </c>
      <c r="H227" s="197"/>
    </row>
    <row r="228" spans="1:8">
      <c r="A228" s="84">
        <v>41547</v>
      </c>
      <c r="B228" s="421"/>
      <c r="C228" s="422">
        <v>8041.6312633034249</v>
      </c>
      <c r="D228" s="171">
        <v>7892.1509371506618</v>
      </c>
      <c r="E228" s="171">
        <v>149.48032615276318</v>
      </c>
      <c r="F228" s="171">
        <v>4379.8650058092426</v>
      </c>
      <c r="G228" s="456">
        <v>1947.8463982454107</v>
      </c>
      <c r="H228" s="197"/>
    </row>
    <row r="229" spans="1:8">
      <c r="A229" s="84">
        <v>41639</v>
      </c>
      <c r="B229" s="421"/>
      <c r="C229" s="422">
        <v>7917.6469502239961</v>
      </c>
      <c r="D229" s="171">
        <v>7770.5114109653287</v>
      </c>
      <c r="E229" s="171">
        <v>147.13553925866779</v>
      </c>
      <c r="F229" s="171">
        <v>4540.9852173632389</v>
      </c>
      <c r="G229" s="456">
        <v>1959.0072082269096</v>
      </c>
      <c r="H229" s="197"/>
    </row>
    <row r="230" spans="1:8">
      <c r="A230" s="84">
        <v>41729</v>
      </c>
      <c r="B230" s="421"/>
      <c r="C230" s="422">
        <v>7645.1136394999994</v>
      </c>
      <c r="D230" s="171">
        <v>7514.3711736399991</v>
      </c>
      <c r="E230" s="171">
        <v>130.74246586000001</v>
      </c>
      <c r="F230" s="171">
        <v>4334.1338042222224</v>
      </c>
      <c r="G230" s="456">
        <v>1891.5762248114202</v>
      </c>
      <c r="H230" s="197"/>
    </row>
    <row r="231" spans="1:8">
      <c r="A231" s="87">
        <v>41820</v>
      </c>
      <c r="B231" s="421"/>
      <c r="C231" s="422">
        <v>7293.3884889999999</v>
      </c>
      <c r="D231" s="171">
        <v>7194.7262310200003</v>
      </c>
      <c r="E231" s="171">
        <v>98.662257980000007</v>
      </c>
      <c r="F231" s="171">
        <v>4016.1221125000002</v>
      </c>
      <c r="G231" s="456">
        <v>1804.5513663558788</v>
      </c>
      <c r="H231" s="197"/>
    </row>
    <row r="232" spans="1:8">
      <c r="A232" s="84">
        <v>41912</v>
      </c>
      <c r="B232" s="421"/>
      <c r="C232" s="422">
        <v>7074.713171800001</v>
      </c>
      <c r="D232" s="171">
        <v>6947.7035476200008</v>
      </c>
      <c r="E232" s="171">
        <v>127.00962418</v>
      </c>
      <c r="F232" s="171">
        <v>4213.7585721999994</v>
      </c>
      <c r="G232" s="456">
        <v>1750.4460841490252</v>
      </c>
      <c r="H232" s="197"/>
    </row>
    <row r="233" spans="1:8">
      <c r="A233" s="84">
        <v>42004</v>
      </c>
      <c r="B233" s="179"/>
      <c r="C233" s="422">
        <v>6853.5526399589999</v>
      </c>
      <c r="D233" s="171">
        <v>6747.2485655</v>
      </c>
      <c r="E233" s="171">
        <v>106.30407445899999</v>
      </c>
      <c r="F233" s="171">
        <v>4155.1340946999999</v>
      </c>
      <c r="G233" s="456">
        <v>1694.0995658577849</v>
      </c>
      <c r="H233" s="197"/>
    </row>
    <row r="234" spans="1:8">
      <c r="A234" s="84">
        <v>42094</v>
      </c>
      <c r="B234" s="425"/>
      <c r="C234" s="422">
        <v>7277.5729020629997</v>
      </c>
      <c r="D234" s="171">
        <v>7091.7325499105</v>
      </c>
      <c r="E234" s="171">
        <v>185.8403521525</v>
      </c>
      <c r="F234" s="171">
        <v>4597.7633016666668</v>
      </c>
      <c r="G234" s="456">
        <v>1798.9112715061983</v>
      </c>
      <c r="H234" s="197"/>
    </row>
    <row r="235" spans="1:8">
      <c r="A235" s="87">
        <v>42185</v>
      </c>
      <c r="B235" s="425"/>
      <c r="C235" s="422">
        <v>7279.8891285311702</v>
      </c>
      <c r="D235" s="171">
        <v>6842.9909943099992</v>
      </c>
      <c r="E235" s="171">
        <v>436.89813422117044</v>
      </c>
      <c r="F235" s="171">
        <v>4504.9698149166661</v>
      </c>
      <c r="G235" s="456">
        <v>1799.4838093504802</v>
      </c>
      <c r="H235" s="197"/>
    </row>
    <row r="236" spans="1:8">
      <c r="A236" s="84">
        <v>42277</v>
      </c>
      <c r="B236" s="425"/>
      <c r="C236" s="422">
        <v>6610.2474075179434</v>
      </c>
      <c r="D236" s="171">
        <v>6485.825231087154</v>
      </c>
      <c r="E236" s="171">
        <v>124.42217643078928</v>
      </c>
      <c r="F236" s="171">
        <v>4279.0907110833341</v>
      </c>
      <c r="G236" s="456">
        <v>1633.9580144168392</v>
      </c>
      <c r="H236" s="197"/>
    </row>
    <row r="237" spans="1:8">
      <c r="A237" s="84">
        <v>42369</v>
      </c>
      <c r="B237" s="179"/>
      <c r="C237" s="422">
        <v>7163.7475020000002</v>
      </c>
      <c r="D237" s="171">
        <v>6229.7713370000001</v>
      </c>
      <c r="E237" s="171">
        <v>933.97616500000004</v>
      </c>
      <c r="F237" s="171">
        <v>4223.6241739166662</v>
      </c>
      <c r="G237" s="456">
        <v>1766.258708820362</v>
      </c>
      <c r="H237" s="197"/>
    </row>
    <row r="238" spans="1:8" ht="20.100000000000001" customHeight="1">
      <c r="A238" s="84"/>
      <c r="B238" s="179"/>
      <c r="C238" s="179"/>
      <c r="D238" s="179"/>
      <c r="E238" s="179"/>
      <c r="F238" s="179"/>
      <c r="G238" s="456"/>
    </row>
    <row r="239" spans="1:8" ht="24.95" customHeight="1">
      <c r="A239" s="174"/>
      <c r="B239" s="419"/>
      <c r="C239" s="173" t="s">
        <v>128</v>
      </c>
      <c r="D239" s="185"/>
      <c r="E239" s="185"/>
      <c r="F239" s="185"/>
      <c r="G239" s="456"/>
    </row>
    <row r="240" spans="1:8" ht="20.100000000000001" customHeight="1">
      <c r="A240" s="174"/>
      <c r="B240" s="191"/>
      <c r="C240" s="173"/>
      <c r="D240" s="185"/>
      <c r="E240" s="185"/>
      <c r="F240" s="185"/>
      <c r="G240" s="456"/>
    </row>
    <row r="241" spans="1:8">
      <c r="A241" s="84">
        <v>40633</v>
      </c>
      <c r="B241" s="179"/>
      <c r="C241" s="178">
        <v>23761.130216000001</v>
      </c>
      <c r="D241" s="180">
        <v>22753.900146</v>
      </c>
      <c r="E241" s="180">
        <v>1007.23007</v>
      </c>
      <c r="F241" s="180">
        <v>22.97187465497143</v>
      </c>
      <c r="G241" s="456">
        <v>10134.065352229454</v>
      </c>
      <c r="H241" s="197"/>
    </row>
    <row r="242" spans="1:8">
      <c r="A242" s="87">
        <v>40724</v>
      </c>
      <c r="B242" s="425"/>
      <c r="C242" s="427">
        <v>24420.906582</v>
      </c>
      <c r="D242" s="176">
        <v>23512.294150999998</v>
      </c>
      <c r="E242" s="176">
        <v>908.61243100000002</v>
      </c>
      <c r="F242" s="176">
        <v>24.159929999999999</v>
      </c>
      <c r="G242" s="456">
        <v>10415.45839835645</v>
      </c>
      <c r="H242" s="197"/>
    </row>
    <row r="243" spans="1:8">
      <c r="A243" s="84">
        <v>40816</v>
      </c>
      <c r="B243" s="425"/>
      <c r="C243" s="427">
        <v>24882.218810999999</v>
      </c>
      <c r="D243" s="176">
        <v>23840.598913999998</v>
      </c>
      <c r="E243" s="176">
        <v>1041.619897</v>
      </c>
      <c r="F243" s="176">
        <v>24.619161277742858</v>
      </c>
      <c r="G243" s="456">
        <v>10612.20696351185</v>
      </c>
      <c r="H243" s="197"/>
    </row>
    <row r="244" spans="1:8">
      <c r="A244" s="84">
        <v>40908</v>
      </c>
      <c r="B244" s="179"/>
      <c r="C244" s="178">
        <v>24006.219193000001</v>
      </c>
      <c r="D244" s="180">
        <v>23082.793113</v>
      </c>
      <c r="E244" s="180">
        <v>923.42607999999996</v>
      </c>
      <c r="F244" s="180">
        <v>37.381108999999995</v>
      </c>
      <c r="G244" s="456">
        <v>10334.821388657372</v>
      </c>
      <c r="H244" s="197"/>
    </row>
    <row r="245" spans="1:8">
      <c r="A245" s="84">
        <v>40999</v>
      </c>
      <c r="B245" s="179"/>
      <c r="C245" s="178">
        <v>24330.496338953501</v>
      </c>
      <c r="D245" s="180">
        <v>23340.258791461249</v>
      </c>
      <c r="E245" s="180">
        <v>990.23754749224975</v>
      </c>
      <c r="F245" s="180">
        <v>73.740910555555544</v>
      </c>
      <c r="G245" s="456">
        <v>10474.424645501342</v>
      </c>
      <c r="H245" s="197"/>
    </row>
    <row r="246" spans="1:8">
      <c r="A246" s="87">
        <v>41090</v>
      </c>
      <c r="B246" s="179"/>
      <c r="C246" s="178">
        <v>24820.727992</v>
      </c>
      <c r="D246" s="180">
        <v>23871.970729000001</v>
      </c>
      <c r="E246" s="180">
        <v>948.75726299999997</v>
      </c>
      <c r="F246" s="180">
        <v>76.98069944444444</v>
      </c>
      <c r="G246" s="456">
        <v>10685.472313298158</v>
      </c>
      <c r="H246" s="197"/>
    </row>
    <row r="247" spans="1:8">
      <c r="A247" s="84">
        <v>41182</v>
      </c>
      <c r="B247" s="179"/>
      <c r="C247" s="178">
        <v>24891.075414999999</v>
      </c>
      <c r="D247" s="180">
        <v>23831.881932</v>
      </c>
      <c r="E247" s="180">
        <v>1059.193483</v>
      </c>
      <c r="F247" s="180">
        <v>75.741470333333325</v>
      </c>
      <c r="G247" s="456">
        <v>10715.757300951245</v>
      </c>
      <c r="H247" s="197"/>
    </row>
    <row r="248" spans="1:8">
      <c r="A248" s="84">
        <v>41274</v>
      </c>
      <c r="B248" s="179"/>
      <c r="C248" s="178">
        <v>24011.817406999999</v>
      </c>
      <c r="D248" s="180">
        <v>22928.650914999998</v>
      </c>
      <c r="E248" s="180">
        <v>1083.1664920000001</v>
      </c>
      <c r="F248" s="180">
        <v>85.42360433333333</v>
      </c>
      <c r="G248" s="456">
        <v>10426.945864320136</v>
      </c>
      <c r="H248" s="197"/>
    </row>
    <row r="249" spans="1:8">
      <c r="A249" s="84">
        <v>41364</v>
      </c>
      <c r="B249" s="179"/>
      <c r="C249" s="178">
        <v>25031.871226245221</v>
      </c>
      <c r="D249" s="180">
        <v>23935.832343649716</v>
      </c>
      <c r="E249" s="180">
        <v>1096.0388825955033</v>
      </c>
      <c r="F249" s="180">
        <v>149.21935957416358</v>
      </c>
      <c r="G249" s="456">
        <v>10869.896340399564</v>
      </c>
      <c r="H249" s="197"/>
    </row>
    <row r="250" spans="1:8">
      <c r="A250" s="87">
        <v>41455</v>
      </c>
      <c r="B250" s="179"/>
      <c r="C250" s="178">
        <v>24621.617833106746</v>
      </c>
      <c r="D250" s="180">
        <v>23473.0165360477</v>
      </c>
      <c r="E250" s="180">
        <v>1148.6012970590459</v>
      </c>
      <c r="F250" s="180">
        <v>153.00565624083026</v>
      </c>
      <c r="G250" s="456">
        <v>10691.746979674312</v>
      </c>
      <c r="H250" s="197"/>
    </row>
    <row r="251" spans="1:8">
      <c r="A251" s="84">
        <v>41547</v>
      </c>
      <c r="B251" s="179"/>
      <c r="C251" s="178">
        <v>24391.100376149272</v>
      </c>
      <c r="D251" s="180">
        <v>23234.707941270241</v>
      </c>
      <c r="E251" s="180">
        <v>1156.3924348790326</v>
      </c>
      <c r="F251" s="180">
        <v>153.45307994387261</v>
      </c>
      <c r="G251" s="456">
        <v>10591.646558130393</v>
      </c>
      <c r="H251" s="197"/>
    </row>
    <row r="252" spans="1:8">
      <c r="A252" s="84">
        <v>41639</v>
      </c>
      <c r="B252" s="179"/>
      <c r="C252" s="178">
        <v>23577.905525776005</v>
      </c>
      <c r="D252" s="180">
        <v>22457.492819034673</v>
      </c>
      <c r="E252" s="180">
        <v>1120.4127067413324</v>
      </c>
      <c r="F252" s="186">
        <v>148.99773098120519</v>
      </c>
      <c r="G252" s="456">
        <v>10484.115476816622</v>
      </c>
      <c r="H252" s="197"/>
    </row>
    <row r="253" spans="1:8">
      <c r="A253" s="84">
        <v>41729</v>
      </c>
      <c r="B253" s="179"/>
      <c r="C253" s="178">
        <v>22512.92825022</v>
      </c>
      <c r="D253" s="180">
        <v>21308.488330998</v>
      </c>
      <c r="E253" s="180">
        <v>1204.4399192219998</v>
      </c>
      <c r="F253" s="186">
        <v>61.34837222222221</v>
      </c>
      <c r="G253" s="456">
        <v>10010.564307273235</v>
      </c>
      <c r="H253" s="197"/>
    </row>
    <row r="254" spans="1:8">
      <c r="A254" s="87">
        <v>41820</v>
      </c>
      <c r="B254" s="179"/>
      <c r="C254" s="178">
        <v>24620.609812439998</v>
      </c>
      <c r="D254" s="180">
        <v>23439.314364999998</v>
      </c>
      <c r="E254" s="180">
        <v>1181.2954474400001</v>
      </c>
      <c r="F254" s="186">
        <v>66.130895500000008</v>
      </c>
      <c r="G254" s="456">
        <v>10947.762773121462</v>
      </c>
      <c r="H254" s="197"/>
    </row>
    <row r="255" spans="1:8">
      <c r="A255" s="84">
        <v>41912</v>
      </c>
      <c r="B255" s="179"/>
      <c r="C255" s="178">
        <v>24734.299059000001</v>
      </c>
      <c r="D255" s="180">
        <v>23444.876856999999</v>
      </c>
      <c r="E255" s="180">
        <v>1289.422202</v>
      </c>
      <c r="F255" s="180">
        <v>64.377595200000002</v>
      </c>
      <c r="G255" s="456">
        <v>10998.315659937651</v>
      </c>
      <c r="H255" s="197"/>
    </row>
    <row r="256" spans="1:8">
      <c r="A256" s="84">
        <v>42004</v>
      </c>
      <c r="B256" s="179"/>
      <c r="C256" s="178">
        <v>23781.382382</v>
      </c>
      <c r="D256" s="180">
        <v>22455.696699</v>
      </c>
      <c r="E256" s="180">
        <v>1325.6856829999999</v>
      </c>
      <c r="F256" s="180">
        <v>64.515717199999997</v>
      </c>
      <c r="G256" s="456">
        <v>10626.598815591862</v>
      </c>
      <c r="H256" s="197"/>
    </row>
    <row r="257" spans="1:8">
      <c r="A257" s="84">
        <v>42094</v>
      </c>
      <c r="B257" s="425"/>
      <c r="C257" s="178">
        <v>24746.505628144001</v>
      </c>
      <c r="D257" s="180">
        <v>23309.337982888501</v>
      </c>
      <c r="E257" s="180">
        <v>1437.1676452555</v>
      </c>
      <c r="F257" s="180">
        <v>57.853672666666668</v>
      </c>
      <c r="G257" s="456">
        <v>11057.859596804341</v>
      </c>
      <c r="H257" s="197"/>
    </row>
    <row r="258" spans="1:8">
      <c r="A258" s="87">
        <v>42185</v>
      </c>
      <c r="B258" s="425"/>
      <c r="C258" s="178">
        <v>24537.946120204095</v>
      </c>
      <c r="D258" s="180">
        <v>23121.634590155998</v>
      </c>
      <c r="E258" s="180">
        <v>1416.3115300480952</v>
      </c>
      <c r="F258" s="180">
        <v>60.495619916666669</v>
      </c>
      <c r="G258" s="456">
        <v>10964.665762045091</v>
      </c>
      <c r="H258" s="197"/>
    </row>
    <row r="259" spans="1:8">
      <c r="A259" s="84">
        <v>42277</v>
      </c>
      <c r="B259" s="425"/>
      <c r="C259" s="178">
        <v>24467.427160414201</v>
      </c>
      <c r="D259" s="180">
        <v>22972.113404202471</v>
      </c>
      <c r="E259" s="180">
        <v>1495.3137562117286</v>
      </c>
      <c r="F259" s="180">
        <v>59.999313083333334</v>
      </c>
      <c r="G259" s="456">
        <v>10933.154696685526</v>
      </c>
      <c r="H259" s="197"/>
    </row>
    <row r="260" spans="1:8">
      <c r="A260" s="84">
        <v>42369</v>
      </c>
      <c r="B260" s="425"/>
      <c r="C260" s="178">
        <v>24183.668298000001</v>
      </c>
      <c r="D260" s="180">
        <v>21806.839227</v>
      </c>
      <c r="E260" s="180">
        <v>2376.8290710000001</v>
      </c>
      <c r="F260" s="180">
        <v>64.393263916666669</v>
      </c>
      <c r="G260" s="456">
        <v>10839.619612163633</v>
      </c>
      <c r="H260" s="197"/>
    </row>
    <row r="261" spans="1:8" ht="20.100000000000001" customHeight="1">
      <c r="A261" s="84"/>
      <c r="B261" s="425"/>
      <c r="C261" s="176"/>
      <c r="D261" s="176"/>
      <c r="E261" s="176"/>
      <c r="F261" s="180"/>
      <c r="G261" s="456"/>
    </row>
    <row r="262" spans="1:8" ht="24.95" customHeight="1">
      <c r="A262" s="174"/>
      <c r="B262" s="419"/>
      <c r="C262" s="173" t="s">
        <v>129</v>
      </c>
      <c r="D262" s="185"/>
      <c r="E262" s="185"/>
      <c r="F262" s="185"/>
      <c r="G262" s="456"/>
    </row>
    <row r="263" spans="1:8" ht="20.100000000000001" customHeight="1">
      <c r="A263" s="174"/>
      <c r="B263" s="191"/>
      <c r="C263" s="173"/>
      <c r="D263" s="185"/>
      <c r="E263" s="185"/>
      <c r="F263" s="185"/>
      <c r="G263" s="456"/>
    </row>
    <row r="264" spans="1:8">
      <c r="A264" s="84">
        <v>40633</v>
      </c>
      <c r="B264" s="179"/>
      <c r="C264" s="178">
        <v>30133.629089999999</v>
      </c>
      <c r="D264" s="180">
        <v>29147.09319</v>
      </c>
      <c r="E264" s="180">
        <v>986.53589999999997</v>
      </c>
      <c r="F264" s="180">
        <v>881.05534893496758</v>
      </c>
      <c r="G264" s="456">
        <v>10642.79587153047</v>
      </c>
      <c r="H264" s="197"/>
    </row>
    <row r="265" spans="1:8">
      <c r="A265" s="87">
        <v>40724</v>
      </c>
      <c r="B265" s="179"/>
      <c r="C265" s="178">
        <v>30925.633600000001</v>
      </c>
      <c r="D265" s="180">
        <v>29833.772454999998</v>
      </c>
      <c r="E265" s="180">
        <v>1091.8611450000001</v>
      </c>
      <c r="F265" s="180">
        <v>887.95882600000004</v>
      </c>
      <c r="G265" s="456">
        <v>10922.521300687584</v>
      </c>
      <c r="H265" s="197"/>
    </row>
    <row r="266" spans="1:8">
      <c r="A266" s="84">
        <v>40816</v>
      </c>
      <c r="B266" s="179"/>
      <c r="C266" s="178">
        <v>30940.379742000001</v>
      </c>
      <c r="D266" s="180">
        <v>30043.716082499999</v>
      </c>
      <c r="E266" s="180">
        <v>896.66365949999999</v>
      </c>
      <c r="F266" s="180">
        <v>877.31807620779932</v>
      </c>
      <c r="G266" s="456">
        <v>10927.729441357593</v>
      </c>
      <c r="H266" s="197"/>
    </row>
    <row r="267" spans="1:8">
      <c r="A267" s="84">
        <v>40908</v>
      </c>
      <c r="B267" s="179"/>
      <c r="C267" s="178">
        <v>31472.795793500001</v>
      </c>
      <c r="D267" s="180">
        <v>30500.589362999999</v>
      </c>
      <c r="E267" s="180">
        <v>972.20643050000001</v>
      </c>
      <c r="F267" s="180">
        <v>894.04052383282283</v>
      </c>
      <c r="G267" s="456">
        <v>11099.686857050356</v>
      </c>
      <c r="H267" s="197"/>
    </row>
    <row r="268" spans="1:8">
      <c r="A268" s="84">
        <v>40999</v>
      </c>
      <c r="B268" s="179"/>
      <c r="C268" s="178">
        <v>31314.381458810945</v>
      </c>
      <c r="D268" s="180">
        <v>30321.885404741719</v>
      </c>
      <c r="E268" s="180">
        <v>992.49605406922615</v>
      </c>
      <c r="F268" s="180">
        <v>938.58741472203815</v>
      </c>
      <c r="G268" s="456">
        <v>11043.81798794024</v>
      </c>
      <c r="H268" s="197"/>
    </row>
    <row r="269" spans="1:8">
      <c r="A269" s="87">
        <v>41090</v>
      </c>
      <c r="B269" s="179"/>
      <c r="C269" s="178">
        <v>31263.749816029689</v>
      </c>
      <c r="D269" s="180">
        <v>30247.13863683007</v>
      </c>
      <c r="E269" s="180">
        <v>1016.6111791996206</v>
      </c>
      <c r="F269" s="180">
        <v>921.12387358746059</v>
      </c>
      <c r="G269" s="456">
        <v>11025.961443398808</v>
      </c>
      <c r="H269" s="197"/>
    </row>
    <row r="270" spans="1:8">
      <c r="A270" s="84">
        <v>41182</v>
      </c>
      <c r="B270" s="179"/>
      <c r="C270" s="178">
        <v>31035.399729296074</v>
      </c>
      <c r="D270" s="180">
        <v>29915.752462877164</v>
      </c>
      <c r="E270" s="180">
        <v>1119.6472664189107</v>
      </c>
      <c r="F270" s="180">
        <v>925.75913195864837</v>
      </c>
      <c r="G270" s="456">
        <v>10945.427941604003</v>
      </c>
      <c r="H270" s="197"/>
    </row>
    <row r="271" spans="1:8">
      <c r="A271" s="84">
        <v>41274</v>
      </c>
      <c r="B271" s="179"/>
      <c r="C271" s="178">
        <v>31734.927500167083</v>
      </c>
      <c r="D271" s="180">
        <v>30687.081278559166</v>
      </c>
      <c r="E271" s="180">
        <v>1047.8462216079188</v>
      </c>
      <c r="F271" s="180">
        <v>932.20241852919139</v>
      </c>
      <c r="G271" s="456">
        <v>11178.38735681067</v>
      </c>
      <c r="H271" s="197"/>
    </row>
    <row r="272" spans="1:8">
      <c r="A272" s="84">
        <v>41364</v>
      </c>
      <c r="B272" s="179"/>
      <c r="C272" s="178">
        <v>31435.011247229904</v>
      </c>
      <c r="D272" s="180">
        <v>30361.312184670289</v>
      </c>
      <c r="E272" s="180">
        <v>1073.6990625596156</v>
      </c>
      <c r="F272" s="180">
        <v>798.02191562711766</v>
      </c>
      <c r="G272" s="456">
        <v>11072.744132955273</v>
      </c>
      <c r="H272" s="197"/>
    </row>
    <row r="273" spans="1:8">
      <c r="A273" s="87">
        <v>41455</v>
      </c>
      <c r="B273" s="179"/>
      <c r="C273" s="178">
        <v>31162.522424666135</v>
      </c>
      <c r="D273" s="180">
        <v>30227.364825261237</v>
      </c>
      <c r="E273" s="180">
        <v>935.15759940489545</v>
      </c>
      <c r="F273" s="180">
        <v>792.31223292464188</v>
      </c>
      <c r="G273" s="456">
        <v>10976.762013285927</v>
      </c>
      <c r="H273" s="197"/>
    </row>
    <row r="274" spans="1:8">
      <c r="A274" s="84">
        <v>41547</v>
      </c>
      <c r="B274" s="179"/>
      <c r="C274" s="178">
        <v>31358.291867382621</v>
      </c>
      <c r="D274" s="180">
        <v>29638.291517813195</v>
      </c>
      <c r="E274" s="180">
        <v>1720.0003495694266</v>
      </c>
      <c r="F274" s="180">
        <v>642.42951032668202</v>
      </c>
      <c r="G274" s="456">
        <v>11045.720313672789</v>
      </c>
      <c r="H274" s="197"/>
    </row>
    <row r="275" spans="1:8">
      <c r="A275" s="84">
        <v>41639</v>
      </c>
      <c r="B275" s="179"/>
      <c r="C275" s="178">
        <v>31503.515062424518</v>
      </c>
      <c r="D275" s="180">
        <v>30719.502427483483</v>
      </c>
      <c r="E275" s="180">
        <v>784.01263494103512</v>
      </c>
      <c r="F275" s="180">
        <v>626.92514540674301</v>
      </c>
      <c r="G275" s="456">
        <v>11218.525331781853</v>
      </c>
      <c r="H275" s="197"/>
    </row>
    <row r="276" spans="1:8">
      <c r="A276" s="84">
        <v>41729</v>
      </c>
      <c r="B276" s="179"/>
      <c r="C276" s="178">
        <v>32077.387925999999</v>
      </c>
      <c r="D276" s="180">
        <v>30455.199362599997</v>
      </c>
      <c r="E276" s="180">
        <v>1622.1885634</v>
      </c>
      <c r="F276" s="187">
        <v>540.80950450822229</v>
      </c>
      <c r="G276" s="456">
        <v>11422.883710346492</v>
      </c>
      <c r="H276" s="197"/>
    </row>
    <row r="277" spans="1:8">
      <c r="A277" s="87">
        <v>41820</v>
      </c>
      <c r="B277" s="179"/>
      <c r="C277" s="178">
        <v>31483.887335900003</v>
      </c>
      <c r="D277" s="180">
        <v>30447.4252959</v>
      </c>
      <c r="E277" s="180">
        <v>1036.4620399999999</v>
      </c>
      <c r="F277" s="180">
        <v>537.29213439529997</v>
      </c>
      <c r="G277" s="456">
        <v>11211.535821348361</v>
      </c>
      <c r="H277" s="197"/>
    </row>
    <row r="278" spans="1:8">
      <c r="A278" s="84">
        <v>41912</v>
      </c>
      <c r="B278" s="179"/>
      <c r="C278" s="178">
        <v>31476.217450599997</v>
      </c>
      <c r="D278" s="180">
        <v>30312.4741765</v>
      </c>
      <c r="E278" s="180">
        <v>1163.7432741</v>
      </c>
      <c r="F278" s="180">
        <v>536.51272773430003</v>
      </c>
      <c r="G278" s="456">
        <v>11208.804545096822</v>
      </c>
      <c r="H278" s="197"/>
    </row>
    <row r="279" spans="1:8">
      <c r="A279" s="84">
        <v>42004</v>
      </c>
      <c r="B279" s="179"/>
      <c r="C279" s="178">
        <v>31916.129317999999</v>
      </c>
      <c r="D279" s="180">
        <v>30851.891849599997</v>
      </c>
      <c r="E279" s="180">
        <v>1064.2374683999999</v>
      </c>
      <c r="F279" s="180">
        <v>571.59949534149996</v>
      </c>
      <c r="G279" s="456">
        <v>11314.915525968079</v>
      </c>
      <c r="H279" s="197"/>
    </row>
    <row r="280" spans="1:8">
      <c r="A280" s="84">
        <v>42094</v>
      </c>
      <c r="B280" s="179"/>
      <c r="C280" s="178">
        <v>31903.341852000001</v>
      </c>
      <c r="D280" s="180">
        <v>30735.4114916</v>
      </c>
      <c r="E280" s="180">
        <v>1167.9303604000002</v>
      </c>
      <c r="F280" s="180">
        <v>499.02443828416665</v>
      </c>
      <c r="G280" s="456">
        <v>11310.382109771537</v>
      </c>
      <c r="H280" s="197"/>
    </row>
    <row r="281" spans="1:8">
      <c r="A281" s="87">
        <v>42185</v>
      </c>
      <c r="B281" s="179"/>
      <c r="C281" s="178">
        <v>31348.179260553119</v>
      </c>
      <c r="D281" s="180">
        <v>30335.9874863</v>
      </c>
      <c r="E281" s="180">
        <v>1012.1917742531192</v>
      </c>
      <c r="F281" s="180">
        <v>456.67395091666663</v>
      </c>
      <c r="G281" s="456">
        <v>11113.565705037385</v>
      </c>
      <c r="H281" s="197"/>
    </row>
    <row r="282" spans="1:8">
      <c r="A282" s="84">
        <v>42277</v>
      </c>
      <c r="B282" s="179"/>
      <c r="C282" s="178">
        <v>31133.178108599521</v>
      </c>
      <c r="D282" s="180">
        <v>30087.853643085076</v>
      </c>
      <c r="E282" s="180">
        <v>1045.3244655144472</v>
      </c>
      <c r="F282" s="180">
        <v>447.40506733023449</v>
      </c>
      <c r="G282" s="456">
        <v>11037.343433592685</v>
      </c>
      <c r="H282" s="197"/>
    </row>
    <row r="283" spans="1:8">
      <c r="A283" s="84">
        <v>42369</v>
      </c>
      <c r="B283" s="179"/>
      <c r="C283" s="178">
        <v>31819.626874000001</v>
      </c>
      <c r="D283" s="180">
        <v>30968.185652</v>
      </c>
      <c r="E283" s="180">
        <v>851.44122200000004</v>
      </c>
      <c r="F283" s="180">
        <v>439.1021899166667</v>
      </c>
      <c r="G283" s="456">
        <v>11200.08717796732</v>
      </c>
      <c r="H283" s="197"/>
    </row>
    <row r="284" spans="1:8" ht="20.100000000000001" customHeight="1">
      <c r="A284" s="188"/>
      <c r="B284" s="425"/>
      <c r="D284" s="176"/>
      <c r="E284" s="176"/>
      <c r="F284" s="176"/>
      <c r="G284" s="456"/>
    </row>
    <row r="285" spans="1:8" ht="24.95" customHeight="1">
      <c r="A285" s="174"/>
      <c r="B285" s="419"/>
      <c r="C285" s="173" t="s">
        <v>130</v>
      </c>
      <c r="D285" s="189"/>
      <c r="E285" s="189"/>
      <c r="F285" s="189"/>
      <c r="G285" s="456"/>
    </row>
    <row r="286" spans="1:8" ht="20.100000000000001" customHeight="1">
      <c r="A286" s="174"/>
      <c r="B286" s="191"/>
      <c r="C286" s="173"/>
      <c r="D286" s="189"/>
      <c r="E286" s="189"/>
      <c r="F286" s="189"/>
      <c r="G286" s="456"/>
    </row>
    <row r="287" spans="1:8">
      <c r="A287" s="84">
        <v>40633</v>
      </c>
      <c r="B287" s="179"/>
      <c r="C287" s="178">
        <v>18579.607112000002</v>
      </c>
      <c r="D287" s="180">
        <v>18409.488398000001</v>
      </c>
      <c r="E287" s="180">
        <v>170.11871400000001</v>
      </c>
      <c r="F287" s="180">
        <v>35.09179268325714</v>
      </c>
      <c r="G287" s="456">
        <v>8290.1854318996848</v>
      </c>
      <c r="H287" s="197"/>
    </row>
    <row r="288" spans="1:8">
      <c r="A288" s="87">
        <v>40724</v>
      </c>
      <c r="B288" s="425"/>
      <c r="C288" s="427">
        <v>19315.661979</v>
      </c>
      <c r="D288" s="176">
        <v>19119.581182000002</v>
      </c>
      <c r="E288" s="176">
        <v>196.08079699999999</v>
      </c>
      <c r="F288" s="176">
        <v>41.085892999999999</v>
      </c>
      <c r="G288" s="456">
        <v>8618.611716626725</v>
      </c>
      <c r="H288" s="197"/>
    </row>
    <row r="289" spans="1:8">
      <c r="A289" s="84">
        <v>40816</v>
      </c>
      <c r="B289" s="425"/>
      <c r="C289" s="427">
        <v>18917.00294224</v>
      </c>
      <c r="D289" s="176">
        <v>18712.442724</v>
      </c>
      <c r="E289" s="176">
        <v>204.56021824000001</v>
      </c>
      <c r="F289" s="176">
        <v>44.252304161165718</v>
      </c>
      <c r="G289" s="456">
        <v>8440.730811023057</v>
      </c>
      <c r="H289" s="197"/>
    </row>
    <row r="290" spans="1:8">
      <c r="A290" s="84">
        <v>40908</v>
      </c>
      <c r="B290" s="179"/>
      <c r="C290" s="178">
        <v>19134.580631240002</v>
      </c>
      <c r="D290" s="180">
        <v>18811.288064700002</v>
      </c>
      <c r="E290" s="180">
        <v>323.29256654</v>
      </c>
      <c r="F290" s="180">
        <v>70.33032399999999</v>
      </c>
      <c r="G290" s="456">
        <v>8591.8105167861668</v>
      </c>
      <c r="H290" s="197"/>
    </row>
    <row r="291" spans="1:8">
      <c r="A291" s="84">
        <v>40999</v>
      </c>
      <c r="B291" s="179"/>
      <c r="C291" s="178">
        <v>18924.675807105432</v>
      </c>
      <c r="D291" s="180">
        <v>18705.270963116607</v>
      </c>
      <c r="E291" s="180">
        <v>219.40484398882109</v>
      </c>
      <c r="F291" s="180">
        <v>123.27834055555556</v>
      </c>
      <c r="G291" s="456">
        <v>8497.5590403477891</v>
      </c>
      <c r="H291" s="197"/>
    </row>
    <row r="292" spans="1:8">
      <c r="A292" s="87">
        <v>41090</v>
      </c>
      <c r="B292" s="179"/>
      <c r="C292" s="178">
        <v>18733.59884586</v>
      </c>
      <c r="D292" s="180">
        <v>18422.083143220003</v>
      </c>
      <c r="E292" s="180">
        <v>311.51570263999997</v>
      </c>
      <c r="F292" s="180">
        <v>131.18216344444446</v>
      </c>
      <c r="G292" s="456">
        <v>8411.761652007659</v>
      </c>
      <c r="H292" s="197"/>
    </row>
    <row r="293" spans="1:8">
      <c r="A293" s="84">
        <v>41182</v>
      </c>
      <c r="B293" s="179"/>
      <c r="C293" s="178">
        <v>18863.8008768</v>
      </c>
      <c r="D293" s="180">
        <v>18640.48356307</v>
      </c>
      <c r="E293" s="180">
        <v>223.31731373</v>
      </c>
      <c r="F293" s="180">
        <v>132.09227733333333</v>
      </c>
      <c r="G293" s="456">
        <v>8470.2249755733083</v>
      </c>
      <c r="H293" s="197"/>
    </row>
    <row r="294" spans="1:8">
      <c r="A294" s="84">
        <v>41274</v>
      </c>
      <c r="B294" s="179"/>
      <c r="C294" s="178">
        <v>18900.338121845001</v>
      </c>
      <c r="D294" s="180">
        <v>18631.810576</v>
      </c>
      <c r="E294" s="180">
        <v>268.52754584500002</v>
      </c>
      <c r="F294" s="180">
        <v>126.78140733333332</v>
      </c>
      <c r="G294" s="456">
        <v>8535.1382292140352</v>
      </c>
      <c r="H294" s="197"/>
    </row>
    <row r="295" spans="1:8">
      <c r="A295" s="84">
        <v>41364</v>
      </c>
      <c r="B295" s="179"/>
      <c r="C295" s="178">
        <v>18674.815462922499</v>
      </c>
      <c r="D295" s="180">
        <v>18374.789548959998</v>
      </c>
      <c r="E295" s="180">
        <v>300.0259139625</v>
      </c>
      <c r="F295" s="180">
        <v>120.93890677777777</v>
      </c>
      <c r="G295" s="456">
        <v>8433.2952327917301</v>
      </c>
      <c r="H295" s="197"/>
    </row>
    <row r="296" spans="1:8">
      <c r="A296" s="87">
        <v>41455</v>
      </c>
      <c r="B296" s="179"/>
      <c r="C296" s="178">
        <v>18840.970872340004</v>
      </c>
      <c r="D296" s="180">
        <v>18561.711688260002</v>
      </c>
      <c r="E296" s="180">
        <v>279.25918408000001</v>
      </c>
      <c r="F296" s="180">
        <v>123.17740444444445</v>
      </c>
      <c r="G296" s="456">
        <v>8508.328778634539</v>
      </c>
      <c r="H296" s="197"/>
    </row>
    <row r="297" spans="1:8">
      <c r="A297" s="84">
        <v>41547</v>
      </c>
      <c r="B297" s="179"/>
      <c r="C297" s="178">
        <v>18726.828137009998</v>
      </c>
      <c r="D297" s="180">
        <v>18386.976459279998</v>
      </c>
      <c r="E297" s="180">
        <v>339.85167773000001</v>
      </c>
      <c r="F297" s="180">
        <v>127.41632033333333</v>
      </c>
      <c r="G297" s="456">
        <v>8456.7834561317541</v>
      </c>
      <c r="H297" s="197"/>
    </row>
    <row r="298" spans="1:8">
      <c r="A298" s="84">
        <v>41639</v>
      </c>
      <c r="B298" s="179"/>
      <c r="C298" s="178">
        <v>18509.234387640001</v>
      </c>
      <c r="D298" s="180">
        <v>18251.553077290002</v>
      </c>
      <c r="E298" s="180">
        <v>257.68131034999999</v>
      </c>
      <c r="F298" s="180">
        <v>121.84189222222221</v>
      </c>
      <c r="G298" s="456">
        <v>8554.503773260687</v>
      </c>
      <c r="H298" s="197"/>
    </row>
    <row r="299" spans="1:8">
      <c r="A299" s="84">
        <v>41729</v>
      </c>
      <c r="B299" s="179"/>
      <c r="C299" s="178">
        <v>19709.900627840001</v>
      </c>
      <c r="D299" s="180">
        <v>19399.272752187</v>
      </c>
      <c r="E299" s="180">
        <v>310.62787565299999</v>
      </c>
      <c r="F299" s="180">
        <v>122.86907822222221</v>
      </c>
      <c r="G299" s="456">
        <v>9109.4215870994049</v>
      </c>
      <c r="H299" s="197"/>
    </row>
    <row r="300" spans="1:8">
      <c r="A300" s="87">
        <v>41820</v>
      </c>
      <c r="B300" s="179"/>
      <c r="C300" s="178">
        <v>19552.461376790001</v>
      </c>
      <c r="D300" s="180">
        <v>19213.094905115002</v>
      </c>
      <c r="E300" s="180">
        <v>339.36647167500001</v>
      </c>
      <c r="F300" s="190">
        <v>126.2845865</v>
      </c>
      <c r="G300" s="456">
        <v>9036.657115108821</v>
      </c>
      <c r="H300" s="197"/>
    </row>
    <row r="301" spans="1:8">
      <c r="A301" s="84">
        <v>41912</v>
      </c>
      <c r="B301" s="179"/>
      <c r="C301" s="178">
        <v>19219.23396188</v>
      </c>
      <c r="D301" s="180">
        <v>18886.225857714999</v>
      </c>
      <c r="E301" s="180">
        <v>333.00810416500002</v>
      </c>
      <c r="F301" s="190">
        <v>127.93654620000001</v>
      </c>
      <c r="G301" s="456">
        <v>8882.647763965424</v>
      </c>
      <c r="H301" s="197"/>
    </row>
    <row r="302" spans="1:8">
      <c r="A302" s="84">
        <v>42004</v>
      </c>
      <c r="B302" s="179"/>
      <c r="C302" s="178">
        <v>19150.978207745</v>
      </c>
      <c r="D302" s="180">
        <v>18818.374722500001</v>
      </c>
      <c r="E302" s="180">
        <v>332.603485245</v>
      </c>
      <c r="F302" s="190">
        <v>133.5484682</v>
      </c>
      <c r="G302" s="456">
        <v>8880.0810748221065</v>
      </c>
      <c r="H302" s="197"/>
    </row>
    <row r="303" spans="1:8">
      <c r="A303" s="84">
        <v>42094</v>
      </c>
      <c r="B303" s="425"/>
      <c r="C303" s="427">
        <v>18779.320571493001</v>
      </c>
      <c r="D303" s="176">
        <v>18401.8542960995</v>
      </c>
      <c r="E303" s="176">
        <v>377.46627539349998</v>
      </c>
      <c r="F303" s="176">
        <v>131.55501966666668</v>
      </c>
      <c r="G303" s="456">
        <v>8707.7478443106866</v>
      </c>
      <c r="H303" s="197"/>
    </row>
    <row r="304" spans="1:8">
      <c r="A304" s="87">
        <v>42185</v>
      </c>
      <c r="B304" s="425"/>
      <c r="C304" s="178">
        <v>19090.57619782025</v>
      </c>
      <c r="D304" s="180">
        <v>18712.610816001001</v>
      </c>
      <c r="E304" s="180">
        <v>377.965381819252</v>
      </c>
      <c r="F304" s="180">
        <v>133.54937491666666</v>
      </c>
      <c r="G304" s="456">
        <v>8852.073380416341</v>
      </c>
      <c r="H304" s="197"/>
    </row>
    <row r="305" spans="1:8">
      <c r="A305" s="84">
        <v>42277</v>
      </c>
      <c r="B305" s="425"/>
      <c r="C305" s="178">
        <v>18755.322111947502</v>
      </c>
      <c r="D305" s="180">
        <v>18373.503953040003</v>
      </c>
      <c r="E305" s="180">
        <v>381.81815890750005</v>
      </c>
      <c r="F305" s="180">
        <v>108.15279308333334</v>
      </c>
      <c r="G305" s="456">
        <v>8696.6200437292682</v>
      </c>
      <c r="H305" s="197"/>
    </row>
    <row r="306" spans="1:8">
      <c r="A306" s="84">
        <v>42369</v>
      </c>
      <c r="B306" s="425"/>
      <c r="C306" s="178">
        <v>18957.411507000001</v>
      </c>
      <c r="D306" s="180">
        <v>18653.026448000001</v>
      </c>
      <c r="E306" s="180">
        <v>304.38505900000001</v>
      </c>
      <c r="F306" s="180">
        <v>110.99788291666667</v>
      </c>
      <c r="G306" s="456">
        <v>8797.6938666688948</v>
      </c>
      <c r="H306" s="197"/>
    </row>
    <row r="307" spans="1:8" ht="20.100000000000001" customHeight="1">
      <c r="A307" s="188"/>
      <c r="B307" s="425"/>
      <c r="C307" s="176"/>
      <c r="D307" s="176"/>
      <c r="E307" s="176"/>
      <c r="F307" s="176"/>
      <c r="G307" s="456"/>
    </row>
    <row r="308" spans="1:8" ht="24.95" customHeight="1">
      <c r="A308" s="74"/>
      <c r="B308" s="419"/>
      <c r="C308" s="191" t="s">
        <v>131</v>
      </c>
      <c r="D308" s="192"/>
      <c r="E308" s="192"/>
      <c r="F308" s="192"/>
      <c r="G308" s="456"/>
    </row>
    <row r="309" spans="1:8" ht="20.100000000000001" customHeight="1">
      <c r="A309" s="74"/>
      <c r="B309" s="191"/>
      <c r="C309" s="191"/>
      <c r="D309" s="192"/>
      <c r="E309" s="192"/>
      <c r="F309" s="192"/>
      <c r="G309" s="456"/>
    </row>
    <row r="310" spans="1:8">
      <c r="A310" s="84">
        <v>40633</v>
      </c>
      <c r="B310" s="179"/>
      <c r="C310" s="178">
        <v>60717.246317920457</v>
      </c>
      <c r="D310" s="180">
        <v>60717.234156170452</v>
      </c>
      <c r="E310" s="180">
        <v>1.2161750000000001E-2</v>
      </c>
      <c r="F310" s="180">
        <v>955.59141522399614</v>
      </c>
      <c r="G310" s="456">
        <v>17627.815096365248</v>
      </c>
      <c r="H310" s="197"/>
    </row>
    <row r="311" spans="1:8">
      <c r="A311" s="87">
        <v>40724</v>
      </c>
      <c r="B311" s="179"/>
      <c r="C311" s="178">
        <v>60963.001711999997</v>
      </c>
      <c r="D311" s="180">
        <v>60526.458151999999</v>
      </c>
      <c r="E311" s="180">
        <v>436.54356000000001</v>
      </c>
      <c r="F311" s="180">
        <v>959.21736099999998</v>
      </c>
      <c r="G311" s="456">
        <v>17699.164357217513</v>
      </c>
      <c r="H311" s="197"/>
    </row>
    <row r="312" spans="1:8">
      <c r="A312" s="84">
        <v>40816</v>
      </c>
      <c r="B312" s="179"/>
      <c r="C312" s="178">
        <v>61326.701449065549</v>
      </c>
      <c r="D312" s="180">
        <v>61312.080734115552</v>
      </c>
      <c r="E312" s="180">
        <v>14.62071495</v>
      </c>
      <c r="F312" s="180">
        <v>943.16776801127241</v>
      </c>
      <c r="G312" s="456">
        <v>17804.755965934721</v>
      </c>
      <c r="H312" s="197"/>
    </row>
    <row r="313" spans="1:8">
      <c r="A313" s="84">
        <v>40908</v>
      </c>
      <c r="B313" s="179"/>
      <c r="C313" s="178">
        <v>61538.215561088095</v>
      </c>
      <c r="D313" s="180">
        <v>61538.215561088095</v>
      </c>
      <c r="E313" s="180">
        <v>0</v>
      </c>
      <c r="F313" s="180">
        <v>951.08499998683374</v>
      </c>
      <c r="G313" s="456">
        <v>17694.754495008605</v>
      </c>
      <c r="H313" s="197"/>
    </row>
    <row r="314" spans="1:8">
      <c r="A314" s="84">
        <v>40999</v>
      </c>
      <c r="B314" s="179"/>
      <c r="C314" s="178">
        <v>61219.759229060648</v>
      </c>
      <c r="D314" s="180">
        <v>61219.759229060648</v>
      </c>
      <c r="E314" s="180">
        <v>0</v>
      </c>
      <c r="F314" s="180">
        <v>913.90217246358395</v>
      </c>
      <c r="G314" s="456">
        <v>17603.185271539445</v>
      </c>
      <c r="H314" s="197"/>
    </row>
    <row r="315" spans="1:8">
      <c r="A315" s="87">
        <v>41090</v>
      </c>
      <c r="B315" s="179"/>
      <c r="C315" s="178">
        <v>60894.089289033196</v>
      </c>
      <c r="D315" s="180">
        <v>60761.083707033198</v>
      </c>
      <c r="E315" s="180">
        <v>133.005582</v>
      </c>
      <c r="F315" s="180">
        <v>908.78987459431232</v>
      </c>
      <c r="G315" s="456">
        <v>17509.541840662427</v>
      </c>
      <c r="H315" s="197"/>
    </row>
    <row r="316" spans="1:8">
      <c r="A316" s="84">
        <v>41182</v>
      </c>
      <c r="B316" s="179"/>
      <c r="C316" s="178">
        <v>60729.765081005746</v>
      </c>
      <c r="D316" s="180">
        <v>60664.764888005746</v>
      </c>
      <c r="E316" s="180">
        <v>65.000192999999996</v>
      </c>
      <c r="F316" s="180">
        <v>893.52627457531491</v>
      </c>
      <c r="G316" s="456">
        <v>17462.291908370415</v>
      </c>
      <c r="H316" s="197"/>
    </row>
    <row r="317" spans="1:8">
      <c r="A317" s="84">
        <v>41274</v>
      </c>
      <c r="B317" s="179"/>
      <c r="C317" s="178">
        <v>61249.363070978296</v>
      </c>
      <c r="D317" s="180">
        <v>61006.362878978296</v>
      </c>
      <c r="E317" s="180">
        <v>243.000192</v>
      </c>
      <c r="F317" s="180">
        <v>898.22265350776274</v>
      </c>
      <c r="G317" s="456">
        <v>17413.303752009884</v>
      </c>
      <c r="H317" s="197"/>
    </row>
    <row r="318" spans="1:8">
      <c r="A318" s="84">
        <v>41364</v>
      </c>
      <c r="B318" s="179"/>
      <c r="C318" s="178">
        <v>61313.683888110005</v>
      </c>
      <c r="D318" s="180">
        <v>61313.683696110005</v>
      </c>
      <c r="E318" s="180">
        <v>1.92E-4</v>
      </c>
      <c r="F318" s="180">
        <v>864.44939249933998</v>
      </c>
      <c r="G318" s="456">
        <v>17431.590275659019</v>
      </c>
      <c r="H318" s="197"/>
    </row>
    <row r="319" spans="1:8">
      <c r="A319" s="87">
        <v>41455</v>
      </c>
      <c r="B319" s="179"/>
      <c r="C319" s="178">
        <v>59829.622689872602</v>
      </c>
      <c r="D319" s="180">
        <v>59063.604752872605</v>
      </c>
      <c r="E319" s="180">
        <v>766.01793699999996</v>
      </c>
      <c r="F319" s="180">
        <v>859.51247418019761</v>
      </c>
      <c r="G319" s="456">
        <v>17009.669015816162</v>
      </c>
      <c r="H319" s="197"/>
    </row>
    <row r="320" spans="1:8">
      <c r="A320" s="84">
        <v>41547</v>
      </c>
      <c r="B320" s="179"/>
      <c r="C320" s="178">
        <v>59943.81248008876</v>
      </c>
      <c r="D320" s="180">
        <v>59940.85140408876</v>
      </c>
      <c r="E320" s="180">
        <v>2.9610759999999998</v>
      </c>
      <c r="F320" s="180">
        <v>848.15108694334879</v>
      </c>
      <c r="G320" s="456">
        <v>17042.133377937087</v>
      </c>
      <c r="H320" s="197"/>
    </row>
    <row r="321" spans="1:8">
      <c r="A321" s="84">
        <v>41639</v>
      </c>
      <c r="B321" s="179"/>
      <c r="C321" s="178">
        <v>60568.902127576279</v>
      </c>
      <c r="D321" s="180">
        <v>60440.866304576281</v>
      </c>
      <c r="E321" s="180">
        <v>128.03582299999999</v>
      </c>
      <c r="F321" s="180">
        <v>848.71657438452075</v>
      </c>
      <c r="G321" s="456">
        <v>17845.192178135861</v>
      </c>
      <c r="H321" s="197"/>
    </row>
    <row r="322" spans="1:8">
      <c r="A322" s="84">
        <v>41729</v>
      </c>
      <c r="B322" s="179"/>
      <c r="C322" s="178">
        <v>59981.794123089996</v>
      </c>
      <c r="D322" s="180">
        <v>59644.636969089996</v>
      </c>
      <c r="E322" s="180">
        <v>337.15715399999999</v>
      </c>
      <c r="F322" s="180">
        <v>804.58945578600003</v>
      </c>
      <c r="G322" s="456">
        <v>17672.214712780595</v>
      </c>
      <c r="H322" s="197"/>
    </row>
    <row r="323" spans="1:8">
      <c r="A323" s="87">
        <v>41820</v>
      </c>
      <c r="B323" s="179"/>
      <c r="C323" s="178">
        <v>59973.617616399999</v>
      </c>
      <c r="D323" s="180">
        <v>59456.1461834</v>
      </c>
      <c r="E323" s="180">
        <v>517.47143300000005</v>
      </c>
      <c r="F323" s="180">
        <v>800.15281439499995</v>
      </c>
      <c r="G323" s="456">
        <v>17669.80569877995</v>
      </c>
      <c r="H323" s="197"/>
    </row>
    <row r="324" spans="1:8">
      <c r="A324" s="84">
        <v>41912</v>
      </c>
      <c r="B324" s="179"/>
      <c r="C324" s="178">
        <v>59700.983909949995</v>
      </c>
      <c r="D324" s="180">
        <v>58957.438117949998</v>
      </c>
      <c r="E324" s="180">
        <v>743.54579200000001</v>
      </c>
      <c r="F324" s="180">
        <v>794.212774534</v>
      </c>
      <c r="G324" s="456">
        <v>17589.480635670996</v>
      </c>
      <c r="H324" s="197"/>
    </row>
    <row r="325" spans="1:8">
      <c r="A325" s="84">
        <v>42004</v>
      </c>
      <c r="B325" s="179"/>
      <c r="C325" s="178">
        <v>59835.465775019999</v>
      </c>
      <c r="D325" s="180">
        <v>59826.752600019994</v>
      </c>
      <c r="E325" s="180">
        <v>8.7131749999999997</v>
      </c>
      <c r="F325" s="180">
        <v>794.68207964100009</v>
      </c>
      <c r="G325" s="456">
        <v>17389.021295033901</v>
      </c>
      <c r="H325" s="197"/>
    </row>
    <row r="326" spans="1:8">
      <c r="A326" s="84">
        <v>42094</v>
      </c>
      <c r="B326" s="179"/>
      <c r="C326" s="178">
        <v>59419.266777500001</v>
      </c>
      <c r="D326" s="180">
        <v>58147.086763440006</v>
      </c>
      <c r="E326" s="180">
        <v>1272.1800140599998</v>
      </c>
      <c r="F326" s="180">
        <v>816.24050478366667</v>
      </c>
      <c r="G326" s="456">
        <v>17268.068058736568</v>
      </c>
      <c r="H326" s="197"/>
    </row>
    <row r="327" spans="1:8">
      <c r="A327" s="87">
        <v>42185</v>
      </c>
      <c r="B327" s="179"/>
      <c r="C327" s="178">
        <v>58933.937476506857</v>
      </c>
      <c r="D327" s="180">
        <v>57819.650672999996</v>
      </c>
      <c r="E327" s="180">
        <v>1114.2868035068584</v>
      </c>
      <c r="F327" s="180">
        <v>811.75866991666658</v>
      </c>
      <c r="G327" s="456">
        <v>17127.024591609468</v>
      </c>
      <c r="H327" s="197"/>
    </row>
    <row r="328" spans="1:8">
      <c r="A328" s="84">
        <v>42277</v>
      </c>
      <c r="B328" s="179"/>
      <c r="C328" s="178">
        <v>58678.540292784528</v>
      </c>
      <c r="D328" s="180">
        <v>58068.943757722031</v>
      </c>
      <c r="E328" s="180">
        <v>609.59653506250004</v>
      </c>
      <c r="F328" s="180">
        <v>808.21659233023456</v>
      </c>
      <c r="G328" s="456">
        <v>17052.802606221445</v>
      </c>
      <c r="H328" s="197"/>
    </row>
    <row r="329" spans="1:8">
      <c r="A329" s="84">
        <v>42369</v>
      </c>
      <c r="B329" s="179"/>
      <c r="C329" s="178">
        <v>59205.555009000003</v>
      </c>
      <c r="D329" s="180">
        <v>58629.080403</v>
      </c>
      <c r="E329" s="180">
        <v>576.47460599999999</v>
      </c>
      <c r="F329" s="180">
        <v>810.79562691666661</v>
      </c>
      <c r="G329" s="456">
        <v>16988.705868731522</v>
      </c>
      <c r="H329" s="197"/>
    </row>
    <row r="330" spans="1:8" ht="9.9499999999999993" customHeight="1">
      <c r="A330" s="193"/>
      <c r="B330" s="425"/>
      <c r="C330" s="176"/>
      <c r="D330" s="176"/>
      <c r="E330" s="176"/>
      <c r="F330" s="176"/>
      <c r="G330" s="456"/>
    </row>
    <row r="331" spans="1:8" ht="24.95" customHeight="1">
      <c r="A331" s="174"/>
      <c r="B331" s="419"/>
      <c r="C331" s="173" t="s">
        <v>132</v>
      </c>
      <c r="D331" s="185"/>
      <c r="E331" s="185"/>
      <c r="F331" s="185"/>
      <c r="G331" s="456"/>
    </row>
    <row r="332" spans="1:8" ht="20.100000000000001" customHeight="1">
      <c r="A332" s="174"/>
      <c r="B332" s="191"/>
      <c r="C332" s="173"/>
      <c r="D332" s="185"/>
      <c r="E332" s="185"/>
      <c r="F332" s="185"/>
      <c r="G332" s="456"/>
    </row>
    <row r="333" spans="1:8">
      <c r="A333" s="84">
        <v>40633</v>
      </c>
      <c r="B333" s="179"/>
      <c r="C333" s="178">
        <v>17901.936484999998</v>
      </c>
      <c r="D333" s="180">
        <v>17283.928324</v>
      </c>
      <c r="E333" s="180">
        <v>618.00816099999997</v>
      </c>
      <c r="F333" s="180">
        <v>228.1057955610857</v>
      </c>
      <c r="G333" s="456">
        <v>27142.199864758528</v>
      </c>
      <c r="H333" s="197"/>
    </row>
    <row r="334" spans="1:8">
      <c r="A334" s="87">
        <v>40724</v>
      </c>
      <c r="B334" s="179"/>
      <c r="C334" s="178">
        <v>18179.072547</v>
      </c>
      <c r="D334" s="180">
        <v>17428.923542</v>
      </c>
      <c r="E334" s="180">
        <v>750.14900499999999</v>
      </c>
      <c r="F334" s="180">
        <v>164.42243099999999</v>
      </c>
      <c r="G334" s="456">
        <v>27562.382474100195</v>
      </c>
      <c r="H334" s="197"/>
    </row>
    <row r="335" spans="1:8">
      <c r="A335" s="84">
        <v>40816</v>
      </c>
      <c r="B335" s="179"/>
      <c r="C335" s="178">
        <v>18273.019675</v>
      </c>
      <c r="D335" s="180">
        <v>18073.872116999999</v>
      </c>
      <c r="E335" s="180">
        <v>199.147558</v>
      </c>
      <c r="F335" s="180">
        <v>171.52207545473144</v>
      </c>
      <c r="G335" s="456">
        <v>27704.821350868227</v>
      </c>
      <c r="H335" s="197"/>
    </row>
    <row r="336" spans="1:8">
      <c r="A336" s="84">
        <v>40908</v>
      </c>
      <c r="B336" s="179"/>
      <c r="C336" s="178">
        <v>18867.983164000001</v>
      </c>
      <c r="D336" s="180">
        <v>18400.124417999999</v>
      </c>
      <c r="E336" s="180">
        <v>467.858746</v>
      </c>
      <c r="F336" s="180">
        <v>171.23854499999999</v>
      </c>
      <c r="G336" s="456">
        <v>28608.486065707995</v>
      </c>
      <c r="H336" s="197"/>
    </row>
    <row r="337" spans="1:8">
      <c r="A337" s="84">
        <v>40999</v>
      </c>
      <c r="B337" s="179"/>
      <c r="C337" s="178">
        <v>19660.456878000001</v>
      </c>
      <c r="D337" s="180">
        <v>18804.242141999999</v>
      </c>
      <c r="E337" s="180">
        <v>856.21473600000002</v>
      </c>
      <c r="F337" s="180">
        <v>6689.6702535555551</v>
      </c>
      <c r="G337" s="456">
        <v>29810.070411387609</v>
      </c>
      <c r="H337" s="197"/>
    </row>
    <row r="338" spans="1:8">
      <c r="A338" s="87">
        <v>41090</v>
      </c>
      <c r="B338" s="179"/>
      <c r="C338" s="178">
        <v>20012.609525001997</v>
      </c>
      <c r="D338" s="180">
        <v>19178.806304068999</v>
      </c>
      <c r="E338" s="180">
        <v>833.80322093299992</v>
      </c>
      <c r="F338" s="180">
        <v>6545.6998664444445</v>
      </c>
      <c r="G338" s="456">
        <v>30344.02011905859</v>
      </c>
      <c r="H338" s="197"/>
    </row>
    <row r="339" spans="1:8">
      <c r="A339" s="84">
        <v>41182</v>
      </c>
      <c r="B339" s="179"/>
      <c r="C339" s="178">
        <v>19857.217783</v>
      </c>
      <c r="D339" s="180">
        <v>19341.216785000001</v>
      </c>
      <c r="E339" s="180">
        <v>516.00099799999998</v>
      </c>
      <c r="F339" s="180">
        <v>6989.9645763333328</v>
      </c>
      <c r="G339" s="456">
        <v>30108.408159521106</v>
      </c>
      <c r="H339" s="197"/>
    </row>
    <row r="340" spans="1:8">
      <c r="A340" s="84">
        <v>41274</v>
      </c>
      <c r="B340" s="179"/>
      <c r="C340" s="178">
        <v>20011.121838999999</v>
      </c>
      <c r="D340" s="180">
        <v>19317.473256000001</v>
      </c>
      <c r="E340" s="180">
        <v>693.64858300000003</v>
      </c>
      <c r="F340" s="180">
        <v>1280.1911853333336</v>
      </c>
      <c r="G340" s="456">
        <v>30275.431735830272</v>
      </c>
      <c r="H340" s="197"/>
    </row>
    <row r="341" spans="1:8">
      <c r="A341" s="84">
        <v>41364</v>
      </c>
      <c r="B341" s="179"/>
      <c r="C341" s="178">
        <v>20231.681272000002</v>
      </c>
      <c r="D341" s="180">
        <v>19712.857593000001</v>
      </c>
      <c r="E341" s="180">
        <v>518.82367899999997</v>
      </c>
      <c r="F341" s="180">
        <v>1234.9601187777778</v>
      </c>
      <c r="G341" s="456">
        <v>30609.122775803407</v>
      </c>
      <c r="H341" s="197"/>
    </row>
    <row r="342" spans="1:8">
      <c r="A342" s="87">
        <v>41455</v>
      </c>
      <c r="B342" s="179"/>
      <c r="C342" s="178">
        <v>20258.153792000001</v>
      </c>
      <c r="D342" s="180">
        <v>20026.235631</v>
      </c>
      <c r="E342" s="180">
        <v>231.918161</v>
      </c>
      <c r="F342" s="180">
        <v>1223.0387754444444</v>
      </c>
      <c r="G342" s="456">
        <v>30649.173852328931</v>
      </c>
      <c r="H342" s="197"/>
    </row>
    <row r="343" spans="1:8">
      <c r="A343" s="84">
        <v>41547</v>
      </c>
      <c r="B343" s="179"/>
      <c r="C343" s="178">
        <v>19396.691728000002</v>
      </c>
      <c r="D343" s="180">
        <v>19269.198752</v>
      </c>
      <c r="E343" s="180">
        <v>127.492976</v>
      </c>
      <c r="F343" s="180">
        <v>1311.7015203333333</v>
      </c>
      <c r="G343" s="456">
        <v>29345.841829193203</v>
      </c>
      <c r="H343" s="197"/>
    </row>
    <row r="344" spans="1:8">
      <c r="A344" s="84">
        <v>41639</v>
      </c>
      <c r="B344" s="179"/>
      <c r="C344" s="178">
        <v>20014.101862</v>
      </c>
      <c r="D344" s="180">
        <v>19925.988925000001</v>
      </c>
      <c r="E344" s="180">
        <v>88.112937000000002</v>
      </c>
      <c r="F344" s="180">
        <v>1270.8134322222222</v>
      </c>
      <c r="G344" s="456">
        <v>30575.439650707856</v>
      </c>
      <c r="H344" s="197"/>
    </row>
    <row r="345" spans="1:8">
      <c r="A345" s="84">
        <v>41729</v>
      </c>
      <c r="B345" s="179"/>
      <c r="C345" s="178">
        <v>20173.232956</v>
      </c>
      <c r="D345" s="180">
        <v>19342.442465</v>
      </c>
      <c r="E345" s="180">
        <v>830.79049099999997</v>
      </c>
      <c r="F345" s="180">
        <v>1238.2100892222222</v>
      </c>
      <c r="G345" s="456">
        <v>30818.54339799047</v>
      </c>
      <c r="H345" s="197"/>
    </row>
    <row r="346" spans="1:8">
      <c r="A346" s="87">
        <v>41820</v>
      </c>
      <c r="B346" s="179"/>
      <c r="C346" s="178">
        <v>19401.0129433</v>
      </c>
      <c r="D346" s="180">
        <v>19387.441456299999</v>
      </c>
      <c r="E346" s="180">
        <v>13.571486999999999</v>
      </c>
      <c r="F346" s="180">
        <v>1586.3650785</v>
      </c>
      <c r="G346" s="456">
        <v>29638.826888192598</v>
      </c>
      <c r="H346" s="197"/>
    </row>
    <row r="347" spans="1:8">
      <c r="A347" s="84">
        <v>41912</v>
      </c>
      <c r="B347" s="179"/>
      <c r="C347" s="178">
        <v>20779.755126</v>
      </c>
      <c r="D347" s="180">
        <v>19804.438753999999</v>
      </c>
      <c r="E347" s="180">
        <v>975.316372</v>
      </c>
      <c r="F347" s="180">
        <v>1584.6713852</v>
      </c>
      <c r="G347" s="456">
        <v>31745.124172562297</v>
      </c>
      <c r="H347" s="197"/>
    </row>
    <row r="348" spans="1:8">
      <c r="A348" s="84">
        <v>42004</v>
      </c>
      <c r="B348" s="179"/>
      <c r="C348" s="178">
        <v>21190.590685499999</v>
      </c>
      <c r="D348" s="180">
        <v>19797.293454499999</v>
      </c>
      <c r="E348" s="180">
        <v>1393.297231</v>
      </c>
      <c r="F348" s="180">
        <v>1571.2349502</v>
      </c>
      <c r="G348" s="456">
        <v>32204.447228883804</v>
      </c>
      <c r="H348" s="197"/>
    </row>
    <row r="349" spans="1:8">
      <c r="A349" s="84">
        <v>42094</v>
      </c>
      <c r="B349" s="179"/>
      <c r="C349" s="178">
        <v>22201.8474107</v>
      </c>
      <c r="D349" s="180">
        <v>20744.335146637</v>
      </c>
      <c r="E349" s="180">
        <v>1457.512264063</v>
      </c>
      <c r="F349" s="180">
        <v>619.44595166666659</v>
      </c>
      <c r="G349" s="456">
        <v>33741.306881590026</v>
      </c>
      <c r="H349" s="197"/>
    </row>
    <row r="350" spans="1:8">
      <c r="A350" s="87">
        <v>42185</v>
      </c>
      <c r="B350" s="179"/>
      <c r="C350" s="178">
        <v>22219.93069081011</v>
      </c>
      <c r="D350" s="180">
        <v>20938.272374</v>
      </c>
      <c r="E350" s="180">
        <v>1281.6583168101065</v>
      </c>
      <c r="F350" s="180">
        <v>1321.2583469166668</v>
      </c>
      <c r="G350" s="456">
        <v>33768.788986674976</v>
      </c>
      <c r="H350" s="197"/>
    </row>
    <row r="351" spans="1:8">
      <c r="A351" s="84">
        <v>42277</v>
      </c>
      <c r="B351" s="179"/>
      <c r="C351" s="178">
        <v>22205.7811037545</v>
      </c>
      <c r="D351" s="180">
        <v>21103.240910692002</v>
      </c>
      <c r="E351" s="180">
        <v>1102.5401930625001</v>
      </c>
      <c r="F351" s="180">
        <v>1322.9003030833333</v>
      </c>
      <c r="G351" s="456">
        <v>33747.285120340821</v>
      </c>
      <c r="H351" s="197"/>
    </row>
    <row r="352" spans="1:8">
      <c r="A352" s="84">
        <v>42369</v>
      </c>
      <c r="B352" s="179"/>
      <c r="C352" s="178">
        <v>22605.730981000001</v>
      </c>
      <c r="D352" s="180">
        <v>21811.191672000001</v>
      </c>
      <c r="E352" s="180">
        <v>794.539309</v>
      </c>
      <c r="F352" s="180">
        <v>1324.9478599166669</v>
      </c>
      <c r="G352" s="456">
        <v>34064.834836477508</v>
      </c>
      <c r="H352" s="197"/>
    </row>
    <row r="353" spans="1:8" ht="20.100000000000001" customHeight="1">
      <c r="A353" s="193"/>
      <c r="B353" s="425"/>
      <c r="D353" s="176"/>
      <c r="E353" s="176"/>
      <c r="F353" s="176"/>
      <c r="G353" s="456"/>
    </row>
    <row r="354" spans="1:8" ht="24.75" customHeight="1">
      <c r="A354" s="174"/>
      <c r="B354" s="419"/>
      <c r="C354" s="191" t="s">
        <v>133</v>
      </c>
      <c r="D354" s="194"/>
      <c r="E354" s="194"/>
      <c r="F354" s="194"/>
      <c r="G354" s="456"/>
    </row>
    <row r="355" spans="1:8" ht="20.100000000000001" customHeight="1">
      <c r="A355" s="174"/>
      <c r="B355" s="191"/>
      <c r="C355" s="191"/>
      <c r="D355" s="194"/>
      <c r="E355" s="194"/>
      <c r="F355" s="194"/>
      <c r="G355" s="456"/>
    </row>
    <row r="356" spans="1:8">
      <c r="A356" s="84">
        <v>40633</v>
      </c>
      <c r="B356" s="419"/>
      <c r="C356" s="178">
        <v>22525.233306999999</v>
      </c>
      <c r="D356" s="180">
        <v>22308.394801999999</v>
      </c>
      <c r="E356" s="180">
        <v>216.838505</v>
      </c>
      <c r="F356" s="180">
        <v>436.59539128763231</v>
      </c>
      <c r="G356" s="456">
        <v>12660.742441291859</v>
      </c>
      <c r="H356" s="197"/>
    </row>
    <row r="357" spans="1:8">
      <c r="A357" s="87">
        <v>40724</v>
      </c>
      <c r="B357" s="419"/>
      <c r="C357" s="178">
        <v>24844.749494</v>
      </c>
      <c r="D357" s="180">
        <v>24523.406365999999</v>
      </c>
      <c r="E357" s="180">
        <v>321.34312799999998</v>
      </c>
      <c r="F357" s="180">
        <v>395.02940100000001</v>
      </c>
      <c r="G357" s="456">
        <v>13964.47131423047</v>
      </c>
      <c r="H357" s="197"/>
    </row>
    <row r="358" spans="1:8">
      <c r="A358" s="84">
        <v>40816</v>
      </c>
      <c r="B358" s="419"/>
      <c r="C358" s="178">
        <v>24867.013019999999</v>
      </c>
      <c r="D358" s="180">
        <v>24326.147956500001</v>
      </c>
      <c r="E358" s="180">
        <v>540.86506350000002</v>
      </c>
      <c r="F358" s="180">
        <v>171.87386751771353</v>
      </c>
      <c r="G358" s="456">
        <v>13976.984959025145</v>
      </c>
      <c r="H358" s="197"/>
    </row>
    <row r="359" spans="1:8">
      <c r="A359" s="84">
        <v>40908</v>
      </c>
      <c r="B359" s="419"/>
      <c r="C359" s="178">
        <v>24803.510201500001</v>
      </c>
      <c r="D359" s="180">
        <v>24386.967479999999</v>
      </c>
      <c r="E359" s="180">
        <v>416.54272150000003</v>
      </c>
      <c r="F359" s="180">
        <v>121.79543711420709</v>
      </c>
      <c r="G359" s="456">
        <v>13850.859749457772</v>
      </c>
      <c r="H359" s="197"/>
    </row>
    <row r="360" spans="1:8">
      <c r="A360" s="84">
        <v>40999</v>
      </c>
      <c r="B360" s="419"/>
      <c r="C360" s="178">
        <v>24256.224306189055</v>
      </c>
      <c r="D360" s="180">
        <v>23990.107483258282</v>
      </c>
      <c r="E360" s="180">
        <v>266.11682293077388</v>
      </c>
      <c r="F360" s="180">
        <v>175.95767739649179</v>
      </c>
      <c r="G360" s="456">
        <v>13545.242515557147</v>
      </c>
      <c r="H360" s="197"/>
    </row>
    <row r="361" spans="1:8">
      <c r="A361" s="87">
        <v>41090</v>
      </c>
      <c r="B361" s="419"/>
      <c r="C361" s="178">
        <v>24313.827362217111</v>
      </c>
      <c r="D361" s="180">
        <v>24138.97232450953</v>
      </c>
      <c r="E361" s="180">
        <v>174.85503770757938</v>
      </c>
      <c r="F361" s="180">
        <v>1879.8206673049535</v>
      </c>
      <c r="G361" s="456">
        <v>13577.409408214804</v>
      </c>
      <c r="H361" s="197"/>
    </row>
    <row r="362" spans="1:8">
      <c r="A362" s="84">
        <v>41182</v>
      </c>
      <c r="B362" s="419"/>
      <c r="C362" s="178">
        <v>24661.972344703925</v>
      </c>
      <c r="D362" s="180">
        <v>24164.303610122835</v>
      </c>
      <c r="E362" s="180">
        <v>497.66873458108921</v>
      </c>
      <c r="F362" s="180">
        <v>1877.6342619195655</v>
      </c>
      <c r="G362" s="456">
        <v>13771.821702512192</v>
      </c>
      <c r="H362" s="197"/>
    </row>
    <row r="363" spans="1:8">
      <c r="A363" s="84">
        <v>41274</v>
      </c>
      <c r="B363" s="419"/>
      <c r="C363" s="178">
        <v>24927.153019832916</v>
      </c>
      <c r="D363" s="180">
        <v>24680.720014440834</v>
      </c>
      <c r="E363" s="180">
        <v>246.4330053920813</v>
      </c>
      <c r="F363" s="180">
        <v>1932.2149546395406</v>
      </c>
      <c r="G363" s="456">
        <v>13812.130807358288</v>
      </c>
      <c r="H363" s="197"/>
    </row>
    <row r="364" spans="1:8">
      <c r="A364" s="84">
        <v>41364</v>
      </c>
      <c r="B364" s="419"/>
      <c r="C364" s="178">
        <v>24664.369231770095</v>
      </c>
      <c r="D364" s="180">
        <v>24323.545592329712</v>
      </c>
      <c r="E364" s="180">
        <v>340.8236394403844</v>
      </c>
      <c r="F364" s="180">
        <v>1593.0346170385858</v>
      </c>
      <c r="G364" s="456">
        <v>13666.522359739383</v>
      </c>
      <c r="H364" s="197"/>
    </row>
    <row r="365" spans="1:8">
      <c r="A365" s="87">
        <v>41455</v>
      </c>
      <c r="B365" s="419"/>
      <c r="C365" s="178">
        <v>24913.122166333866</v>
      </c>
      <c r="D365" s="180">
        <v>24864.354223738763</v>
      </c>
      <c r="E365" s="180">
        <v>48.767942595104621</v>
      </c>
      <c r="F365" s="180">
        <v>1612.382250268691</v>
      </c>
      <c r="G365" s="456">
        <v>13804.35631406924</v>
      </c>
      <c r="H365" s="197"/>
    </row>
    <row r="366" spans="1:8">
      <c r="A366" s="84">
        <v>41547</v>
      </c>
      <c r="B366" s="419"/>
      <c r="C366" s="178">
        <v>24664.69304561738</v>
      </c>
      <c r="D366" s="180">
        <v>23817.037457186805</v>
      </c>
      <c r="E366" s="180">
        <v>847.65558843057363</v>
      </c>
      <c r="F366" s="180">
        <v>1563.7928711903321</v>
      </c>
      <c r="G366" s="456">
        <v>13666.701784931356</v>
      </c>
      <c r="H366" s="197"/>
    </row>
    <row r="367" spans="1:8">
      <c r="A367" s="84">
        <v>41639</v>
      </c>
      <c r="B367" s="419"/>
      <c r="C367" s="178">
        <v>25469.462296575482</v>
      </c>
      <c r="D367" s="180">
        <v>25042.987827516517</v>
      </c>
      <c r="E367" s="180">
        <v>426.47446905896487</v>
      </c>
      <c r="F367" s="180">
        <v>1713.2785146894198</v>
      </c>
      <c r="G367" s="456">
        <v>14614.884944270885</v>
      </c>
      <c r="H367" s="197"/>
    </row>
    <row r="368" spans="1:8">
      <c r="A368" s="84">
        <v>41729</v>
      </c>
      <c r="B368" s="419"/>
      <c r="C368" s="178">
        <v>27155.069262000001</v>
      </c>
      <c r="D368" s="180">
        <v>25959.755118000001</v>
      </c>
      <c r="E368" s="180">
        <v>1195.3141439999999</v>
      </c>
      <c r="F368" s="180">
        <v>1973.6148244222225</v>
      </c>
      <c r="G368" s="456">
        <v>15582.119806714498</v>
      </c>
      <c r="H368" s="197"/>
    </row>
    <row r="369" spans="1:8">
      <c r="A369" s="87">
        <v>41820</v>
      </c>
      <c r="B369" s="419"/>
      <c r="C369" s="178">
        <v>26874.911928000001</v>
      </c>
      <c r="D369" s="187">
        <v>26193.421381</v>
      </c>
      <c r="E369" s="180">
        <v>681.49054699999999</v>
      </c>
      <c r="F369" s="180">
        <v>2047.4306682000001</v>
      </c>
      <c r="G369" s="456">
        <v>15421.359946336361</v>
      </c>
      <c r="H369" s="197"/>
    </row>
    <row r="370" spans="1:8">
      <c r="A370" s="84">
        <v>41912</v>
      </c>
      <c r="B370" s="419"/>
      <c r="C370" s="178">
        <v>25974.220954</v>
      </c>
      <c r="D370" s="180">
        <v>25706.908986099999</v>
      </c>
      <c r="E370" s="180">
        <v>267.31196790000001</v>
      </c>
      <c r="F370" s="180">
        <v>1806.8771029000002</v>
      </c>
      <c r="G370" s="456">
        <v>14904.525519206614</v>
      </c>
      <c r="H370" s="197"/>
    </row>
    <row r="371" spans="1:8">
      <c r="A371" s="84">
        <v>42004</v>
      </c>
      <c r="B371" s="419"/>
      <c r="C371" s="178">
        <v>25995.776741999998</v>
      </c>
      <c r="D371" s="180">
        <v>25542.684610400003</v>
      </c>
      <c r="E371" s="180">
        <v>453.09213160000002</v>
      </c>
      <c r="F371" s="180">
        <v>1765.2137825</v>
      </c>
      <c r="G371" s="456">
        <v>14863.945212889133</v>
      </c>
      <c r="H371" s="197"/>
    </row>
    <row r="372" spans="1:8">
      <c r="A372" s="84">
        <v>42094</v>
      </c>
      <c r="B372" s="419"/>
      <c r="C372" s="178">
        <v>25506.221202000001</v>
      </c>
      <c r="D372" s="180">
        <v>25242.825372299998</v>
      </c>
      <c r="E372" s="180">
        <v>263.39582969999998</v>
      </c>
      <c r="F372" s="180">
        <v>1753.5476029666668</v>
      </c>
      <c r="G372" s="456">
        <v>14584.025639896738</v>
      </c>
      <c r="H372" s="197"/>
    </row>
    <row r="373" spans="1:8">
      <c r="A373" s="87">
        <v>42185</v>
      </c>
      <c r="B373" s="419"/>
      <c r="C373" s="178">
        <v>25661.143797756547</v>
      </c>
      <c r="D373" s="180">
        <v>25294.982168999999</v>
      </c>
      <c r="E373" s="180">
        <v>366.16162875654561</v>
      </c>
      <c r="F373" s="180">
        <v>1803.5468059166667</v>
      </c>
      <c r="G373" s="456">
        <v>14672.607758385369</v>
      </c>
      <c r="H373" s="197"/>
    </row>
    <row r="374" spans="1:8">
      <c r="A374" s="84">
        <v>42277</v>
      </c>
      <c r="B374" s="419"/>
      <c r="C374" s="178">
        <v>25816.285431396813</v>
      </c>
      <c r="D374" s="180">
        <v>25514.96051378626</v>
      </c>
      <c r="E374" s="180">
        <v>301.32491761055286</v>
      </c>
      <c r="F374" s="180">
        <v>1764.8331603917077</v>
      </c>
      <c r="G374" s="456">
        <v>14761.315119029121</v>
      </c>
      <c r="H374" s="197"/>
    </row>
    <row r="375" spans="1:8">
      <c r="A375" s="84">
        <v>42369</v>
      </c>
      <c r="B375" s="419"/>
      <c r="C375" s="178">
        <v>26683.064898000001</v>
      </c>
      <c r="D375" s="180">
        <v>25705.291464000002</v>
      </c>
      <c r="E375" s="180">
        <v>977.77343399999995</v>
      </c>
      <c r="F375" s="180">
        <v>1755.0720539166668</v>
      </c>
      <c r="G375" s="456">
        <v>15073.798272700466</v>
      </c>
      <c r="H375" s="197"/>
    </row>
    <row r="376" spans="1:8" ht="20.100000000000001" customHeight="1">
      <c r="A376" s="84"/>
      <c r="B376" s="419"/>
      <c r="G376" s="456"/>
    </row>
    <row r="377" spans="1:8" ht="24.75" customHeight="1">
      <c r="A377" s="174"/>
      <c r="B377" s="419"/>
      <c r="C377" s="173" t="s">
        <v>114</v>
      </c>
      <c r="D377" s="185"/>
      <c r="E377" s="185"/>
      <c r="F377" s="185"/>
      <c r="G377" s="456"/>
    </row>
    <row r="378" spans="1:8" ht="20.100000000000001" customHeight="1">
      <c r="A378" s="174"/>
      <c r="B378" s="191"/>
      <c r="C378" s="173"/>
      <c r="D378" s="185"/>
      <c r="E378" s="185"/>
      <c r="F378" s="185"/>
      <c r="G378" s="456"/>
    </row>
    <row r="379" spans="1:8">
      <c r="A379" s="84">
        <v>40633</v>
      </c>
      <c r="B379" s="179"/>
      <c r="C379" s="178">
        <v>726382.90821003006</v>
      </c>
      <c r="D379" s="180">
        <v>654751.48209812993</v>
      </c>
      <c r="E379" s="180">
        <v>71631.4261119</v>
      </c>
      <c r="F379" s="180">
        <v>25913.969745079998</v>
      </c>
      <c r="G379" s="456">
        <v>8885.3400159826124</v>
      </c>
    </row>
    <row r="380" spans="1:8">
      <c r="A380" s="87">
        <v>40724</v>
      </c>
      <c r="B380" s="179"/>
      <c r="C380" s="178">
        <v>734063.32214499998</v>
      </c>
      <c r="D380" s="180">
        <v>666413.00054899999</v>
      </c>
      <c r="E380" s="180">
        <v>67650.321595999994</v>
      </c>
      <c r="F380" s="180">
        <v>27787.982950000001</v>
      </c>
      <c r="G380" s="456">
        <v>8979.2892106902145</v>
      </c>
    </row>
    <row r="381" spans="1:8">
      <c r="A381" s="84">
        <v>40816</v>
      </c>
      <c r="B381" s="179"/>
      <c r="C381" s="178">
        <v>737985.42650855007</v>
      </c>
      <c r="D381" s="180">
        <v>669616.77365131001</v>
      </c>
      <c r="E381" s="180">
        <v>68368.652857239998</v>
      </c>
      <c r="F381" s="180">
        <v>27655.370919000005</v>
      </c>
      <c r="G381" s="456">
        <v>9027.2656022798619</v>
      </c>
    </row>
    <row r="382" spans="1:8">
      <c r="A382" s="84">
        <v>40908</v>
      </c>
      <c r="B382" s="179"/>
      <c r="C382" s="178">
        <v>747740.24104997993</v>
      </c>
      <c r="D382" s="180">
        <v>673926.33330916008</v>
      </c>
      <c r="E382" s="180">
        <v>73813.90774082001</v>
      </c>
      <c r="F382" s="180">
        <v>29771.354347</v>
      </c>
      <c r="G382" s="456">
        <v>9144.6581260863204</v>
      </c>
      <c r="H382" s="197"/>
    </row>
    <row r="383" spans="1:8">
      <c r="A383" s="84">
        <v>40999</v>
      </c>
      <c r="B383" s="179"/>
      <c r="C383" s="178">
        <v>755791.93759347405</v>
      </c>
      <c r="D383" s="180">
        <v>670894.23226621095</v>
      </c>
      <c r="E383" s="180">
        <v>84897.705327263044</v>
      </c>
      <c r="F383" s="180">
        <v>38194.983693185481</v>
      </c>
      <c r="G383" s="456">
        <v>9243.1281671287179</v>
      </c>
      <c r="H383" s="197"/>
    </row>
    <row r="384" spans="1:8">
      <c r="A384" s="87">
        <v>41090</v>
      </c>
      <c r="B384" s="179"/>
      <c r="C384" s="178">
        <v>776125.38632268994</v>
      </c>
      <c r="D384" s="180">
        <v>677110.72820232995</v>
      </c>
      <c r="E384" s="180">
        <v>99014.658120360007</v>
      </c>
      <c r="F384" s="180">
        <v>39192.149508000002</v>
      </c>
      <c r="G384" s="456">
        <v>9491.8006698843328</v>
      </c>
      <c r="H384" s="197"/>
    </row>
    <row r="385" spans="1:8">
      <c r="A385" s="84">
        <v>41182</v>
      </c>
      <c r="B385" s="179"/>
      <c r="C385" s="178">
        <v>781354.67246640986</v>
      </c>
      <c r="D385" s="180">
        <v>683653.1380616799</v>
      </c>
      <c r="E385" s="180">
        <v>97701.534404730017</v>
      </c>
      <c r="F385" s="180">
        <v>39448.825747999996</v>
      </c>
      <c r="G385" s="456">
        <v>9555.7534056106433</v>
      </c>
      <c r="H385" s="197"/>
    </row>
    <row r="386" spans="1:8">
      <c r="A386" s="84">
        <v>41274</v>
      </c>
      <c r="B386" s="179"/>
      <c r="C386" s="178">
        <v>782641.50631600001</v>
      </c>
      <c r="D386" s="180">
        <v>694869.68843900005</v>
      </c>
      <c r="E386" s="195">
        <v>87771.817876999994</v>
      </c>
      <c r="F386" s="180">
        <v>33609.138974000001</v>
      </c>
      <c r="G386" s="456">
        <v>9555.7423066526608</v>
      </c>
      <c r="H386" s="197"/>
    </row>
    <row r="387" spans="1:8">
      <c r="A387" s="84">
        <v>41364</v>
      </c>
      <c r="B387" s="179"/>
      <c r="C387" s="178">
        <v>771395.41368925013</v>
      </c>
      <c r="D387" s="180">
        <v>682735.81216095004</v>
      </c>
      <c r="E387" s="180">
        <v>88659.601528300002</v>
      </c>
      <c r="F387" s="180">
        <v>31821.120218850003</v>
      </c>
      <c r="G387" s="456">
        <v>9418.431977171389</v>
      </c>
      <c r="H387" s="197"/>
    </row>
    <row r="388" spans="1:8">
      <c r="A388" s="87">
        <v>41455</v>
      </c>
      <c r="B388" s="179"/>
      <c r="C388" s="178">
        <v>759890.5460504014</v>
      </c>
      <c r="D388" s="180">
        <v>679009.40907332138</v>
      </c>
      <c r="E388" s="180">
        <v>80881.136977080008</v>
      </c>
      <c r="F388" s="180">
        <v>30949.84508858914</v>
      </c>
      <c r="G388" s="456">
        <v>9277.9621074522674</v>
      </c>
      <c r="H388" s="197"/>
    </row>
    <row r="389" spans="1:8">
      <c r="A389" s="84">
        <v>41547</v>
      </c>
      <c r="B389" s="179"/>
      <c r="C389" s="178">
        <v>753744.22085034265</v>
      </c>
      <c r="D389" s="180">
        <v>677232.25200058077</v>
      </c>
      <c r="E389" s="180">
        <v>76511.968849761804</v>
      </c>
      <c r="F389" s="180">
        <v>30756.372970336448</v>
      </c>
      <c r="G389" s="456">
        <v>9202.9179150976979</v>
      </c>
      <c r="H389" s="197"/>
    </row>
    <row r="390" spans="1:8">
      <c r="A390" s="84">
        <v>41639</v>
      </c>
      <c r="B390" s="179"/>
      <c r="C390" s="178">
        <v>762290.96047766996</v>
      </c>
      <c r="D390" s="180">
        <v>674833.30697631999</v>
      </c>
      <c r="E390" s="180">
        <v>87457.653501350011</v>
      </c>
      <c r="F390" s="180">
        <v>33890.566104079997</v>
      </c>
      <c r="G390" s="456">
        <v>9459.3843799559982</v>
      </c>
      <c r="H390" s="197"/>
    </row>
    <row r="391" spans="1:8">
      <c r="A391" s="84">
        <v>41729</v>
      </c>
      <c r="B391" s="179"/>
      <c r="C391" s="178">
        <v>758002.85632787005</v>
      </c>
      <c r="D391" s="180">
        <v>667561.57167147601</v>
      </c>
      <c r="E391" s="180">
        <v>90441.284656394011</v>
      </c>
      <c r="F391" s="180">
        <v>33789.544877100991</v>
      </c>
      <c r="G391" s="456">
        <v>9406.1726438640144</v>
      </c>
      <c r="H391" s="197"/>
    </row>
    <row r="392" spans="1:8">
      <c r="A392" s="87">
        <v>41820</v>
      </c>
      <c r="B392" s="179"/>
      <c r="C392" s="178">
        <v>757274.57527029293</v>
      </c>
      <c r="D392" s="180">
        <v>678339.67846502794</v>
      </c>
      <c r="E392" s="180">
        <v>78934.896805265016</v>
      </c>
      <c r="F392" s="180">
        <v>34186.900310665005</v>
      </c>
      <c r="G392" s="456">
        <v>9397.1352935379073</v>
      </c>
      <c r="H392" s="197"/>
    </row>
    <row r="393" spans="1:8">
      <c r="A393" s="84">
        <v>41912</v>
      </c>
      <c r="B393" s="179"/>
      <c r="C393" s="178">
        <v>761667.22411017003</v>
      </c>
      <c r="D393" s="180">
        <v>680744.82173650502</v>
      </c>
      <c r="E393" s="180">
        <v>80922.402373665012</v>
      </c>
      <c r="F393" s="180">
        <v>34006.446960748297</v>
      </c>
      <c r="G393" s="456">
        <v>9451.6443405775408</v>
      </c>
      <c r="H393" s="197"/>
    </row>
    <row r="394" spans="1:8">
      <c r="A394" s="84">
        <v>42004</v>
      </c>
      <c r="B394" s="179"/>
      <c r="C394" s="178">
        <v>761707.74574000295</v>
      </c>
      <c r="D394" s="180">
        <v>677308.02298700297</v>
      </c>
      <c r="E394" s="180">
        <v>84399.722752999995</v>
      </c>
      <c r="F394" s="180">
        <v>32856.174925769497</v>
      </c>
      <c r="G394" s="456">
        <v>9412.5110157820382</v>
      </c>
      <c r="H394" s="197"/>
    </row>
    <row r="395" spans="1:8">
      <c r="A395" s="84">
        <v>42094</v>
      </c>
      <c r="B395" s="179"/>
      <c r="C395" s="178">
        <v>768960.74424916238</v>
      </c>
      <c r="D395" s="180">
        <v>667329.17967210838</v>
      </c>
      <c r="E395" s="180">
        <v>101631.56457705401</v>
      </c>
      <c r="F395" s="180">
        <v>34240.96656480751</v>
      </c>
      <c r="G395" s="456">
        <v>9502.1371601224655</v>
      </c>
      <c r="H395" s="197"/>
    </row>
    <row r="396" spans="1:8">
      <c r="A396" s="87">
        <v>42185</v>
      </c>
      <c r="B396" s="179"/>
      <c r="C396" s="178">
        <v>751985.26505817007</v>
      </c>
      <c r="D396" s="180">
        <v>661824.88355137</v>
      </c>
      <c r="E396" s="180">
        <v>90160.381506800011</v>
      </c>
      <c r="F396" s="180">
        <v>34385.668496000006</v>
      </c>
      <c r="G396" s="456">
        <v>9292.3691936326868</v>
      </c>
      <c r="H396" s="197"/>
    </row>
    <row r="397" spans="1:8">
      <c r="A397" s="84">
        <v>42277</v>
      </c>
      <c r="B397" s="179"/>
      <c r="C397" s="178">
        <v>760343.28872099996</v>
      </c>
      <c r="D397" s="180">
        <v>665517.022749</v>
      </c>
      <c r="E397" s="180">
        <v>94826.265971999994</v>
      </c>
      <c r="F397" s="180">
        <v>34180.926032999996</v>
      </c>
      <c r="G397" s="456">
        <v>9395.6502620431493</v>
      </c>
      <c r="H397" s="197"/>
    </row>
    <row r="398" spans="1:8">
      <c r="A398" s="84">
        <v>42369</v>
      </c>
      <c r="B398" s="179"/>
      <c r="C398" s="178">
        <v>764573.38831900002</v>
      </c>
      <c r="D398" s="180">
        <v>675930.78380199999</v>
      </c>
      <c r="E398" s="180">
        <v>88642.604517</v>
      </c>
      <c r="F398" s="180">
        <v>34357.504671000002</v>
      </c>
      <c r="G398" s="456">
        <v>9385.9928898076778</v>
      </c>
      <c r="H398" s="197"/>
    </row>
    <row r="399" spans="1:8">
      <c r="A399" s="196"/>
      <c r="B399" s="73"/>
      <c r="C399" s="180"/>
      <c r="D399" s="180"/>
      <c r="E399" s="180"/>
      <c r="F399" s="180"/>
      <c r="G399" s="180"/>
    </row>
    <row r="400" spans="1:8">
      <c r="A400" s="196"/>
      <c r="B400" s="73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B403" s="197"/>
      <c r="C403" s="197"/>
      <c r="D403" s="197"/>
      <c r="E403" s="197"/>
      <c r="F403" s="197"/>
    </row>
    <row r="410" spans="1:6">
      <c r="B410" s="197"/>
      <c r="C410" s="197"/>
      <c r="D410" s="197"/>
      <c r="E410" s="197"/>
      <c r="F410" s="197"/>
    </row>
    <row r="411" spans="1:6">
      <c r="B411" s="197"/>
      <c r="C411" s="197"/>
      <c r="D411" s="197"/>
      <c r="E411" s="197"/>
      <c r="F411" s="197"/>
    </row>
    <row r="412" spans="1:6">
      <c r="B412" s="197"/>
      <c r="C412" s="197"/>
      <c r="D412" s="197"/>
      <c r="E412" s="197"/>
      <c r="F412" s="197"/>
    </row>
    <row r="413" spans="1:6">
      <c r="B413" s="197"/>
      <c r="C413" s="197"/>
      <c r="D413" s="197"/>
      <c r="E413" s="197"/>
      <c r="F413" s="197"/>
    </row>
    <row r="414" spans="1:6">
      <c r="B414" s="197"/>
      <c r="C414" s="197"/>
      <c r="D414" s="197"/>
      <c r="E414" s="197"/>
      <c r="F414" s="197"/>
    </row>
    <row r="415" spans="1:6">
      <c r="B415" s="197"/>
      <c r="C415" s="197"/>
    </row>
    <row r="416" spans="1:6">
      <c r="B416" s="197"/>
      <c r="C416" s="197"/>
    </row>
    <row r="417" spans="2:3">
      <c r="B417" s="197"/>
      <c r="C417" s="197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2. Quartal 2016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9"/>
  <sheetViews>
    <sheetView showGridLines="0" topLeftCell="A63" zoomScaleNormal="100" zoomScaleSheetLayoutView="100" zoomScalePageLayoutView="60" workbookViewId="0">
      <selection activeCell="G12" sqref="G12"/>
    </sheetView>
  </sheetViews>
  <sheetFormatPr baseColWidth="10" defaultColWidth="12.7109375" defaultRowHeight="12.75"/>
  <cols>
    <col min="1" max="1" width="33.28515625" style="151" customWidth="1" collapsed="1"/>
    <col min="2" max="7" width="17.7109375" style="151" customWidth="1" collapsed="1"/>
    <col min="8" max="16384" width="12.7109375" style="151" collapsed="1"/>
  </cols>
  <sheetData>
    <row r="1" spans="1:7" s="31" customFormat="1" ht="20.100000000000001" customHeight="1">
      <c r="A1" s="68" t="s">
        <v>282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34" t="s">
        <v>293</v>
      </c>
      <c r="B2" s="434"/>
      <c r="C2" s="434"/>
      <c r="D2" s="434"/>
      <c r="E2" s="434"/>
      <c r="F2" s="434"/>
      <c r="G2" s="72"/>
    </row>
    <row r="3" spans="1:7" s="31" customFormat="1" ht="20.100000000000001" customHeight="1">
      <c r="A3" s="481" t="s">
        <v>272</v>
      </c>
      <c r="B3" s="481"/>
      <c r="C3" s="481"/>
      <c r="D3" s="481"/>
      <c r="E3" s="481"/>
      <c r="F3" s="481"/>
      <c r="G3" s="481"/>
    </row>
    <row r="4" spans="1:7" s="31" customFormat="1" ht="15" customHeight="1">
      <c r="A4" s="483"/>
      <c r="B4" s="483"/>
      <c r="C4" s="483"/>
      <c r="D4" s="483"/>
      <c r="E4" s="483"/>
      <c r="F4" s="483"/>
      <c r="G4" s="483"/>
    </row>
    <row r="5" spans="1:7" ht="15" customHeight="1">
      <c r="A5" s="526" t="s">
        <v>138</v>
      </c>
      <c r="B5" s="500" t="s">
        <v>17</v>
      </c>
      <c r="C5" s="502" t="s">
        <v>95</v>
      </c>
      <c r="D5" s="503"/>
      <c r="E5" s="504"/>
      <c r="F5" s="500" t="s">
        <v>96</v>
      </c>
      <c r="G5" s="521" t="s">
        <v>117</v>
      </c>
    </row>
    <row r="6" spans="1:7" ht="63" customHeight="1">
      <c r="A6" s="527"/>
      <c r="B6" s="501"/>
      <c r="C6" s="103" t="s">
        <v>97</v>
      </c>
      <c r="D6" s="103" t="s">
        <v>98</v>
      </c>
      <c r="E6" s="103" t="s">
        <v>99</v>
      </c>
      <c r="F6" s="529"/>
      <c r="G6" s="522"/>
    </row>
    <row r="7" spans="1:7" ht="15" customHeight="1">
      <c r="A7" s="528"/>
      <c r="B7" s="524" t="s">
        <v>100</v>
      </c>
      <c r="C7" s="525"/>
      <c r="D7" s="525"/>
      <c r="E7" s="525"/>
      <c r="F7" s="525"/>
      <c r="G7" s="523"/>
    </row>
    <row r="8" spans="1:7" s="154" customFormat="1" ht="20.100000000000001" customHeight="1">
      <c r="A8" s="152"/>
      <c r="B8" s="153"/>
      <c r="C8" s="153"/>
      <c r="D8" s="153"/>
      <c r="E8" s="153"/>
      <c r="F8" s="153"/>
    </row>
    <row r="9" spans="1:7" s="154" customFormat="1" ht="20.100000000000001" customHeight="1">
      <c r="A9" s="152"/>
      <c r="B9" s="519" t="s">
        <v>118</v>
      </c>
      <c r="C9" s="520"/>
      <c r="D9" s="520"/>
      <c r="E9" s="520"/>
      <c r="F9" s="520"/>
    </row>
    <row r="10" spans="1:7" s="154" customFormat="1" ht="20.100000000000001" customHeight="1">
      <c r="A10" s="152"/>
      <c r="B10" s="88"/>
      <c r="C10" s="88"/>
      <c r="D10" s="88"/>
      <c r="E10" s="88"/>
      <c r="F10" s="88"/>
    </row>
    <row r="11" spans="1:7" s="154" customFormat="1" ht="20.100000000000001" customHeight="1">
      <c r="A11" s="155">
        <v>42460</v>
      </c>
      <c r="B11" s="461">
        <v>52517.839830000004</v>
      </c>
      <c r="C11" s="88">
        <v>30956.289230000002</v>
      </c>
      <c r="D11" s="88">
        <v>21472.59375</v>
      </c>
      <c r="E11" s="88">
        <v>88.956859999999992</v>
      </c>
      <c r="F11" s="88">
        <v>2959.9920399999996</v>
      </c>
      <c r="G11" s="88">
        <v>4872.9085232921061</v>
      </c>
    </row>
    <row r="12" spans="1:7" s="154" customFormat="1" ht="20.100000000000001" customHeight="1">
      <c r="A12" s="155">
        <v>42551</v>
      </c>
      <c r="B12" s="461">
        <f>'4.1_4.2'!E21</f>
        <v>52598.676839999993</v>
      </c>
      <c r="C12" s="88">
        <f>'4.1_4.2'!E13</f>
        <v>30631.26699</v>
      </c>
      <c r="D12" s="88">
        <f>'4.1_4.2'!E17</f>
        <v>21889.750489999999</v>
      </c>
      <c r="E12" s="88">
        <f>'4.1_4.2'!E9</f>
        <v>77.659369999999996</v>
      </c>
      <c r="F12" s="88">
        <f>'4.1_4.2'!E33</f>
        <v>2570.2249300000003</v>
      </c>
      <c r="G12" s="463">
        <v>4880.4090460007765</v>
      </c>
    </row>
    <row r="13" spans="1:7" s="154" customFormat="1" ht="20.100000000000001" customHeight="1">
      <c r="A13" s="156"/>
      <c r="B13" s="88"/>
      <c r="C13" s="88"/>
      <c r="D13" s="88"/>
      <c r="E13" s="88"/>
      <c r="F13" s="88"/>
      <c r="G13" s="453"/>
    </row>
    <row r="14" spans="1:7" s="154" customFormat="1" ht="20.100000000000001" customHeight="1">
      <c r="A14" s="156"/>
      <c r="B14" s="519" t="s">
        <v>119</v>
      </c>
      <c r="C14" s="520"/>
      <c r="D14" s="520"/>
      <c r="E14" s="520"/>
      <c r="F14" s="520"/>
      <c r="G14" s="453"/>
    </row>
    <row r="15" spans="1:7" s="154" customFormat="1" ht="20.100000000000001" customHeight="1">
      <c r="A15" s="156"/>
      <c r="B15" s="88"/>
      <c r="C15" s="88"/>
      <c r="D15" s="88"/>
      <c r="E15" s="88"/>
      <c r="F15" s="88"/>
      <c r="G15" s="453"/>
    </row>
    <row r="16" spans="1:7" s="154" customFormat="1" ht="20.100000000000001" customHeight="1">
      <c r="A16" s="155">
        <v>42460</v>
      </c>
      <c r="B16" s="461">
        <v>19819.696940000002</v>
      </c>
      <c r="C16" s="88">
        <v>5003.5156200000001</v>
      </c>
      <c r="D16" s="88">
        <v>14608.66749</v>
      </c>
      <c r="E16" s="88">
        <v>207.51383000000001</v>
      </c>
      <c r="F16" s="88">
        <v>977.07295000000011</v>
      </c>
      <c r="G16" s="88">
        <v>1555.1599377377258</v>
      </c>
    </row>
    <row r="17" spans="1:7" s="154" customFormat="1" ht="20.100000000000001" customHeight="1">
      <c r="A17" s="155">
        <v>42551</v>
      </c>
      <c r="B17" s="461">
        <f>'4.1_4.2'!F21</f>
        <v>19563.550930000001</v>
      </c>
      <c r="C17" s="88">
        <f>'4.1_4.2'!F13</f>
        <v>5003.5156200000001</v>
      </c>
      <c r="D17" s="88">
        <f>'4.1_4.2'!F17</f>
        <v>14559.45916</v>
      </c>
      <c r="E17" s="88">
        <f>'4.1_4.2'!F9</f>
        <v>0.57615000000000005</v>
      </c>
      <c r="F17" s="88">
        <f>'4.1_4.2'!F33</f>
        <v>939.89697999999987</v>
      </c>
      <c r="G17" s="463">
        <v>1535.0613439941624</v>
      </c>
    </row>
    <row r="18" spans="1:7" s="154" customFormat="1" ht="20.100000000000001" customHeight="1">
      <c r="A18" s="156"/>
      <c r="B18" s="88"/>
      <c r="C18" s="88"/>
      <c r="D18" s="88"/>
      <c r="E18" s="88"/>
      <c r="F18" s="88"/>
      <c r="G18" s="453"/>
    </row>
    <row r="19" spans="1:7" s="154" customFormat="1" ht="20.100000000000001" customHeight="1">
      <c r="A19" s="156"/>
      <c r="B19" s="519" t="s">
        <v>120</v>
      </c>
      <c r="C19" s="520"/>
      <c r="D19" s="520"/>
      <c r="E19" s="520"/>
      <c r="F19" s="520"/>
      <c r="G19" s="453"/>
    </row>
    <row r="20" spans="1:7" s="154" customFormat="1" ht="20.100000000000001" customHeight="1">
      <c r="A20" s="156"/>
      <c r="B20" s="88"/>
      <c r="C20" s="88"/>
      <c r="D20" s="88"/>
      <c r="E20" s="88"/>
      <c r="F20" s="88"/>
    </row>
    <row r="21" spans="1:7" s="154" customFormat="1" ht="20.100000000000001" customHeight="1">
      <c r="A21" s="155">
        <v>42460</v>
      </c>
      <c r="B21" s="461">
        <v>17891.561800000003</v>
      </c>
      <c r="C21" s="88">
        <v>11740.550999999999</v>
      </c>
      <c r="D21" s="88">
        <v>6150.5687600000001</v>
      </c>
      <c r="E21" s="88">
        <v>0.44203999999999999</v>
      </c>
      <c r="F21" s="88">
        <v>257.8313</v>
      </c>
      <c r="G21" s="88">
        <v>7259.6360486762969</v>
      </c>
    </row>
    <row r="22" spans="1:7" s="154" customFormat="1" ht="20.100000000000001" customHeight="1">
      <c r="A22" s="155">
        <v>42551</v>
      </c>
      <c r="B22" s="461">
        <f>'4.1_4.2'!G21</f>
        <v>17538.356240000001</v>
      </c>
      <c r="C22" s="88">
        <f>'4.1_4.2'!G13</f>
        <v>11515.550999999999</v>
      </c>
      <c r="D22" s="88">
        <f>'4.1_4.2'!G17</f>
        <v>5972.8052400000006</v>
      </c>
      <c r="E22" s="88">
        <f>'4.1_4.2'!G9</f>
        <v>50</v>
      </c>
      <c r="F22" s="88">
        <f>'4.1_4.2'!G33</f>
        <v>407.74880999999999</v>
      </c>
      <c r="G22" s="463">
        <v>7116.3202323692267</v>
      </c>
    </row>
    <row r="23" spans="1:7" s="158" customFormat="1" ht="20.100000000000001" customHeight="1">
      <c r="A23" s="157"/>
      <c r="B23" s="88"/>
      <c r="C23" s="88"/>
      <c r="D23" s="88"/>
      <c r="E23" s="88"/>
      <c r="F23" s="88"/>
      <c r="G23" s="453"/>
    </row>
    <row r="24" spans="1:7" s="158" customFormat="1" ht="20.100000000000001" customHeight="1">
      <c r="A24" s="157"/>
      <c r="B24" s="519" t="s">
        <v>121</v>
      </c>
      <c r="C24" s="520"/>
      <c r="D24" s="520"/>
      <c r="E24" s="520"/>
      <c r="F24" s="520"/>
      <c r="G24" s="453"/>
    </row>
    <row r="25" spans="1:7" s="158" customFormat="1" ht="20.100000000000001" customHeight="1">
      <c r="A25" s="157"/>
      <c r="B25" s="88"/>
      <c r="C25" s="88"/>
      <c r="D25" s="88"/>
      <c r="E25" s="88"/>
      <c r="F25" s="88"/>
      <c r="G25" s="453"/>
    </row>
    <row r="26" spans="1:7" s="158" customFormat="1" ht="20.100000000000001" customHeight="1">
      <c r="A26" s="155">
        <v>42460</v>
      </c>
      <c r="B26" s="461">
        <v>45195.832819999996</v>
      </c>
      <c r="C26" s="88">
        <v>30899.678550000001</v>
      </c>
      <c r="D26" s="88">
        <v>10275.911099999998</v>
      </c>
      <c r="E26" s="88">
        <v>4020.2431600000004</v>
      </c>
      <c r="F26" s="88">
        <v>3219.1447700000003</v>
      </c>
      <c r="G26" s="88">
        <v>7390</v>
      </c>
    </row>
    <row r="27" spans="1:7" s="158" customFormat="1" ht="20.100000000000001" customHeight="1">
      <c r="A27" s="155">
        <v>42551</v>
      </c>
      <c r="B27" s="461">
        <f>'4.1_4.2'!H21</f>
        <v>43462.150069999989</v>
      </c>
      <c r="C27" s="88">
        <f>'4.1_4.2'!H13</f>
        <v>30924.678550000001</v>
      </c>
      <c r="D27" s="88">
        <f>'4.1_4.2'!H17</f>
        <v>10172.182749999998</v>
      </c>
      <c r="E27" s="88">
        <f>'4.1_4.2'!H9</f>
        <v>2365.2887600000004</v>
      </c>
      <c r="F27" s="88">
        <f>'4.1_4.2'!H33</f>
        <v>3385.0696899999998</v>
      </c>
      <c r="G27" s="463">
        <v>7106.0672892969706</v>
      </c>
    </row>
    <row r="28" spans="1:7" s="158" customFormat="1" ht="20.100000000000001" customHeight="1">
      <c r="A28" s="157"/>
      <c r="B28" s="88"/>
      <c r="C28" s="88"/>
      <c r="D28" s="88"/>
      <c r="E28" s="88"/>
      <c r="F28" s="88"/>
      <c r="G28" s="453"/>
    </row>
    <row r="29" spans="1:7" s="160" customFormat="1" ht="20.100000000000001" customHeight="1">
      <c r="A29" s="159"/>
      <c r="B29" s="519" t="s">
        <v>122</v>
      </c>
      <c r="C29" s="520"/>
      <c r="D29" s="520"/>
      <c r="E29" s="520"/>
      <c r="F29" s="520"/>
      <c r="G29" s="453"/>
    </row>
    <row r="30" spans="1:7" s="158" customFormat="1" ht="20.100000000000001" customHeight="1">
      <c r="A30" s="157"/>
      <c r="B30" s="88"/>
      <c r="C30" s="88"/>
      <c r="D30" s="88"/>
      <c r="E30" s="88"/>
      <c r="F30" s="88"/>
      <c r="G30" s="453"/>
    </row>
    <row r="31" spans="1:7" s="158" customFormat="1" ht="20.100000000000001" customHeight="1">
      <c r="A31" s="155">
        <v>42460</v>
      </c>
      <c r="B31" s="461">
        <v>9204.9210800000001</v>
      </c>
      <c r="C31" s="88">
        <v>4432.4842099999996</v>
      </c>
      <c r="D31" s="88">
        <v>4542.4361200000003</v>
      </c>
      <c r="E31" s="88">
        <v>230.00075000000001</v>
      </c>
      <c r="F31" s="88">
        <v>279.28420999999997</v>
      </c>
      <c r="G31" s="88">
        <v>5750.922675655187</v>
      </c>
    </row>
    <row r="32" spans="1:7" s="158" customFormat="1" ht="20.100000000000001" customHeight="1">
      <c r="A32" s="155">
        <v>42551</v>
      </c>
      <c r="B32" s="461">
        <f>'4.1_4.2'!I21</f>
        <v>9093.52628</v>
      </c>
      <c r="C32" s="88">
        <f>'4.1_4.2'!I13</f>
        <v>4369.9842099999996</v>
      </c>
      <c r="D32" s="88">
        <f>'4.1_4.2'!I17</f>
        <v>4543.1259300000002</v>
      </c>
      <c r="E32" s="88">
        <f>'4.1_4.2'!I9</f>
        <v>180.41614000000001</v>
      </c>
      <c r="F32" s="88">
        <f>'4.1_4.2'!I33</f>
        <v>328.55625000000003</v>
      </c>
      <c r="G32" s="463">
        <v>5681.3269822422535</v>
      </c>
    </row>
    <row r="33" spans="1:7" s="158" customFormat="1" ht="20.100000000000001" customHeight="1">
      <c r="A33" s="157"/>
      <c r="B33" s="88"/>
      <c r="C33" s="88"/>
      <c r="D33" s="88"/>
      <c r="E33" s="88"/>
      <c r="F33" s="88"/>
      <c r="G33" s="453"/>
    </row>
    <row r="34" spans="1:7" s="158" customFormat="1" ht="20.100000000000001" customHeight="1">
      <c r="A34" s="157"/>
      <c r="B34" s="519" t="s">
        <v>123</v>
      </c>
      <c r="C34" s="520"/>
      <c r="D34" s="520"/>
      <c r="E34" s="520"/>
      <c r="F34" s="520"/>
      <c r="G34" s="453"/>
    </row>
    <row r="35" spans="1:7" s="158" customFormat="1" ht="20.100000000000001" customHeight="1">
      <c r="A35" s="157"/>
      <c r="B35" s="88"/>
      <c r="C35" s="88"/>
      <c r="D35" s="88"/>
      <c r="E35" s="88"/>
      <c r="F35" s="88"/>
      <c r="G35" s="453"/>
    </row>
    <row r="36" spans="1:7" s="158" customFormat="1" ht="20.100000000000001" customHeight="1">
      <c r="A36" s="155">
        <v>42460</v>
      </c>
      <c r="B36" s="461">
        <v>60943.172760000001</v>
      </c>
      <c r="C36" s="88">
        <v>36810</v>
      </c>
      <c r="D36" s="88">
        <v>24132.943240000001</v>
      </c>
      <c r="E36" s="88">
        <v>0.22952</v>
      </c>
      <c r="F36" s="88">
        <v>765.73900999999989</v>
      </c>
      <c r="G36" s="88">
        <v>7753.0635049579369</v>
      </c>
    </row>
    <row r="37" spans="1:7" s="158" customFormat="1" ht="20.100000000000001" customHeight="1">
      <c r="A37" s="155">
        <v>42551</v>
      </c>
      <c r="B37" s="461">
        <f>'4.1_4.2'!J21</f>
        <v>60419.564499999993</v>
      </c>
      <c r="C37" s="88">
        <f>'4.1_4.2'!J13</f>
        <v>36475</v>
      </c>
      <c r="D37" s="88">
        <f>'4.1_4.2'!J17</f>
        <v>23943.159939999998</v>
      </c>
      <c r="E37" s="88">
        <f>'4.1_4.2'!J9</f>
        <v>1.4045599999999998</v>
      </c>
      <c r="F37" s="88">
        <f>'4.1_4.2'!J33</f>
        <v>759.72293000000002</v>
      </c>
      <c r="G37" s="463">
        <v>7686.4511504652228</v>
      </c>
    </row>
    <row r="38" spans="1:7" s="158" customFormat="1" ht="20.100000000000001" customHeight="1">
      <c r="A38" s="157"/>
      <c r="B38" s="88"/>
      <c r="C38" s="88"/>
      <c r="D38" s="88"/>
      <c r="E38" s="88"/>
      <c r="F38" s="88"/>
      <c r="G38" s="453"/>
    </row>
    <row r="39" spans="1:7" s="160" customFormat="1" ht="20.100000000000001" customHeight="1">
      <c r="A39" s="159"/>
      <c r="B39" s="519" t="s">
        <v>124</v>
      </c>
      <c r="C39" s="520"/>
      <c r="D39" s="520"/>
      <c r="E39" s="520"/>
      <c r="F39" s="520"/>
      <c r="G39" s="453"/>
    </row>
    <row r="40" spans="1:7" s="160" customFormat="1" ht="20.100000000000001" customHeight="1">
      <c r="A40" s="159"/>
      <c r="B40" s="88"/>
      <c r="C40" s="88"/>
      <c r="D40" s="88"/>
      <c r="E40" s="88"/>
      <c r="F40" s="88"/>
      <c r="G40" s="453"/>
    </row>
    <row r="41" spans="1:7" s="160" customFormat="1" ht="20.100000000000001" customHeight="1">
      <c r="A41" s="155">
        <v>42460</v>
      </c>
      <c r="B41" s="461">
        <v>185335.84075000003</v>
      </c>
      <c r="C41" s="88">
        <v>132422.32260000001</v>
      </c>
      <c r="D41" s="88">
        <v>49734.563550000006</v>
      </c>
      <c r="E41" s="88">
        <v>3178.9546</v>
      </c>
      <c r="F41" s="88">
        <v>6726.5709700000007</v>
      </c>
      <c r="G41" s="88">
        <v>10480.941509531487</v>
      </c>
    </row>
    <row r="42" spans="1:7" s="160" customFormat="1" ht="20.100000000000001" customHeight="1">
      <c r="A42" s="155">
        <v>42551</v>
      </c>
      <c r="B42" s="461">
        <f>'4.1_4.2'!K21</f>
        <v>181415.74839999998</v>
      </c>
      <c r="C42" s="88">
        <f>'4.1_4.2'!K13</f>
        <v>128862.80603000001</v>
      </c>
      <c r="D42" s="88">
        <f>'4.1_4.2'!K17</f>
        <v>49578.107980000001</v>
      </c>
      <c r="E42" s="88">
        <f>'4.1_4.2'!K9</f>
        <v>2974.8343999999997</v>
      </c>
      <c r="F42" s="88">
        <f>'4.1_4.2'!K33</f>
        <v>6599.9250800000009</v>
      </c>
      <c r="G42" s="463">
        <v>10259.256064071014</v>
      </c>
    </row>
    <row r="43" spans="1:7" s="160" customFormat="1" ht="20.100000000000001" customHeight="1">
      <c r="A43" s="159"/>
      <c r="B43" s="88"/>
      <c r="C43" s="88"/>
      <c r="D43" s="88"/>
      <c r="E43" s="88"/>
      <c r="F43" s="88"/>
      <c r="G43" s="453"/>
    </row>
    <row r="44" spans="1:7" s="160" customFormat="1" ht="20.100000000000001" customHeight="1">
      <c r="A44" s="159"/>
      <c r="B44" s="519" t="s">
        <v>125</v>
      </c>
      <c r="C44" s="520"/>
      <c r="D44" s="520"/>
      <c r="E44" s="520"/>
      <c r="F44" s="520"/>
      <c r="G44" s="453"/>
    </row>
    <row r="45" spans="1:7" s="160" customFormat="1" ht="20.100000000000001" customHeight="1">
      <c r="A45" s="159"/>
      <c r="B45" s="88"/>
      <c r="C45" s="88"/>
      <c r="D45" s="88"/>
      <c r="E45" s="88"/>
      <c r="F45" s="88"/>
      <c r="G45" s="453"/>
    </row>
    <row r="46" spans="1:7" s="160" customFormat="1" ht="20.100000000000001" customHeight="1">
      <c r="A46" s="155">
        <v>42460</v>
      </c>
      <c r="B46" s="461">
        <v>32260.340009999996</v>
      </c>
      <c r="C46" s="88">
        <v>21593.719509999999</v>
      </c>
      <c r="D46" s="88">
        <v>9698.2197500000002</v>
      </c>
      <c r="E46" s="88">
        <v>968.40075000000002</v>
      </c>
      <c r="F46" s="88">
        <v>9697.1826900000015</v>
      </c>
      <c r="G46" s="88">
        <v>8022.5434565607229</v>
      </c>
    </row>
    <row r="47" spans="1:7" s="160" customFormat="1" ht="20.100000000000001" customHeight="1">
      <c r="A47" s="155">
        <v>42551</v>
      </c>
      <c r="B47" s="461">
        <f>'4.1_4.2'!N21</f>
        <v>31837.863369999995</v>
      </c>
      <c r="C47" s="88">
        <f>'4.1_4.2'!N13</f>
        <v>22083.219509999999</v>
      </c>
      <c r="D47" s="88">
        <f>'4.1_4.2'!N17</f>
        <v>9567.7438600000005</v>
      </c>
      <c r="E47" s="88">
        <f>'4.1_4.2'!N9</f>
        <v>186.9</v>
      </c>
      <c r="F47" s="88">
        <f>'4.1_4.2'!N33</f>
        <v>9745.4229300000006</v>
      </c>
      <c r="G47" s="463">
        <v>7917.4814174138091</v>
      </c>
    </row>
    <row r="48" spans="1:7" s="160" customFormat="1" ht="20.100000000000001" customHeight="1">
      <c r="A48" s="159"/>
      <c r="B48" s="88"/>
      <c r="C48" s="88"/>
      <c r="D48" s="88"/>
      <c r="E48" s="88"/>
      <c r="F48" s="88"/>
      <c r="G48" s="453"/>
    </row>
    <row r="49" spans="1:7" s="160" customFormat="1" ht="20.100000000000001" customHeight="1">
      <c r="A49" s="159"/>
      <c r="B49" s="519" t="s">
        <v>126</v>
      </c>
      <c r="C49" s="520"/>
      <c r="D49" s="520"/>
      <c r="E49" s="520"/>
      <c r="F49" s="520"/>
      <c r="G49" s="453"/>
    </row>
    <row r="50" spans="1:7" s="160" customFormat="1" ht="20.100000000000001" customHeight="1">
      <c r="A50" s="159"/>
      <c r="B50" s="88"/>
      <c r="C50" s="88"/>
      <c r="D50" s="88"/>
      <c r="E50" s="88"/>
      <c r="F50" s="88"/>
      <c r="G50" s="453"/>
    </row>
    <row r="51" spans="1:7" s="160" customFormat="1" ht="20.100000000000001" customHeight="1">
      <c r="A51" s="155">
        <v>42460</v>
      </c>
      <c r="B51" s="461">
        <v>14477.120799999997</v>
      </c>
      <c r="C51" s="88">
        <v>6399</v>
      </c>
      <c r="D51" s="88">
        <v>7172.2411300000012</v>
      </c>
      <c r="E51" s="88">
        <v>905.87968000000001</v>
      </c>
      <c r="F51" s="88">
        <v>454.75835999999998</v>
      </c>
      <c r="G51" s="88">
        <v>14634.248712930737</v>
      </c>
    </row>
    <row r="52" spans="1:7" s="160" customFormat="1" ht="20.100000000000001" customHeight="1">
      <c r="A52" s="155">
        <v>42551</v>
      </c>
      <c r="B52" s="461">
        <f>'4.1_4.2'!O21</f>
        <v>14315.344359999997</v>
      </c>
      <c r="C52" s="88">
        <f>'4.1_4.2'!O13</f>
        <v>6671.5</v>
      </c>
      <c r="D52" s="88">
        <f>'4.1_4.2'!O17</f>
        <v>7155.9344700000011</v>
      </c>
      <c r="E52" s="88">
        <f>'4.1_4.2'!O9</f>
        <v>487.90989999999999</v>
      </c>
      <c r="F52" s="88">
        <f>'4.1_4.2'!O33</f>
        <v>463.98629999999997</v>
      </c>
      <c r="G52" s="463">
        <v>14470.716445475065</v>
      </c>
    </row>
    <row r="53" spans="1:7" s="160" customFormat="1" ht="20.100000000000001" customHeight="1">
      <c r="A53" s="159"/>
      <c r="B53" s="88"/>
      <c r="C53" s="88"/>
      <c r="D53" s="88"/>
      <c r="E53" s="88"/>
      <c r="F53" s="88"/>
      <c r="G53" s="453"/>
    </row>
    <row r="54" spans="1:7" s="160" customFormat="1" ht="20.100000000000001" customHeight="1">
      <c r="A54" s="159"/>
      <c r="B54" s="519" t="s">
        <v>127</v>
      </c>
      <c r="C54" s="520"/>
      <c r="D54" s="520"/>
      <c r="E54" s="520"/>
      <c r="F54" s="520"/>
      <c r="G54" s="453"/>
    </row>
    <row r="55" spans="1:7" s="160" customFormat="1" ht="20.100000000000001" customHeight="1">
      <c r="A55" s="159"/>
      <c r="B55" s="88"/>
      <c r="C55" s="88"/>
      <c r="D55" s="88"/>
      <c r="E55" s="88"/>
      <c r="F55" s="88"/>
      <c r="G55" s="453"/>
    </row>
    <row r="56" spans="1:7" s="160" customFormat="1" ht="20.100000000000001" customHeight="1">
      <c r="A56" s="155">
        <v>42460</v>
      </c>
      <c r="B56" s="461">
        <v>2273.8748000000001</v>
      </c>
      <c r="C56" s="88">
        <v>325</v>
      </c>
      <c r="D56" s="88">
        <v>1948.8717799999999</v>
      </c>
      <c r="E56" s="88">
        <v>3.0200000000000001E-3</v>
      </c>
      <c r="F56" s="88">
        <v>6399.8378499999999</v>
      </c>
      <c r="G56" s="88">
        <v>560.6355004132264</v>
      </c>
    </row>
    <row r="57" spans="1:7" s="160" customFormat="1" ht="20.100000000000001" customHeight="1">
      <c r="A57" s="155">
        <v>42551</v>
      </c>
      <c r="B57" s="461">
        <f>'4.1_4.2'!P21</f>
        <v>2316.8740499999999</v>
      </c>
      <c r="C57" s="88">
        <f>'4.1_4.2'!P13</f>
        <v>325</v>
      </c>
      <c r="D57" s="88">
        <f>'4.1_4.2'!P17</f>
        <v>1913.8717799999999</v>
      </c>
      <c r="E57" s="88">
        <f>'4.1_4.2'!P9</f>
        <v>78.002269999999996</v>
      </c>
      <c r="F57" s="88">
        <f>'4.1_4.2'!P33</f>
        <v>6054.7620399999996</v>
      </c>
      <c r="G57" s="463">
        <v>571.23718579014019</v>
      </c>
    </row>
    <row r="58" spans="1:7" s="160" customFormat="1" ht="20.100000000000001" customHeight="1">
      <c r="A58" s="159"/>
      <c r="B58" s="88"/>
      <c r="C58" s="88"/>
      <c r="D58" s="88"/>
      <c r="E58" s="88"/>
      <c r="F58" s="88"/>
      <c r="G58" s="453"/>
    </row>
    <row r="59" spans="1:7" s="160" customFormat="1" ht="20.100000000000001" customHeight="1">
      <c r="A59" s="159"/>
      <c r="B59" s="519" t="s">
        <v>128</v>
      </c>
      <c r="C59" s="520"/>
      <c r="D59" s="520"/>
      <c r="E59" s="520"/>
      <c r="F59" s="520"/>
      <c r="G59" s="453"/>
    </row>
    <row r="60" spans="1:7" s="160" customFormat="1" ht="20.100000000000001" customHeight="1">
      <c r="A60" s="159"/>
      <c r="B60" s="88"/>
      <c r="C60" s="88"/>
      <c r="D60" s="88"/>
      <c r="E60" s="88"/>
      <c r="F60" s="88"/>
      <c r="G60" s="453"/>
    </row>
    <row r="61" spans="1:7" s="160" customFormat="1" ht="20.100000000000001" customHeight="1">
      <c r="A61" s="155">
        <v>42460</v>
      </c>
      <c r="B61" s="461">
        <v>21686.463359999998</v>
      </c>
      <c r="C61" s="88">
        <v>11422.276110000001</v>
      </c>
      <c r="D61" s="88">
        <v>10052.2865</v>
      </c>
      <c r="E61" s="88">
        <v>211.90075000000002</v>
      </c>
      <c r="F61" s="88">
        <v>126.56742999999999</v>
      </c>
      <c r="G61" s="88">
        <v>9720.32078009219</v>
      </c>
    </row>
    <row r="62" spans="1:7" s="160" customFormat="1" ht="20.100000000000001" customHeight="1">
      <c r="A62" s="155">
        <v>42551</v>
      </c>
      <c r="B62" s="461">
        <f>'4.1_4.2'!Q21</f>
        <v>21952.0975</v>
      </c>
      <c r="C62" s="88">
        <f>'4.1_4.2'!Q13</f>
        <v>11326.783820000001</v>
      </c>
      <c r="D62" s="88">
        <f>'4.1_4.2'!Q17</f>
        <v>10054.263369999999</v>
      </c>
      <c r="E62" s="88">
        <f>'4.1_4.2'!Q9</f>
        <v>571.05030999999997</v>
      </c>
      <c r="F62" s="88">
        <f>'4.1_4.2'!Q33</f>
        <v>127.90251999999998</v>
      </c>
      <c r="G62" s="463">
        <v>9839.3834894623778</v>
      </c>
    </row>
    <row r="63" spans="1:7" s="160" customFormat="1" ht="9.9499999999999993" customHeight="1">
      <c r="A63" s="159"/>
      <c r="B63" s="88"/>
      <c r="C63" s="88"/>
      <c r="D63" s="88"/>
      <c r="E63" s="88"/>
      <c r="F63" s="88"/>
      <c r="G63" s="453"/>
    </row>
    <row r="64" spans="1:7" s="160" customFormat="1" ht="20.100000000000001" customHeight="1">
      <c r="A64" s="159"/>
      <c r="B64" s="519" t="s">
        <v>129</v>
      </c>
      <c r="C64" s="520"/>
      <c r="D64" s="520"/>
      <c r="E64" s="520"/>
      <c r="F64" s="520"/>
      <c r="G64" s="453"/>
    </row>
    <row r="65" spans="1:7" s="160" customFormat="1" ht="20.100000000000001" customHeight="1">
      <c r="A65" s="159"/>
      <c r="B65" s="88"/>
      <c r="C65" s="88"/>
      <c r="D65" s="88"/>
      <c r="E65" s="88"/>
      <c r="F65" s="88"/>
      <c r="G65" s="453"/>
    </row>
    <row r="66" spans="1:7" s="160" customFormat="1" ht="20.100000000000001" customHeight="1">
      <c r="A66" s="155">
        <v>42460</v>
      </c>
      <c r="B66" s="461">
        <v>27093.895839999994</v>
      </c>
      <c r="C66" s="88">
        <v>15119.959360000001</v>
      </c>
      <c r="D66" s="88">
        <v>11814.110929999999</v>
      </c>
      <c r="E66" s="88">
        <v>159.82556000000005</v>
      </c>
      <c r="F66" s="88">
        <v>403.23031999999995</v>
      </c>
      <c r="G66" s="88">
        <v>9536.6924506936975</v>
      </c>
    </row>
    <row r="67" spans="1:7" s="160" customFormat="1" ht="20.100000000000001" customHeight="1">
      <c r="A67" s="155">
        <v>42551</v>
      </c>
      <c r="B67" s="461">
        <f>'4.1_4.2'!R21</f>
        <v>27550.27233</v>
      </c>
      <c r="C67" s="88">
        <f>'4.1_4.2'!R13</f>
        <v>15866.556270000001</v>
      </c>
      <c r="D67" s="88">
        <f>'4.1_4.2'!R17</f>
        <v>11566.280129999999</v>
      </c>
      <c r="E67" s="88">
        <f>'4.1_4.2'!R9</f>
        <v>117.43593000000001</v>
      </c>
      <c r="F67" s="88">
        <f>'4.1_4.2'!R33</f>
        <v>393.15950999999995</v>
      </c>
      <c r="G67" s="463">
        <v>9697.3309264109012</v>
      </c>
    </row>
    <row r="68" spans="1:7" s="158" customFormat="1" ht="20.100000000000001" customHeight="1">
      <c r="A68" s="157"/>
      <c r="B68" s="519"/>
      <c r="C68" s="520"/>
      <c r="D68" s="520"/>
      <c r="E68" s="520"/>
      <c r="F68" s="520"/>
      <c r="G68" s="453"/>
    </row>
    <row r="69" spans="1:7" s="158" customFormat="1" ht="20.100000000000001" customHeight="1">
      <c r="A69" s="157"/>
      <c r="B69" s="519" t="s">
        <v>130</v>
      </c>
      <c r="C69" s="520"/>
      <c r="D69" s="520"/>
      <c r="E69" s="520"/>
      <c r="F69" s="520"/>
      <c r="G69" s="453"/>
    </row>
    <row r="70" spans="1:7" s="158" customFormat="1" ht="20.100000000000001" customHeight="1">
      <c r="A70" s="157"/>
      <c r="B70" s="519"/>
      <c r="C70" s="520"/>
      <c r="D70" s="520"/>
      <c r="E70" s="520"/>
      <c r="F70" s="520"/>
      <c r="G70" s="453"/>
    </row>
    <row r="71" spans="1:7" s="158" customFormat="1" ht="20.100000000000001" customHeight="1">
      <c r="A71" s="155">
        <v>42460</v>
      </c>
      <c r="B71" s="461">
        <v>15101.26806</v>
      </c>
      <c r="C71" s="88">
        <v>6193.75</v>
      </c>
      <c r="D71" s="88">
        <v>8819.3939200000004</v>
      </c>
      <c r="E71" s="88">
        <v>88.124139999999997</v>
      </c>
      <c r="F71" s="88">
        <v>451.73924</v>
      </c>
      <c r="G71" s="88">
        <v>7008.1473585215626</v>
      </c>
    </row>
    <row r="72" spans="1:7" s="158" customFormat="1" ht="20.100000000000001" customHeight="1">
      <c r="A72" s="155">
        <v>42551</v>
      </c>
      <c r="B72" s="461">
        <f>'4.1_4.2'!S21</f>
        <v>15289.87947</v>
      </c>
      <c r="C72" s="88">
        <f>'4.1_4.2'!S13</f>
        <v>6193.75</v>
      </c>
      <c r="D72" s="88">
        <f>'4.1_4.2'!S17</f>
        <v>8673.7817400000004</v>
      </c>
      <c r="E72" s="88">
        <f>'4.1_4.2'!S9</f>
        <v>422.34773000000001</v>
      </c>
      <c r="F72" s="88">
        <f>'4.1_4.2'!S33</f>
        <v>480.59874000000002</v>
      </c>
      <c r="G72" s="463">
        <v>7095.6775237421662</v>
      </c>
    </row>
    <row r="73" spans="1:7" s="160" customFormat="1" ht="20.100000000000001" customHeight="1">
      <c r="A73" s="159"/>
      <c r="B73" s="88"/>
      <c r="C73" s="88"/>
      <c r="D73" s="88"/>
      <c r="E73" s="88"/>
      <c r="F73" s="88"/>
      <c r="G73" s="453"/>
    </row>
    <row r="74" spans="1:7" s="160" customFormat="1" ht="20.100000000000001" customHeight="1">
      <c r="A74" s="159"/>
      <c r="B74" s="519" t="s">
        <v>131</v>
      </c>
      <c r="C74" s="520"/>
      <c r="D74" s="520"/>
      <c r="E74" s="520"/>
      <c r="F74" s="520"/>
      <c r="G74" s="453"/>
    </row>
    <row r="75" spans="1:7" s="160" customFormat="1" ht="20.100000000000001" customHeight="1">
      <c r="A75" s="159"/>
      <c r="B75" s="88"/>
      <c r="C75" s="88"/>
      <c r="D75" s="88"/>
      <c r="E75" s="88"/>
      <c r="F75" s="88"/>
      <c r="G75" s="453"/>
    </row>
    <row r="76" spans="1:7" s="160" customFormat="1" ht="20.100000000000001" customHeight="1">
      <c r="A76" s="155">
        <v>42460</v>
      </c>
      <c r="B76" s="461">
        <v>58255.879909999989</v>
      </c>
      <c r="C76" s="88">
        <v>37457.533649999998</v>
      </c>
      <c r="D76" s="88">
        <v>20148.345509999999</v>
      </c>
      <c r="E76" s="88">
        <v>650.00075000000004</v>
      </c>
      <c r="F76" s="88">
        <v>1671.97002</v>
      </c>
      <c r="G76" s="88">
        <v>16716.201860404391</v>
      </c>
    </row>
    <row r="77" spans="1:7" s="160" customFormat="1" ht="20.100000000000001" customHeight="1">
      <c r="A77" s="155">
        <v>42551</v>
      </c>
      <c r="B77" s="461">
        <f>'4.1_4.2'!U21</f>
        <v>58415.296389999996</v>
      </c>
      <c r="C77" s="88">
        <f>'4.1_4.2'!U13</f>
        <v>37692.533649999998</v>
      </c>
      <c r="D77" s="88">
        <f>'4.1_4.2'!U17</f>
        <v>19958.262739999998</v>
      </c>
      <c r="E77" s="88">
        <f>'4.1_4.2'!U9</f>
        <v>764.5</v>
      </c>
      <c r="F77" s="88">
        <f>'4.1_4.2'!U33</f>
        <v>1693.0000300000002</v>
      </c>
      <c r="G77" s="463">
        <v>16761.945532490005</v>
      </c>
    </row>
    <row r="78" spans="1:7" s="160" customFormat="1" ht="20.100000000000001" customHeight="1">
      <c r="A78" s="159"/>
      <c r="B78" s="88"/>
      <c r="C78" s="88"/>
      <c r="D78" s="88"/>
      <c r="E78" s="88"/>
      <c r="F78" s="88"/>
    </row>
    <row r="79" spans="1:7" s="160" customFormat="1" ht="20.100000000000001" customHeight="1">
      <c r="A79" s="159"/>
      <c r="B79" s="519" t="s">
        <v>132</v>
      </c>
      <c r="C79" s="520"/>
      <c r="D79" s="520"/>
      <c r="E79" s="520"/>
      <c r="F79" s="520"/>
      <c r="G79" s="453"/>
    </row>
    <row r="80" spans="1:7" s="160" customFormat="1" ht="20.100000000000001" customHeight="1">
      <c r="A80" s="159"/>
      <c r="B80" s="88"/>
      <c r="C80" s="88"/>
      <c r="D80" s="88"/>
      <c r="E80" s="88"/>
      <c r="F80" s="88"/>
      <c r="G80" s="453"/>
    </row>
    <row r="81" spans="1:7" s="160" customFormat="1" ht="20.100000000000001" customHeight="1">
      <c r="A81" s="155">
        <v>42460</v>
      </c>
      <c r="B81" s="461">
        <v>21888.242340000004</v>
      </c>
      <c r="C81" s="88">
        <v>13977.75</v>
      </c>
      <c r="D81" s="88">
        <v>7388.1461100000006</v>
      </c>
      <c r="E81" s="88">
        <v>522.34622999999999</v>
      </c>
      <c r="F81" s="88">
        <v>2554.9877700000002</v>
      </c>
      <c r="G81" s="88">
        <v>32983.643007403458</v>
      </c>
    </row>
    <row r="82" spans="1:7" s="160" customFormat="1" ht="20.100000000000001" customHeight="1">
      <c r="A82" s="155">
        <v>42551</v>
      </c>
      <c r="B82" s="461">
        <f>'4.1_4.2'!V21</f>
        <v>21913.768620000006</v>
      </c>
      <c r="C82" s="88">
        <f>'4.1_4.2'!V13</f>
        <v>14565.25</v>
      </c>
      <c r="D82" s="88">
        <f>'4.1_4.2'!V17</f>
        <v>7227.8194599999997</v>
      </c>
      <c r="E82" s="88">
        <f>'4.1_4.2'!V9</f>
        <v>120.69915999999999</v>
      </c>
      <c r="F82" s="88">
        <f>'4.1_4.2'!V33</f>
        <v>2490.3455399999998</v>
      </c>
      <c r="G82" s="463">
        <v>33022.108809456775</v>
      </c>
    </row>
    <row r="83" spans="1:7" s="158" customFormat="1" ht="20.100000000000001" customHeight="1">
      <c r="A83" s="155"/>
      <c r="B83" s="88"/>
      <c r="C83" s="88"/>
      <c r="D83" s="88"/>
      <c r="E83" s="88"/>
      <c r="F83" s="88"/>
      <c r="G83" s="453"/>
    </row>
    <row r="84" spans="1:7" s="158" customFormat="1" ht="20.100000000000001" customHeight="1">
      <c r="A84" s="155"/>
      <c r="B84" s="519" t="s">
        <v>133</v>
      </c>
      <c r="C84" s="520"/>
      <c r="D84" s="520"/>
      <c r="E84" s="520"/>
      <c r="F84" s="520"/>
      <c r="G84" s="453"/>
    </row>
    <row r="85" spans="1:7" s="158" customFormat="1" ht="20.100000000000001" customHeight="1">
      <c r="A85" s="155"/>
      <c r="B85" s="88"/>
      <c r="C85" s="88"/>
      <c r="D85" s="88"/>
      <c r="E85" s="88"/>
      <c r="F85" s="88"/>
      <c r="G85" s="453"/>
    </row>
    <row r="86" spans="1:7" s="158" customFormat="1" ht="20.100000000000001" customHeight="1">
      <c r="A86" s="155">
        <v>42460</v>
      </c>
      <c r="B86" s="461">
        <v>28771.786929999998</v>
      </c>
      <c r="C86" s="88">
        <v>15311.63582</v>
      </c>
      <c r="D86" s="88">
        <v>13223.606010000003</v>
      </c>
      <c r="E86" s="88">
        <v>236.54511000000002</v>
      </c>
      <c r="F86" s="88">
        <v>2596.40281</v>
      </c>
      <c r="G86" s="88">
        <v>16253.759222754181</v>
      </c>
    </row>
    <row r="87" spans="1:7" s="158" customFormat="1" ht="20.100000000000001" customHeight="1">
      <c r="A87" s="155">
        <v>42551</v>
      </c>
      <c r="B87" s="461">
        <f>'4.1_4.2'!W21</f>
        <v>30002.766670000001</v>
      </c>
      <c r="C87" s="88">
        <f>'4.1_4.2'!W13</f>
        <v>16164.17488</v>
      </c>
      <c r="D87" s="88">
        <f>'4.1_4.2'!W17</f>
        <v>13245.105170000003</v>
      </c>
      <c r="E87" s="88">
        <f>'4.1_4.2'!W9</f>
        <v>593.48662000000002</v>
      </c>
      <c r="F87" s="88">
        <f>'4.1_4.2'!W33</f>
        <v>2358.8015700000001</v>
      </c>
      <c r="G87" s="463">
        <v>16949.164355386023</v>
      </c>
    </row>
    <row r="88" spans="1:7" s="158" customFormat="1" ht="20.100000000000001" customHeight="1">
      <c r="A88" s="155"/>
      <c r="B88" s="88"/>
      <c r="C88" s="88"/>
      <c r="D88" s="88"/>
      <c r="E88" s="88"/>
      <c r="F88" s="88"/>
      <c r="G88" s="453"/>
    </row>
    <row r="89" spans="1:7" s="158" customFormat="1" ht="20.100000000000001" customHeight="1">
      <c r="A89" s="155"/>
      <c r="B89" s="519" t="s">
        <v>114</v>
      </c>
      <c r="C89" s="520"/>
      <c r="D89" s="520"/>
      <c r="E89" s="520"/>
      <c r="F89" s="520"/>
      <c r="G89" s="453"/>
    </row>
    <row r="90" spans="1:7" s="160" customFormat="1" ht="20.100000000000001" customHeight="1">
      <c r="A90" s="159"/>
      <c r="B90" s="88"/>
      <c r="C90" s="88"/>
      <c r="D90" s="88"/>
      <c r="E90" s="88"/>
      <c r="F90" s="88"/>
      <c r="G90" s="453"/>
    </row>
    <row r="91" spans="1:7" s="160" customFormat="1" ht="20.100000000000001" customHeight="1">
      <c r="A91" s="155">
        <v>42460</v>
      </c>
      <c r="B91" s="461">
        <v>612717.91971999942</v>
      </c>
      <c r="C91" s="88">
        <v>380065.46566000005</v>
      </c>
      <c r="D91" s="88">
        <v>221182.90565000006</v>
      </c>
      <c r="E91" s="88">
        <v>11469.548439999984</v>
      </c>
      <c r="F91" s="88">
        <v>39542.31173999999</v>
      </c>
      <c r="G91" s="88">
        <v>7521.7972866293512</v>
      </c>
    </row>
    <row r="92" spans="1:7" s="160" customFormat="1" ht="20.100000000000001" customHeight="1">
      <c r="A92" s="155">
        <v>42551</v>
      </c>
      <c r="B92" s="461">
        <f>'4.1_4.2'!C21</f>
        <v>607685.73601999949</v>
      </c>
      <c r="C92" s="88">
        <f>'4.1_4.2'!C13</f>
        <v>378671.57053000003</v>
      </c>
      <c r="D92" s="88">
        <f>'4.1_4.2'!C17</f>
        <v>220021.65421000007</v>
      </c>
      <c r="E92" s="88">
        <f>'4.1_4.2'!C9</f>
        <v>8992.5113000000038</v>
      </c>
      <c r="F92" s="88">
        <f>'4.1_4.2'!C33</f>
        <v>38799.123850000004</v>
      </c>
      <c r="G92" s="463">
        <v>7460.0216068878281</v>
      </c>
    </row>
    <row r="93" spans="1:7" ht="12.75" customHeight="1">
      <c r="A93" s="161"/>
      <c r="B93" s="88"/>
      <c r="C93" s="88"/>
      <c r="D93" s="88"/>
      <c r="E93" s="88"/>
      <c r="F93" s="88"/>
    </row>
    <row r="94" spans="1:7" ht="12.75" customHeight="1">
      <c r="A94" s="131"/>
      <c r="B94" s="88"/>
      <c r="C94" s="88"/>
      <c r="D94" s="88"/>
      <c r="E94" s="88"/>
      <c r="F94" s="88"/>
    </row>
    <row r="95" spans="1:7" ht="12.75" customHeight="1">
      <c r="A95" s="162"/>
      <c r="B95" s="163"/>
      <c r="C95" s="119"/>
      <c r="D95" s="119"/>
      <c r="E95" s="119"/>
      <c r="F95" s="119"/>
    </row>
    <row r="96" spans="1:7">
      <c r="G96" s="198"/>
    </row>
    <row r="97" spans="7:7">
      <c r="G97" s="198"/>
    </row>
    <row r="98" spans="7:7">
      <c r="G98" s="198"/>
    </row>
    <row r="99" spans="7:7">
      <c r="G99" s="198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A5:A7"/>
    <mergeCell ref="B5:B6"/>
    <mergeCell ref="C5:E5"/>
    <mergeCell ref="F5:F6"/>
    <mergeCell ref="A3:G3"/>
    <mergeCell ref="A4:G4"/>
    <mergeCell ref="B54:F54"/>
    <mergeCell ref="G5:G7"/>
    <mergeCell ref="B7:F7"/>
    <mergeCell ref="B9:F9"/>
    <mergeCell ref="B14:F14"/>
    <mergeCell ref="B19:F19"/>
    <mergeCell ref="B24:F24"/>
    <mergeCell ref="B29:F29"/>
    <mergeCell ref="B34:F34"/>
    <mergeCell ref="B39:F39"/>
    <mergeCell ref="B44:F44"/>
    <mergeCell ref="B49:F49"/>
    <mergeCell ref="B79:F79"/>
    <mergeCell ref="B84:F84"/>
    <mergeCell ref="B89:F89"/>
    <mergeCell ref="B59:F59"/>
    <mergeCell ref="B64:F64"/>
    <mergeCell ref="B68:F68"/>
    <mergeCell ref="B69:F69"/>
    <mergeCell ref="B70:F70"/>
    <mergeCell ref="B74:F7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3"/>
  <headerFooter alignWithMargins="0">
    <oddFooter>&amp;R&amp;"MetaNormalLF-Roman,Standard"&amp;8Statistisches Bundesamt, Fachserie 14, Reihe 5.2, 2. Quartal 2016</oddFooter>
  </headerFooter>
  <rowBreaks count="1" manualBreakCount="1">
    <brk id="52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5" customWidth="1" collapsed="1"/>
    <col min="2" max="2" width="16.85546875" style="165" customWidth="1" collapsed="1"/>
    <col min="3" max="3" width="21.28515625" style="165" customWidth="1" collapsed="1"/>
    <col min="4" max="4" width="23.140625" style="165" customWidth="1" collapsed="1"/>
    <col min="5" max="5" width="22" style="165" customWidth="1" collapsed="1"/>
    <col min="6" max="6" width="23" style="165" customWidth="1" collapsed="1"/>
    <col min="7" max="7" width="22.5703125" style="165" customWidth="1" collapsed="1"/>
    <col min="8" max="8" width="26.42578125" style="165" customWidth="1" collapsed="1"/>
    <col min="9" max="9" width="12.5703125" style="165" customWidth="1" collapsed="1"/>
    <col min="10" max="10" width="12.7109375" style="165" hidden="1" customWidth="1" collapsed="1"/>
    <col min="11" max="16384" width="12.7109375" style="165" collapsed="1"/>
  </cols>
  <sheetData>
    <row r="1" spans="1:11" s="31" customFormat="1" ht="20.100000000000001" customHeight="1">
      <c r="A1" s="68" t="s">
        <v>282</v>
      </c>
      <c r="B1" s="68"/>
      <c r="C1" s="68"/>
      <c r="D1" s="68"/>
      <c r="E1" s="68"/>
      <c r="F1" s="68"/>
      <c r="G1" s="69"/>
      <c r="H1" s="68"/>
      <c r="I1" s="70"/>
    </row>
    <row r="2" spans="1:11" s="31" customFormat="1" ht="20.100000000000001" customHeight="1">
      <c r="A2" s="434" t="s">
        <v>294</v>
      </c>
      <c r="B2" s="434"/>
      <c r="C2" s="434"/>
      <c r="D2" s="434"/>
      <c r="E2" s="434"/>
      <c r="F2" s="434"/>
      <c r="G2" s="72"/>
      <c r="H2" s="434"/>
      <c r="I2" s="434"/>
    </row>
    <row r="3" spans="1:11" s="31" customFormat="1" ht="20.100000000000001" customHeight="1">
      <c r="A3" s="481" t="s">
        <v>139</v>
      </c>
      <c r="B3" s="481"/>
      <c r="C3" s="481"/>
      <c r="D3" s="481"/>
      <c r="E3" s="481"/>
      <c r="F3" s="481"/>
      <c r="G3" s="481"/>
      <c r="H3" s="481"/>
      <c r="I3" s="481"/>
    </row>
    <row r="4" spans="1:11" s="31" customFormat="1" ht="15" customHeight="1">
      <c r="A4" s="482"/>
      <c r="B4" s="482"/>
      <c r="C4" s="482"/>
      <c r="D4" s="482"/>
      <c r="E4" s="482"/>
      <c r="F4" s="482"/>
      <c r="G4" s="482"/>
      <c r="H4" s="483"/>
      <c r="I4" s="483"/>
    </row>
    <row r="5" spans="1:11" s="199" customFormat="1" ht="15" customHeight="1">
      <c r="A5" s="507" t="s">
        <v>81</v>
      </c>
      <c r="B5" s="508"/>
      <c r="C5" s="508" t="s">
        <v>135</v>
      </c>
      <c r="D5" s="537" t="s">
        <v>95</v>
      </c>
      <c r="E5" s="538"/>
      <c r="F5" s="532" t="s">
        <v>111</v>
      </c>
      <c r="G5" s="534" t="s">
        <v>140</v>
      </c>
    </row>
    <row r="6" spans="1:11" s="200" customFormat="1" ht="57.75" customHeight="1">
      <c r="A6" s="509"/>
      <c r="B6" s="510"/>
      <c r="C6" s="512"/>
      <c r="D6" s="135" t="s">
        <v>112</v>
      </c>
      <c r="E6" s="135" t="s">
        <v>113</v>
      </c>
      <c r="F6" s="533"/>
      <c r="G6" s="535"/>
    </row>
    <row r="7" spans="1:11" s="200" customFormat="1" ht="15" customHeight="1">
      <c r="A7" s="511"/>
      <c r="B7" s="512"/>
      <c r="C7" s="539" t="s">
        <v>100</v>
      </c>
      <c r="D7" s="540"/>
      <c r="E7" s="540"/>
      <c r="F7" s="541"/>
      <c r="G7" s="536"/>
      <c r="H7" s="201"/>
    </row>
    <row r="8" spans="1:11" ht="20.100000000000001" customHeight="1">
      <c r="A8" s="166"/>
      <c r="B8" s="167"/>
      <c r="C8" s="167"/>
      <c r="D8" s="167"/>
      <c r="E8" s="167"/>
      <c r="F8" s="167"/>
      <c r="H8" s="201"/>
      <c r="I8" s="154"/>
      <c r="K8" s="200"/>
    </row>
    <row r="9" spans="1:11" ht="24.95" customHeight="1">
      <c r="A9" s="168"/>
      <c r="C9" s="169" t="s">
        <v>118</v>
      </c>
      <c r="D9" s="170"/>
      <c r="E9" s="170"/>
      <c r="H9" s="202"/>
      <c r="I9" s="154"/>
    </row>
    <row r="10" spans="1:11" ht="20.100000000000001" customHeight="1">
      <c r="A10" s="168"/>
      <c r="C10" s="169"/>
      <c r="D10" s="170"/>
      <c r="E10" s="170"/>
      <c r="H10" s="202"/>
      <c r="I10" s="154"/>
    </row>
    <row r="11" spans="1:11">
      <c r="A11" s="84">
        <v>40633</v>
      </c>
      <c r="B11" s="420"/>
      <c r="C11" s="422">
        <f>SUM(D11+E11)</f>
        <v>62667.529040999994</v>
      </c>
      <c r="D11" s="187">
        <v>62497.751633999993</v>
      </c>
      <c r="E11" s="187">
        <v>169.77740700000001</v>
      </c>
      <c r="F11" s="187">
        <v>1248.2203040786858</v>
      </c>
      <c r="G11" s="457">
        <v>5829.5787989756946</v>
      </c>
      <c r="H11" s="202"/>
      <c r="I11" s="154"/>
    </row>
    <row r="12" spans="1:11">
      <c r="A12" s="87">
        <v>40724</v>
      </c>
      <c r="B12" s="421"/>
      <c r="C12" s="423">
        <f t="shared" ref="C12:C30" si="0">SUM(D12+E12)</f>
        <v>62441.572884000001</v>
      </c>
      <c r="D12" s="187">
        <v>62376.608727999999</v>
      </c>
      <c r="E12" s="187">
        <v>64.964156000000003</v>
      </c>
      <c r="F12" s="187">
        <v>1375.1894950000001</v>
      </c>
      <c r="G12" s="457">
        <v>5808.5594729785998</v>
      </c>
      <c r="H12" s="202"/>
      <c r="I12" s="203"/>
      <c r="J12" s="204"/>
    </row>
    <row r="13" spans="1:11">
      <c r="A13" s="84">
        <v>40816</v>
      </c>
      <c r="B13" s="421"/>
      <c r="C13" s="423">
        <f t="shared" si="0"/>
        <v>62280.151531000003</v>
      </c>
      <c r="D13" s="187">
        <v>62216.597799000003</v>
      </c>
      <c r="E13" s="187">
        <v>63.553731999999997</v>
      </c>
      <c r="F13" s="187">
        <v>1497.0410485663028</v>
      </c>
      <c r="G13" s="457">
        <v>5793.5434270046935</v>
      </c>
      <c r="H13" s="202"/>
      <c r="I13" s="203"/>
      <c r="J13" s="204"/>
    </row>
    <row r="14" spans="1:11">
      <c r="A14" s="84">
        <v>40908</v>
      </c>
      <c r="B14" s="421"/>
      <c r="C14" s="423">
        <f t="shared" si="0"/>
        <v>62342.772053999994</v>
      </c>
      <c r="D14" s="187">
        <v>62276.707027999997</v>
      </c>
      <c r="E14" s="187">
        <v>66.065026000000003</v>
      </c>
      <c r="F14" s="187">
        <v>2381.2675920000001</v>
      </c>
      <c r="G14" s="457">
        <v>5789.2978763117735</v>
      </c>
      <c r="H14" s="392"/>
      <c r="I14" s="195"/>
      <c r="J14" s="204"/>
    </row>
    <row r="15" spans="1:11">
      <c r="A15" s="84">
        <v>40999</v>
      </c>
      <c r="B15" s="421"/>
      <c r="C15" s="423">
        <f t="shared" si="0"/>
        <v>60490.795058000003</v>
      </c>
      <c r="D15" s="187">
        <v>60304.347254</v>
      </c>
      <c r="E15" s="187">
        <v>186.44780399999999</v>
      </c>
      <c r="F15" s="187">
        <v>2350.502962</v>
      </c>
      <c r="G15" s="457">
        <v>5617.3188940388309</v>
      </c>
      <c r="H15" s="392"/>
      <c r="I15" s="204"/>
      <c r="J15" s="204"/>
    </row>
    <row r="16" spans="1:11">
      <c r="A16" s="87">
        <v>41090</v>
      </c>
      <c r="B16" s="421"/>
      <c r="C16" s="423">
        <f t="shared" si="0"/>
        <v>60431.022222</v>
      </c>
      <c r="D16" s="187">
        <v>60411.880572000002</v>
      </c>
      <c r="E16" s="187">
        <v>19.141649999999998</v>
      </c>
      <c r="F16" s="187">
        <v>2350.4639440000001</v>
      </c>
      <c r="G16" s="457">
        <v>5611.7682465280614</v>
      </c>
      <c r="H16" s="392"/>
      <c r="I16" s="204"/>
      <c r="J16" s="204"/>
    </row>
    <row r="17" spans="1:13">
      <c r="A17" s="84">
        <v>41182</v>
      </c>
      <c r="B17" s="421"/>
      <c r="C17" s="423">
        <f t="shared" si="0"/>
        <v>60530.57185</v>
      </c>
      <c r="D17" s="187">
        <v>60506.879271999998</v>
      </c>
      <c r="E17" s="187">
        <v>23.692578000000001</v>
      </c>
      <c r="F17" s="187">
        <v>2353.4612980000002</v>
      </c>
      <c r="G17" s="457">
        <v>5621.0126614133806</v>
      </c>
      <c r="H17" s="392"/>
      <c r="I17" s="204"/>
      <c r="J17" s="204"/>
    </row>
    <row r="18" spans="1:13">
      <c r="A18" s="84">
        <v>41274</v>
      </c>
      <c r="B18" s="421"/>
      <c r="C18" s="422">
        <f t="shared" si="0"/>
        <v>62678.053096000003</v>
      </c>
      <c r="D18" s="187">
        <v>62656.657872000003</v>
      </c>
      <c r="E18" s="187">
        <v>21.395223999999999</v>
      </c>
      <c r="F18" s="187">
        <v>2315.104816</v>
      </c>
      <c r="G18" s="457">
        <v>5796.2228774257765</v>
      </c>
      <c r="H18" s="392"/>
      <c r="I18" s="204"/>
      <c r="J18" s="204"/>
    </row>
    <row r="19" spans="1:13">
      <c r="A19" s="84">
        <v>41364</v>
      </c>
      <c r="B19" s="421"/>
      <c r="C19" s="423">
        <f t="shared" si="0"/>
        <v>59338.021261000002</v>
      </c>
      <c r="D19" s="187">
        <v>59208.116927000003</v>
      </c>
      <c r="E19" s="187">
        <v>129.90433400000001</v>
      </c>
      <c r="F19" s="187">
        <v>2207.070479</v>
      </c>
      <c r="G19" s="457">
        <v>5487.3497076783751</v>
      </c>
      <c r="H19" s="392"/>
      <c r="I19" s="204"/>
      <c r="J19" s="204"/>
    </row>
    <row r="20" spans="1:13">
      <c r="A20" s="87">
        <v>41455</v>
      </c>
      <c r="B20" s="421"/>
      <c r="C20" s="423">
        <f t="shared" si="0"/>
        <v>59751.305169000007</v>
      </c>
      <c r="D20" s="187">
        <v>57682.112200000003</v>
      </c>
      <c r="E20" s="187">
        <v>2069.1929690000002</v>
      </c>
      <c r="F20" s="187">
        <v>1901.321725</v>
      </c>
      <c r="G20" s="457">
        <v>5525.5685980889084</v>
      </c>
      <c r="H20" s="392"/>
      <c r="I20" s="204"/>
      <c r="J20" s="204"/>
    </row>
    <row r="21" spans="1:13">
      <c r="A21" s="84">
        <v>41547</v>
      </c>
      <c r="B21" s="421"/>
      <c r="C21" s="423">
        <f t="shared" si="0"/>
        <v>60451.996740999995</v>
      </c>
      <c r="D21" s="187">
        <v>58401.896439999997</v>
      </c>
      <c r="E21" s="187">
        <v>2050.1003009999999</v>
      </c>
      <c r="F21" s="187">
        <v>1912.4493950000001</v>
      </c>
      <c r="G21" s="457">
        <v>5590.3658328311103</v>
      </c>
      <c r="H21" s="392"/>
      <c r="I21" s="204"/>
      <c r="J21" s="204"/>
    </row>
    <row r="22" spans="1:13">
      <c r="A22" s="84">
        <v>41639</v>
      </c>
      <c r="B22" s="421"/>
      <c r="C22" s="423">
        <f t="shared" si="0"/>
        <v>64633.031276999995</v>
      </c>
      <c r="D22" s="187">
        <v>49882.391626999997</v>
      </c>
      <c r="E22" s="187">
        <v>14750.639649999999</v>
      </c>
      <c r="F22" s="187">
        <v>1910.2478779999999</v>
      </c>
      <c r="G22" s="457">
        <v>6098.715223077671</v>
      </c>
      <c r="H22" s="392"/>
    </row>
    <row r="23" spans="1:13">
      <c r="A23" s="84">
        <v>41729</v>
      </c>
      <c r="B23" s="421"/>
      <c r="C23" s="423">
        <f t="shared" si="0"/>
        <v>59675.071131000004</v>
      </c>
      <c r="D23" s="187">
        <v>46301.867155</v>
      </c>
      <c r="E23" s="187">
        <v>13373.203976000001</v>
      </c>
      <c r="F23" s="187">
        <v>1921.4680129999999</v>
      </c>
      <c r="G23" s="457">
        <v>5630.8865227923015</v>
      </c>
      <c r="H23" s="392"/>
    </row>
    <row r="24" spans="1:13">
      <c r="A24" s="87">
        <v>41820</v>
      </c>
      <c r="B24" s="421"/>
      <c r="C24" s="423">
        <f t="shared" si="0"/>
        <v>59333.286850999997</v>
      </c>
      <c r="D24" s="187">
        <v>58729.062553999996</v>
      </c>
      <c r="E24" s="187">
        <v>604.22429699999998</v>
      </c>
      <c r="F24" s="187">
        <v>1808.485195</v>
      </c>
      <c r="G24" s="457">
        <v>5598.636062768056</v>
      </c>
      <c r="H24" s="392"/>
    </row>
    <row r="25" spans="1:13">
      <c r="A25" s="84">
        <v>41912</v>
      </c>
      <c r="B25" s="421"/>
      <c r="C25" s="423">
        <f t="shared" si="0"/>
        <v>60951.928030000003</v>
      </c>
      <c r="D25" s="187">
        <v>60738.200654</v>
      </c>
      <c r="E25" s="187">
        <v>213.72737599999999</v>
      </c>
      <c r="F25" s="187">
        <v>1771.6833859999999</v>
      </c>
      <c r="G25" s="457">
        <v>5751.3696017035973</v>
      </c>
      <c r="H25" s="392"/>
    </row>
    <row r="26" spans="1:13">
      <c r="A26" s="84">
        <v>42004</v>
      </c>
      <c r="B26" s="421"/>
      <c r="C26" s="423">
        <f t="shared" si="0"/>
        <v>58303.459264999998</v>
      </c>
      <c r="D26" s="187">
        <v>58271.518354</v>
      </c>
      <c r="E26" s="187">
        <v>31.940911</v>
      </c>
      <c r="F26" s="187">
        <v>1747.428664</v>
      </c>
      <c r="G26" s="457">
        <v>5462.9637963790292</v>
      </c>
      <c r="H26" s="392"/>
    </row>
    <row r="27" spans="1:13">
      <c r="A27" s="84">
        <v>42094</v>
      </c>
      <c r="B27" s="421"/>
      <c r="C27" s="423">
        <f t="shared" si="0"/>
        <v>53320.859032</v>
      </c>
      <c r="D27" s="187">
        <v>53046.414653899999</v>
      </c>
      <c r="E27" s="187">
        <v>274.44437810000005</v>
      </c>
      <c r="F27" s="187">
        <v>1692.2225646666668</v>
      </c>
      <c r="G27" s="457">
        <v>4996.1001655095497</v>
      </c>
      <c r="H27" s="392"/>
    </row>
    <row r="28" spans="1:13">
      <c r="A28" s="87">
        <v>42185</v>
      </c>
      <c r="B28" s="421"/>
      <c r="C28" s="423">
        <f t="shared" si="0"/>
        <v>52396.918689368911</v>
      </c>
      <c r="D28" s="187">
        <v>52157.593053999997</v>
      </c>
      <c r="E28" s="187">
        <v>239.32563536891519</v>
      </c>
      <c r="F28" s="187">
        <v>1451.1485049166668</v>
      </c>
      <c r="G28" s="457">
        <v>4909.528070038059</v>
      </c>
      <c r="H28" s="392"/>
    </row>
    <row r="29" spans="1:13">
      <c r="A29" s="84">
        <v>42277</v>
      </c>
      <c r="B29" s="421"/>
      <c r="C29" s="423">
        <f t="shared" si="0"/>
        <v>52165.949158062504</v>
      </c>
      <c r="D29" s="187">
        <v>51920.279154000003</v>
      </c>
      <c r="E29" s="187">
        <v>245.6700040625</v>
      </c>
      <c r="F29" s="187">
        <v>1399.5707160833333</v>
      </c>
      <c r="G29" s="457">
        <v>4887.8865035941453</v>
      </c>
      <c r="H29" s="392"/>
    </row>
    <row r="30" spans="1:13">
      <c r="A30" s="84">
        <v>42369</v>
      </c>
      <c r="B30" s="421"/>
      <c r="C30" s="423">
        <f t="shared" si="0"/>
        <v>54194.668246000001</v>
      </c>
      <c r="D30" s="187">
        <v>53602.829565</v>
      </c>
      <c r="E30" s="187">
        <v>591.83868099999995</v>
      </c>
      <c r="F30" s="187">
        <v>1377.3700729166667</v>
      </c>
      <c r="G30" s="457">
        <v>5028.4943490678834</v>
      </c>
      <c r="H30" s="392"/>
    </row>
    <row r="31" spans="1:13" ht="20.100000000000001" customHeight="1">
      <c r="A31" s="84"/>
      <c r="B31" s="171"/>
      <c r="C31" s="171"/>
      <c r="D31" s="171"/>
      <c r="E31" s="171"/>
      <c r="F31" s="171"/>
      <c r="G31" s="457"/>
      <c r="M31" s="197"/>
    </row>
    <row r="32" spans="1:13" ht="24.95" customHeight="1">
      <c r="A32" s="172"/>
      <c r="C32" s="169" t="s">
        <v>137</v>
      </c>
      <c r="D32" s="170"/>
      <c r="E32" s="170"/>
      <c r="G32" s="457"/>
    </row>
    <row r="33" spans="1:7" ht="20.100000000000001" customHeight="1">
      <c r="A33" s="172"/>
      <c r="C33" s="169"/>
      <c r="D33" s="170"/>
      <c r="E33" s="170"/>
      <c r="G33" s="457"/>
    </row>
    <row r="34" spans="1:7">
      <c r="A34" s="84">
        <v>40633</v>
      </c>
      <c r="B34" s="420"/>
      <c r="C34" s="422">
        <f>SUM(D34+E34)</f>
        <v>28818.588965250001</v>
      </c>
      <c r="D34" s="187">
        <v>28818.491083000001</v>
      </c>
      <c r="E34" s="187">
        <v>9.7882250000000004E-2</v>
      </c>
      <c r="F34" s="187">
        <v>1337</v>
      </c>
      <c r="G34" s="457">
        <v>2301.9641912217544</v>
      </c>
    </row>
    <row r="35" spans="1:7">
      <c r="A35" s="87">
        <v>40724</v>
      </c>
      <c r="B35" s="421"/>
      <c r="C35" s="423">
        <f t="shared" ref="C35:C53" si="1">SUM(D35+E35)</f>
        <v>29031.147839999998</v>
      </c>
      <c r="D35" s="187">
        <v>29031.147822999999</v>
      </c>
      <c r="E35" s="187">
        <v>1.7E-5</v>
      </c>
      <c r="F35" s="187">
        <v>1316.1639889999999</v>
      </c>
      <c r="G35" s="457">
        <v>2318.9429169598843</v>
      </c>
    </row>
    <row r="36" spans="1:7">
      <c r="A36" s="84">
        <v>40816</v>
      </c>
      <c r="B36" s="421"/>
      <c r="C36" s="423">
        <f t="shared" si="1"/>
        <v>29137.662109950001</v>
      </c>
      <c r="D36" s="187">
        <v>29137.662092999999</v>
      </c>
      <c r="E36" s="187">
        <v>1.6949999999999999E-5</v>
      </c>
      <c r="F36" s="187">
        <v>1241.451018637023</v>
      </c>
      <c r="G36" s="457">
        <v>2327.4510377278616</v>
      </c>
    </row>
    <row r="37" spans="1:7">
      <c r="A37" s="84">
        <v>40908</v>
      </c>
      <c r="B37" s="421"/>
      <c r="C37" s="423">
        <f t="shared" si="1"/>
        <v>29095.581803000001</v>
      </c>
      <c r="D37" s="187">
        <v>29095.581803000001</v>
      </c>
      <c r="E37" s="187">
        <v>0</v>
      </c>
      <c r="F37" s="187">
        <v>1223.4157942500001</v>
      </c>
      <c r="G37" s="457">
        <v>2316.5698193175372</v>
      </c>
    </row>
    <row r="38" spans="1:7">
      <c r="A38" s="84">
        <v>40999</v>
      </c>
      <c r="B38" s="421"/>
      <c r="C38" s="423">
        <f t="shared" si="1"/>
        <v>29133.200557</v>
      </c>
      <c r="D38" s="187">
        <v>29133.200557</v>
      </c>
      <c r="E38" s="187">
        <v>0</v>
      </c>
      <c r="F38" s="187">
        <v>1191.9200509500001</v>
      </c>
      <c r="G38" s="457">
        <v>2319.5649981301408</v>
      </c>
    </row>
    <row r="39" spans="1:7">
      <c r="A39" s="87">
        <v>41090</v>
      </c>
      <c r="B39" s="421"/>
      <c r="C39" s="423">
        <f t="shared" si="1"/>
        <v>28394.478851</v>
      </c>
      <c r="D39" s="187">
        <v>28394.478851</v>
      </c>
      <c r="E39" s="187">
        <v>0</v>
      </c>
      <c r="F39" s="187">
        <v>1192.5418562</v>
      </c>
      <c r="G39" s="457">
        <v>2260.7484939412502</v>
      </c>
    </row>
    <row r="40" spans="1:7">
      <c r="A40" s="84">
        <v>41182</v>
      </c>
      <c r="B40" s="421"/>
      <c r="C40" s="423">
        <f t="shared" si="1"/>
        <v>28240.668493999998</v>
      </c>
      <c r="D40" s="187">
        <v>28240.625092999999</v>
      </c>
      <c r="E40" s="187">
        <v>4.3401000000000002E-2</v>
      </c>
      <c r="F40" s="187">
        <v>1156.76747045</v>
      </c>
      <c r="G40" s="457">
        <v>2248.5022211793862</v>
      </c>
    </row>
    <row r="41" spans="1:7">
      <c r="A41" s="84">
        <v>41274</v>
      </c>
      <c r="B41" s="421"/>
      <c r="C41" s="422">
        <f t="shared" si="1"/>
        <v>28093.676372000002</v>
      </c>
      <c r="D41" s="187">
        <v>28093.676372000002</v>
      </c>
      <c r="E41" s="187">
        <v>0</v>
      </c>
      <c r="F41" s="187">
        <v>1159.5000710499999</v>
      </c>
      <c r="G41" s="457">
        <v>2224.8272141300886</v>
      </c>
    </row>
    <row r="42" spans="1:7">
      <c r="A42" s="84">
        <v>41364</v>
      </c>
      <c r="B42" s="421"/>
      <c r="C42" s="423">
        <f t="shared" si="1"/>
        <v>26415.615806999998</v>
      </c>
      <c r="D42" s="187">
        <v>26415.615806999998</v>
      </c>
      <c r="E42" s="187">
        <v>0</v>
      </c>
      <c r="F42" s="187">
        <v>1123.52445915</v>
      </c>
      <c r="G42" s="457">
        <v>2091.9362829990009</v>
      </c>
    </row>
    <row r="43" spans="1:7">
      <c r="A43" s="87">
        <v>41455</v>
      </c>
      <c r="B43" s="421"/>
      <c r="C43" s="423">
        <f t="shared" si="1"/>
        <v>26615.497105999999</v>
      </c>
      <c r="D43" s="187">
        <v>26615.497105999999</v>
      </c>
      <c r="E43" s="187">
        <v>0</v>
      </c>
      <c r="F43" s="187">
        <v>1123.4883142000001</v>
      </c>
      <c r="G43" s="457">
        <v>2107.7655161588905</v>
      </c>
    </row>
    <row r="44" spans="1:7">
      <c r="A44" s="84">
        <v>41547</v>
      </c>
      <c r="B44" s="421"/>
      <c r="C44" s="423">
        <f t="shared" si="1"/>
        <v>26620.310716</v>
      </c>
      <c r="D44" s="187">
        <v>26620.310716</v>
      </c>
      <c r="E44" s="187">
        <v>0</v>
      </c>
      <c r="F44" s="187">
        <v>1090.1265689500001</v>
      </c>
      <c r="G44" s="457">
        <v>2121.2839687150126</v>
      </c>
    </row>
    <row r="45" spans="1:7">
      <c r="A45" s="84">
        <v>41639</v>
      </c>
      <c r="B45" s="421"/>
      <c r="C45" s="423">
        <f t="shared" si="1"/>
        <v>26432.422162999999</v>
      </c>
      <c r="D45" s="187">
        <v>26432.422162999999</v>
      </c>
      <c r="E45" s="187">
        <v>0</v>
      </c>
      <c r="F45" s="187">
        <v>1086.6503017</v>
      </c>
      <c r="G45" s="457">
        <v>2106.3117552184808</v>
      </c>
    </row>
    <row r="46" spans="1:7">
      <c r="A46" s="84">
        <v>41729</v>
      </c>
      <c r="B46" s="421"/>
      <c r="C46" s="423">
        <f t="shared" si="1"/>
        <v>25240.131709000001</v>
      </c>
      <c r="D46" s="187">
        <v>25240.131709000001</v>
      </c>
      <c r="E46" s="187">
        <v>0</v>
      </c>
      <c r="F46" s="187">
        <v>1056.8902840000001</v>
      </c>
      <c r="G46" s="457">
        <v>2011.3020968750873</v>
      </c>
    </row>
    <row r="47" spans="1:7">
      <c r="A47" s="87">
        <v>41820</v>
      </c>
      <c r="B47" s="421"/>
      <c r="C47" s="423">
        <f t="shared" si="1"/>
        <v>25440.129654</v>
      </c>
      <c r="D47" s="187">
        <v>25440.129654</v>
      </c>
      <c r="E47" s="187">
        <v>0</v>
      </c>
      <c r="F47" s="187">
        <v>1026.3902840000001</v>
      </c>
      <c r="G47" s="457">
        <v>2027.2392675201108</v>
      </c>
    </row>
    <row r="48" spans="1:7">
      <c r="A48" s="84">
        <v>41912</v>
      </c>
      <c r="B48" s="421"/>
      <c r="C48" s="423">
        <f t="shared" si="1"/>
        <v>25237.127579</v>
      </c>
      <c r="D48" s="187">
        <v>25237.127579</v>
      </c>
      <c r="E48" s="187">
        <v>0</v>
      </c>
      <c r="F48" s="187">
        <v>1022.990284</v>
      </c>
      <c r="G48" s="457">
        <v>2011.0627077531149</v>
      </c>
    </row>
    <row r="49" spans="1:8">
      <c r="A49" s="84">
        <v>42004</v>
      </c>
      <c r="B49" s="421"/>
      <c r="C49" s="423">
        <f t="shared" si="1"/>
        <v>25101.225485999999</v>
      </c>
      <c r="D49" s="187">
        <v>25101.225485999999</v>
      </c>
      <c r="E49" s="187">
        <v>0</v>
      </c>
      <c r="F49" s="187">
        <v>1010.290284</v>
      </c>
      <c r="G49" s="457">
        <v>1986.4841379467532</v>
      </c>
    </row>
    <row r="50" spans="1:8">
      <c r="A50" s="84">
        <v>42094</v>
      </c>
      <c r="B50" s="421"/>
      <c r="C50" s="423">
        <f t="shared" si="1"/>
        <v>23748.825840062498</v>
      </c>
      <c r="D50" s="187">
        <v>23748.823374</v>
      </c>
      <c r="E50" s="187">
        <v>2.4660624999999999E-3</v>
      </c>
      <c r="F50" s="187">
        <v>987.09908900000005</v>
      </c>
      <c r="G50" s="457">
        <v>1879.4566764262772</v>
      </c>
    </row>
    <row r="51" spans="1:8">
      <c r="A51" s="87">
        <v>42185</v>
      </c>
      <c r="B51" s="421"/>
      <c r="C51" s="423">
        <f t="shared" si="1"/>
        <v>23769.728723906617</v>
      </c>
      <c r="D51" s="187">
        <v>23234.721243</v>
      </c>
      <c r="E51" s="187">
        <v>535.00748090661762</v>
      </c>
      <c r="F51" s="187">
        <v>959.90028800000005</v>
      </c>
      <c r="G51" s="457">
        <v>1881.110908297022</v>
      </c>
    </row>
    <row r="52" spans="1:8">
      <c r="A52" s="84">
        <v>42277</v>
      </c>
      <c r="B52" s="421"/>
      <c r="C52" s="423">
        <f t="shared" si="1"/>
        <v>24064.9024660625</v>
      </c>
      <c r="D52" s="187">
        <v>22904.9</v>
      </c>
      <c r="E52" s="187">
        <v>1160.0024660624999</v>
      </c>
      <c r="F52" s="187">
        <v>956.95855600000004</v>
      </c>
      <c r="G52" s="457">
        <v>1904.4706425481675</v>
      </c>
    </row>
    <row r="53" spans="1:8">
      <c r="A53" s="84">
        <v>42369</v>
      </c>
      <c r="B53" s="421"/>
      <c r="C53" s="423">
        <f t="shared" si="1"/>
        <v>22629.202466000002</v>
      </c>
      <c r="D53" s="187">
        <v>22629.200000000001</v>
      </c>
      <c r="E53" s="187">
        <v>2.4659999999999999E-3</v>
      </c>
      <c r="F53" s="187">
        <v>950.6</v>
      </c>
      <c r="G53" s="457">
        <v>1775.6088395951974</v>
      </c>
    </row>
    <row r="54" spans="1:8" ht="20.100000000000001" customHeight="1">
      <c r="A54" s="84"/>
      <c r="B54" s="171"/>
      <c r="C54" s="171"/>
      <c r="D54" s="171"/>
      <c r="E54" s="171"/>
      <c r="F54" s="171"/>
      <c r="G54" s="457"/>
    </row>
    <row r="55" spans="1:8" ht="24.95" customHeight="1">
      <c r="A55" s="74"/>
      <c r="C55" s="169" t="s">
        <v>120</v>
      </c>
      <c r="D55" s="170"/>
      <c r="E55" s="170"/>
      <c r="G55" s="457"/>
    </row>
    <row r="56" spans="1:8" ht="20.100000000000001" customHeight="1">
      <c r="A56" s="74"/>
      <c r="B56" s="169"/>
      <c r="C56" s="170"/>
      <c r="D56" s="170"/>
      <c r="E56" s="170"/>
      <c r="G56" s="457"/>
    </row>
    <row r="57" spans="1:8">
      <c r="A57" s="84">
        <v>40633</v>
      </c>
      <c r="B57" s="420"/>
      <c r="C57" s="422">
        <f>SUM(D57+E57)</f>
        <v>17513.888783829549</v>
      </c>
      <c r="D57" s="187">
        <v>17323.028044829549</v>
      </c>
      <c r="E57" s="187">
        <v>190.860739</v>
      </c>
      <c r="F57" s="187">
        <v>267</v>
      </c>
      <c r="G57" s="457">
        <v>6984.1727701786403</v>
      </c>
      <c r="H57" s="197"/>
    </row>
    <row r="58" spans="1:8">
      <c r="A58" s="87">
        <v>40724</v>
      </c>
      <c r="B58" s="421"/>
      <c r="C58" s="423">
        <f t="shared" ref="C58:C76" si="2">SUM(D58+E58)</f>
        <v>18729.487043000001</v>
      </c>
      <c r="D58" s="187">
        <v>18724.121123000001</v>
      </c>
      <c r="E58" s="187">
        <v>5.36592</v>
      </c>
      <c r="F58" s="187">
        <v>271.18275699999998</v>
      </c>
      <c r="G58" s="457">
        <v>7468.9279473962515</v>
      </c>
      <c r="H58" s="197"/>
    </row>
    <row r="59" spans="1:8">
      <c r="A59" s="84">
        <v>40816</v>
      </c>
      <c r="B59" s="421"/>
      <c r="C59" s="423">
        <f t="shared" si="2"/>
        <v>19153.756214534449</v>
      </c>
      <c r="D59" s="187">
        <v>19153.54838453445</v>
      </c>
      <c r="E59" s="187">
        <v>0.20782999999999999</v>
      </c>
      <c r="F59" s="187">
        <v>247.28360401779429</v>
      </c>
      <c r="G59" s="457">
        <v>7638.1176248934062</v>
      </c>
      <c r="H59" s="197"/>
    </row>
    <row r="60" spans="1:8">
      <c r="A60" s="84">
        <v>40908</v>
      </c>
      <c r="B60" s="421"/>
      <c r="C60" s="423">
        <f t="shared" si="2"/>
        <v>19709.343431071902</v>
      </c>
      <c r="D60" s="187">
        <v>19701.647032791901</v>
      </c>
      <c r="E60" s="187">
        <v>7.6963982800000004</v>
      </c>
      <c r="F60" s="187">
        <v>226.21142139598902</v>
      </c>
      <c r="G60" s="457">
        <v>7888.8272437664382</v>
      </c>
      <c r="H60" s="197"/>
    </row>
    <row r="61" spans="1:8">
      <c r="A61" s="84">
        <v>40999</v>
      </c>
      <c r="B61" s="421"/>
      <c r="C61" s="423">
        <f t="shared" si="2"/>
        <v>19078.892474819357</v>
      </c>
      <c r="D61" s="187">
        <v>19078.826976819357</v>
      </c>
      <c r="E61" s="187">
        <v>6.5498000000000001E-2</v>
      </c>
      <c r="F61" s="187">
        <v>283.2616849264823</v>
      </c>
      <c r="G61" s="457">
        <v>7636.4840494364389</v>
      </c>
      <c r="H61" s="197"/>
    </row>
    <row r="62" spans="1:8">
      <c r="A62" s="87">
        <v>41090</v>
      </c>
      <c r="B62" s="421"/>
      <c r="C62" s="423">
        <f t="shared" si="2"/>
        <v>19419.248434566805</v>
      </c>
      <c r="D62" s="187">
        <v>18928.703692846804</v>
      </c>
      <c r="E62" s="187">
        <v>490.54474172000005</v>
      </c>
      <c r="F62" s="187">
        <v>285.25651894444445</v>
      </c>
      <c r="G62" s="457">
        <v>7772.7143291118655</v>
      </c>
      <c r="H62" s="197"/>
    </row>
    <row r="63" spans="1:8">
      <c r="A63" s="84">
        <v>41182</v>
      </c>
      <c r="B63" s="421"/>
      <c r="C63" s="423">
        <f t="shared" si="2"/>
        <v>19253.279694874258</v>
      </c>
      <c r="D63" s="187">
        <v>19017.059695874257</v>
      </c>
      <c r="E63" s="187">
        <v>236.219999</v>
      </c>
      <c r="F63" s="187">
        <v>282.1442838333333</v>
      </c>
      <c r="G63" s="457">
        <v>7706.2839723686757</v>
      </c>
      <c r="H63" s="197"/>
    </row>
    <row r="64" spans="1:8">
      <c r="A64" s="84">
        <v>41274</v>
      </c>
      <c r="B64" s="421"/>
      <c r="C64" s="422">
        <f t="shared" si="2"/>
        <v>19629.997299021707</v>
      </c>
      <c r="D64" s="187">
        <v>19629.050811021705</v>
      </c>
      <c r="E64" s="187">
        <v>0.946488</v>
      </c>
      <c r="F64" s="187">
        <v>173.95137457142857</v>
      </c>
      <c r="G64" s="457">
        <v>7875.6163178225688</v>
      </c>
      <c r="H64" s="197"/>
    </row>
    <row r="65" spans="1:8">
      <c r="A65" s="84">
        <v>41364</v>
      </c>
      <c r="B65" s="421"/>
      <c r="C65" s="423">
        <f t="shared" si="2"/>
        <v>19594.888441729989</v>
      </c>
      <c r="D65" s="187">
        <v>19594.53384272999</v>
      </c>
      <c r="E65" s="187">
        <v>0.354599</v>
      </c>
      <c r="F65" s="187">
        <v>46.273223277777774</v>
      </c>
      <c r="G65" s="457">
        <v>7861.5305344587314</v>
      </c>
      <c r="H65" s="197"/>
    </row>
    <row r="66" spans="1:8">
      <c r="A66" s="87">
        <v>41455</v>
      </c>
      <c r="B66" s="421"/>
      <c r="C66" s="423">
        <f t="shared" si="2"/>
        <v>18506.056671967395</v>
      </c>
      <c r="D66" s="187">
        <v>18505.702072967397</v>
      </c>
      <c r="E66" s="187">
        <v>0.354599</v>
      </c>
      <c r="F66" s="187">
        <v>154.54632394444445</v>
      </c>
      <c r="G66" s="457">
        <v>7424.6878226294593</v>
      </c>
      <c r="H66" s="197"/>
    </row>
    <row r="67" spans="1:8">
      <c r="A67" s="84">
        <v>41547</v>
      </c>
      <c r="B67" s="421"/>
      <c r="C67" s="423">
        <f t="shared" si="2"/>
        <v>18528.813639751239</v>
      </c>
      <c r="D67" s="187">
        <v>18528.460365751238</v>
      </c>
      <c r="E67" s="187">
        <v>0.35327399999999998</v>
      </c>
      <c r="F67" s="187">
        <v>156.15030533333331</v>
      </c>
      <c r="G67" s="457">
        <v>7433.8179892867684</v>
      </c>
      <c r="H67" s="197"/>
    </row>
    <row r="68" spans="1:8">
      <c r="A68" s="84">
        <v>41639</v>
      </c>
      <c r="B68" s="421"/>
      <c r="C68" s="423">
        <f t="shared" si="2"/>
        <v>18866.85885151372</v>
      </c>
      <c r="D68" s="187">
        <v>18866.504252513721</v>
      </c>
      <c r="E68" s="187">
        <v>0.354599</v>
      </c>
      <c r="F68" s="187">
        <v>137.99925372222222</v>
      </c>
      <c r="G68" s="457">
        <v>7708.6845011314572</v>
      </c>
      <c r="H68" s="197"/>
    </row>
    <row r="69" spans="1:8">
      <c r="A69" s="84">
        <v>41729</v>
      </c>
      <c r="B69" s="421"/>
      <c r="C69" s="423">
        <f t="shared" si="2"/>
        <v>18527.954519909999</v>
      </c>
      <c r="D69" s="187">
        <v>18527.53083091</v>
      </c>
      <c r="E69" s="187">
        <v>0.42368899999999998</v>
      </c>
      <c r="F69" s="187">
        <v>138.5495237222222</v>
      </c>
      <c r="G69" s="457">
        <v>7570.2138320624344</v>
      </c>
      <c r="H69" s="197"/>
    </row>
    <row r="70" spans="1:8">
      <c r="A70" s="87">
        <v>41820</v>
      </c>
      <c r="B70" s="421"/>
      <c r="C70" s="423">
        <f t="shared" si="2"/>
        <v>18525.742021599999</v>
      </c>
      <c r="D70" s="187">
        <v>18525.337585599998</v>
      </c>
      <c r="E70" s="187">
        <v>0.40443600000000002</v>
      </c>
      <c r="F70" s="187">
        <v>141.63978499999999</v>
      </c>
      <c r="G70" s="457">
        <v>7569.3098420784463</v>
      </c>
      <c r="H70" s="197"/>
    </row>
    <row r="71" spans="1:8">
      <c r="A71" s="84">
        <v>41912</v>
      </c>
      <c r="B71" s="421"/>
      <c r="C71" s="423">
        <f t="shared" si="2"/>
        <v>18231.205608140001</v>
      </c>
      <c r="D71" s="187">
        <v>18230.82042914</v>
      </c>
      <c r="E71" s="187">
        <v>0.38517899999999999</v>
      </c>
      <c r="F71" s="187">
        <v>145.44338719999999</v>
      </c>
      <c r="G71" s="457">
        <v>7448.9671658901543</v>
      </c>
      <c r="H71" s="197"/>
    </row>
    <row r="72" spans="1:8">
      <c r="A72" s="84">
        <v>42004</v>
      </c>
      <c r="B72" s="421"/>
      <c r="C72" s="423">
        <f t="shared" si="2"/>
        <v>18248.931230979997</v>
      </c>
      <c r="D72" s="187">
        <v>18248.565315979999</v>
      </c>
      <c r="E72" s="187">
        <v>0.36591499999999999</v>
      </c>
      <c r="F72" s="187">
        <v>130.97102770000001</v>
      </c>
      <c r="G72" s="457">
        <v>7445.2674419092327</v>
      </c>
      <c r="H72" s="197"/>
    </row>
    <row r="73" spans="1:8">
      <c r="A73" s="84">
        <v>42094</v>
      </c>
      <c r="B73" s="421"/>
      <c r="C73" s="423">
        <f t="shared" si="2"/>
        <v>18079.375120670004</v>
      </c>
      <c r="D73" s="187">
        <v>18078.356987607003</v>
      </c>
      <c r="E73" s="187">
        <v>1.0181330630000001</v>
      </c>
      <c r="F73" s="187">
        <v>123.55064116666667</v>
      </c>
      <c r="G73" s="457">
        <v>7376.0913037732807</v>
      </c>
      <c r="H73" s="197"/>
    </row>
    <row r="74" spans="1:8">
      <c r="A74" s="87">
        <v>42185</v>
      </c>
      <c r="B74" s="421"/>
      <c r="C74" s="423">
        <f t="shared" si="2"/>
        <v>18161.789682830553</v>
      </c>
      <c r="D74" s="187">
        <v>18160.771152000001</v>
      </c>
      <c r="E74" s="187">
        <v>1.0185308305503999</v>
      </c>
      <c r="F74" s="187">
        <v>124.43205591666667</v>
      </c>
      <c r="G74" s="457">
        <v>7409.7151061004797</v>
      </c>
      <c r="H74" s="197"/>
    </row>
    <row r="75" spans="1:8">
      <c r="A75" s="84">
        <v>42277</v>
      </c>
      <c r="B75" s="421"/>
      <c r="C75" s="423">
        <f t="shared" si="2"/>
        <v>18199.263268340474</v>
      </c>
      <c r="D75" s="187">
        <v>18197.294324277973</v>
      </c>
      <c r="E75" s="187">
        <v>1.9689440625000001</v>
      </c>
      <c r="F75" s="187">
        <v>187.85017908333333</v>
      </c>
      <c r="G75" s="457">
        <v>7425.0037201347632</v>
      </c>
      <c r="H75" s="197"/>
    </row>
    <row r="76" spans="1:8">
      <c r="A76" s="84">
        <v>42369</v>
      </c>
      <c r="B76" s="421"/>
      <c r="C76" s="423">
        <f t="shared" si="2"/>
        <v>18256.000696999999</v>
      </c>
      <c r="D76" s="187">
        <v>18204.032375999999</v>
      </c>
      <c r="E76" s="187">
        <v>51.968321000000003</v>
      </c>
      <c r="F76" s="187">
        <v>176.07122991666668</v>
      </c>
      <c r="G76" s="457">
        <v>7407.5098810075442</v>
      </c>
      <c r="H76" s="197"/>
    </row>
    <row r="77" spans="1:8" ht="9.9499999999999993" customHeight="1">
      <c r="A77" s="84"/>
      <c r="B77" s="171"/>
      <c r="C77" s="171"/>
      <c r="D77" s="171"/>
      <c r="E77" s="171"/>
      <c r="F77" s="171"/>
      <c r="G77" s="457"/>
    </row>
    <row r="78" spans="1:8" ht="24.95" customHeight="1">
      <c r="A78" s="174"/>
      <c r="C78" s="169" t="s">
        <v>121</v>
      </c>
      <c r="D78" s="170"/>
      <c r="E78" s="170"/>
      <c r="G78" s="457"/>
    </row>
    <row r="79" spans="1:8" ht="20.100000000000001" customHeight="1">
      <c r="A79" s="174"/>
      <c r="C79" s="169"/>
      <c r="D79" s="170"/>
      <c r="E79" s="170"/>
      <c r="G79" s="457"/>
    </row>
    <row r="80" spans="1:8">
      <c r="A80" s="84">
        <v>40633</v>
      </c>
      <c r="B80" s="420"/>
      <c r="C80" s="422">
        <f>SUM(D80+E80)</f>
        <v>35889.146138000004</v>
      </c>
      <c r="D80" s="187">
        <v>35294.300000000003</v>
      </c>
      <c r="E80" s="187">
        <v>594.846138</v>
      </c>
      <c r="F80" s="187">
        <v>595.18515579291432</v>
      </c>
      <c r="G80" s="457">
        <v>5918.5070524919265</v>
      </c>
      <c r="H80" s="197"/>
    </row>
    <row r="81" spans="1:8">
      <c r="A81" s="87">
        <v>40724</v>
      </c>
      <c r="B81" s="421"/>
      <c r="C81" s="423">
        <f t="shared" ref="C81:C99" si="3">SUM(D81+E81)</f>
        <v>36281.649824</v>
      </c>
      <c r="D81" s="187">
        <v>35763.533560000003</v>
      </c>
      <c r="E81" s="187">
        <v>518.116264</v>
      </c>
      <c r="F81" s="187">
        <v>1941.581766</v>
      </c>
      <c r="G81" s="457">
        <v>5983.2351411677491</v>
      </c>
      <c r="H81" s="197"/>
    </row>
    <row r="82" spans="1:8">
      <c r="A82" s="84">
        <v>40816</v>
      </c>
      <c r="B82" s="421"/>
      <c r="C82" s="423">
        <f t="shared" si="3"/>
        <v>38248.551991</v>
      </c>
      <c r="D82" s="187">
        <v>37996.340270000001</v>
      </c>
      <c r="E82" s="187">
        <v>252.21172100000001</v>
      </c>
      <c r="F82" s="187">
        <v>1927.274974538994</v>
      </c>
      <c r="G82" s="457">
        <v>6307.59851003111</v>
      </c>
      <c r="H82" s="197"/>
    </row>
    <row r="83" spans="1:8">
      <c r="A83" s="84">
        <v>40908</v>
      </c>
      <c r="B83" s="421"/>
      <c r="C83" s="423">
        <f t="shared" si="3"/>
        <v>38970.698514999996</v>
      </c>
      <c r="D83" s="187">
        <v>38961.340328999999</v>
      </c>
      <c r="E83" s="187">
        <v>9.3581859999999999</v>
      </c>
      <c r="F83" s="187">
        <v>2328.1363310000002</v>
      </c>
      <c r="G83" s="457">
        <v>6414.982594918476</v>
      </c>
      <c r="H83" s="197"/>
    </row>
    <row r="84" spans="1:8">
      <c r="A84" s="84">
        <v>40999</v>
      </c>
      <c r="B84" s="421"/>
      <c r="C84" s="423">
        <f t="shared" si="3"/>
        <v>38087.232066999997</v>
      </c>
      <c r="D84" s="187">
        <v>38005.942628999997</v>
      </c>
      <c r="E84" s="187">
        <v>81.289438000000004</v>
      </c>
      <c r="F84" s="187">
        <v>2279.7462530555554</v>
      </c>
      <c r="G84" s="457">
        <v>6269.5548221796062</v>
      </c>
      <c r="H84" s="197"/>
    </row>
    <row r="85" spans="1:8">
      <c r="A85" s="87">
        <v>41090</v>
      </c>
      <c r="B85" s="421"/>
      <c r="C85" s="423">
        <f t="shared" si="3"/>
        <v>38450.757035000002</v>
      </c>
      <c r="D85" s="187">
        <v>38446.447949000001</v>
      </c>
      <c r="E85" s="187">
        <v>4.3090859999999997</v>
      </c>
      <c r="F85" s="187">
        <v>2281.5736699444446</v>
      </c>
      <c r="G85" s="457">
        <v>6329.3948155951903</v>
      </c>
      <c r="H85" s="197"/>
    </row>
    <row r="86" spans="1:8">
      <c r="A86" s="84">
        <v>41182</v>
      </c>
      <c r="B86" s="421"/>
      <c r="C86" s="423">
        <f t="shared" si="3"/>
        <v>38932.861691999999</v>
      </c>
      <c r="D86" s="187">
        <v>38510.639999999999</v>
      </c>
      <c r="E86" s="187">
        <v>422.22169200000002</v>
      </c>
      <c r="F86" s="187">
        <v>2347.4118868333335</v>
      </c>
      <c r="G86" s="457">
        <v>6408.7542600350616</v>
      </c>
      <c r="H86" s="197"/>
    </row>
    <row r="87" spans="1:8">
      <c r="A87" s="84">
        <v>41274</v>
      </c>
      <c r="B87" s="421"/>
      <c r="C87" s="422">
        <f t="shared" si="3"/>
        <v>40388.897515999997</v>
      </c>
      <c r="D87" s="187">
        <v>40387.14</v>
      </c>
      <c r="E87" s="187">
        <v>1.7575160000000001</v>
      </c>
      <c r="F87" s="187">
        <v>2408.4070563333335</v>
      </c>
      <c r="G87" s="457">
        <v>6619.7720592429223</v>
      </c>
      <c r="H87" s="197"/>
    </row>
    <row r="88" spans="1:8">
      <c r="A88" s="84">
        <v>41364</v>
      </c>
      <c r="B88" s="421"/>
      <c r="C88" s="423">
        <f t="shared" si="3"/>
        <v>39385.402755999996</v>
      </c>
      <c r="D88" s="187">
        <v>39384.1</v>
      </c>
      <c r="E88" s="187">
        <v>1.302756</v>
      </c>
      <c r="F88" s="187">
        <v>2113.7576687777778</v>
      </c>
      <c r="G88" s="457">
        <v>6455.2984790662631</v>
      </c>
      <c r="H88" s="197"/>
    </row>
    <row r="89" spans="1:8">
      <c r="A89" s="87">
        <v>41455</v>
      </c>
      <c r="B89" s="421"/>
      <c r="C89" s="423">
        <f t="shared" si="3"/>
        <v>38945.162443000001</v>
      </c>
      <c r="D89" s="187">
        <v>38673.467326999998</v>
      </c>
      <c r="E89" s="187">
        <v>271.69511599999998</v>
      </c>
      <c r="F89" s="187">
        <v>2175.4892954444445</v>
      </c>
      <c r="G89" s="457">
        <v>6383.142745620079</v>
      </c>
      <c r="H89" s="197"/>
    </row>
    <row r="90" spans="1:8">
      <c r="A90" s="84">
        <v>41547</v>
      </c>
      <c r="B90" s="421"/>
      <c r="C90" s="423">
        <f t="shared" si="3"/>
        <v>39901.102458000001</v>
      </c>
      <c r="D90" s="187">
        <v>39665.509637000003</v>
      </c>
      <c r="E90" s="187">
        <v>235.59282099999999</v>
      </c>
      <c r="F90" s="187">
        <v>2234.5785133333334</v>
      </c>
      <c r="G90" s="457">
        <v>6539.8220657006141</v>
      </c>
      <c r="H90" s="197"/>
    </row>
    <row r="91" spans="1:8">
      <c r="A91" s="84">
        <v>41639</v>
      </c>
      <c r="B91" s="421"/>
      <c r="C91" s="423">
        <f t="shared" si="3"/>
        <v>40267.436120000006</v>
      </c>
      <c r="D91" s="187">
        <v>39872.010624000002</v>
      </c>
      <c r="E91" s="187">
        <v>395.42549600000001</v>
      </c>
      <c r="F91" s="187">
        <v>1951.0979912222224</v>
      </c>
      <c r="G91" s="457">
        <v>6683.3186756792384</v>
      </c>
      <c r="H91" s="197"/>
    </row>
    <row r="92" spans="1:8">
      <c r="A92" s="84">
        <v>41729</v>
      </c>
      <c r="B92" s="421"/>
      <c r="C92" s="423">
        <v>39999</v>
      </c>
      <c r="D92" s="187">
        <v>38874</v>
      </c>
      <c r="E92" s="187">
        <v>1125</v>
      </c>
      <c r="F92" s="187">
        <v>2044</v>
      </c>
      <c r="G92" s="457">
        <v>6638.7654508680898</v>
      </c>
      <c r="H92" s="197"/>
    </row>
    <row r="93" spans="1:8">
      <c r="A93" s="87">
        <v>41820</v>
      </c>
      <c r="B93" s="421"/>
      <c r="C93" s="423">
        <f t="shared" si="3"/>
        <v>40447.018527333006</v>
      </c>
      <c r="D93" s="187">
        <v>37984.436524333003</v>
      </c>
      <c r="E93" s="187">
        <v>2462.582003</v>
      </c>
      <c r="F93" s="187">
        <v>2104.8098395000002</v>
      </c>
      <c r="G93" s="457">
        <v>6713.1245578609442</v>
      </c>
      <c r="H93" s="197"/>
    </row>
    <row r="94" spans="1:8">
      <c r="A94" s="84">
        <v>41912</v>
      </c>
      <c r="B94" s="421"/>
      <c r="C94" s="423">
        <f t="shared" si="3"/>
        <v>41872.544568000005</v>
      </c>
      <c r="D94" s="187">
        <v>40967.446531000001</v>
      </c>
      <c r="E94" s="187">
        <v>905.09803699999998</v>
      </c>
      <c r="F94" s="187">
        <v>2203.3629471999998</v>
      </c>
      <c r="G94" s="457">
        <v>6949.7237985442825</v>
      </c>
      <c r="H94" s="197"/>
    </row>
    <row r="95" spans="1:8">
      <c r="A95" s="84">
        <v>42004</v>
      </c>
      <c r="B95" s="421"/>
      <c r="C95" s="423">
        <f t="shared" si="3"/>
        <v>44125.834454332995</v>
      </c>
      <c r="D95" s="206">
        <v>41043.594002332997</v>
      </c>
      <c r="E95" s="206">
        <v>3082.240452</v>
      </c>
      <c r="F95" s="206">
        <v>1907.5596152000001</v>
      </c>
      <c r="G95" s="457">
        <v>7275.9738208953768</v>
      </c>
      <c r="H95" s="197"/>
    </row>
    <row r="96" spans="1:8">
      <c r="A96" s="84">
        <v>42094</v>
      </c>
      <c r="B96" s="421"/>
      <c r="C96" s="423">
        <f t="shared" si="3"/>
        <v>45883.328034400001</v>
      </c>
      <c r="D96" s="206">
        <v>42167.623412337503</v>
      </c>
      <c r="E96" s="206">
        <v>3715.7046220625002</v>
      </c>
      <c r="F96" s="206">
        <v>1791.3771719966667</v>
      </c>
      <c r="G96" s="457">
        <v>7565.7695253186739</v>
      </c>
      <c r="H96" s="197"/>
    </row>
    <row r="97" spans="1:8">
      <c r="A97" s="87">
        <v>42185</v>
      </c>
      <c r="B97" s="421"/>
      <c r="C97" s="423">
        <f t="shared" si="3"/>
        <v>41361.96030506926</v>
      </c>
      <c r="D97" s="206">
        <v>41361.390613000003</v>
      </c>
      <c r="E97" s="206">
        <v>0.56969206925839999</v>
      </c>
      <c r="F97" s="206">
        <v>1765.2020999166668</v>
      </c>
      <c r="G97" s="457">
        <v>6820.23454246644</v>
      </c>
      <c r="H97" s="197"/>
    </row>
    <row r="98" spans="1:8">
      <c r="A98" s="84">
        <v>42277</v>
      </c>
      <c r="B98" s="421"/>
      <c r="C98" s="423">
        <f t="shared" si="3"/>
        <v>43320.32208339584</v>
      </c>
      <c r="D98" s="206">
        <v>41241.709799333337</v>
      </c>
      <c r="E98" s="206">
        <v>2078.6122840624998</v>
      </c>
      <c r="F98" s="206">
        <v>1759.3073904166667</v>
      </c>
      <c r="G98" s="457">
        <v>7143.151699890238</v>
      </c>
      <c r="H98" s="197"/>
    </row>
    <row r="99" spans="1:8">
      <c r="A99" s="84">
        <v>42369</v>
      </c>
      <c r="B99" s="421"/>
      <c r="C99" s="423">
        <f t="shared" si="3"/>
        <v>44252.288630000003</v>
      </c>
      <c r="D99" s="206">
        <v>42614.251425000002</v>
      </c>
      <c r="E99" s="206">
        <v>1638.0372050000001</v>
      </c>
      <c r="F99" s="206">
        <v>1729.1006819166666</v>
      </c>
      <c r="G99" s="457">
        <v>7235.2550479439615</v>
      </c>
      <c r="H99" s="197"/>
    </row>
    <row r="100" spans="1:8" ht="20.100000000000001" customHeight="1">
      <c r="A100" s="84"/>
      <c r="B100" s="171"/>
      <c r="C100" s="187"/>
      <c r="D100" s="206"/>
      <c r="E100" s="206"/>
      <c r="F100" s="206"/>
      <c r="G100" s="457"/>
      <c r="H100" s="197"/>
    </row>
    <row r="101" spans="1:8" ht="24.95" customHeight="1">
      <c r="A101" s="174"/>
      <c r="C101" s="169" t="s">
        <v>122</v>
      </c>
      <c r="D101" s="170"/>
      <c r="E101" s="170"/>
      <c r="G101" s="457"/>
    </row>
    <row r="102" spans="1:8" ht="20.100000000000001" customHeight="1">
      <c r="A102" s="174"/>
      <c r="C102" s="169"/>
      <c r="D102" s="170"/>
      <c r="E102" s="170"/>
      <c r="G102" s="457"/>
    </row>
    <row r="103" spans="1:8">
      <c r="A103" s="84">
        <v>40633</v>
      </c>
      <c r="B103" s="420"/>
      <c r="C103" s="422">
        <f t="shared" ref="C103:C122" si="4">SUM(D103+E103)</f>
        <v>10183.849217000001</v>
      </c>
      <c r="D103" s="187">
        <v>10142.716504</v>
      </c>
      <c r="E103" s="187">
        <v>41.132713000000003</v>
      </c>
      <c r="F103" s="187">
        <v>278.62745858460386</v>
      </c>
      <c r="G103" s="457">
        <v>6185.0033415546195</v>
      </c>
      <c r="H103" s="197"/>
    </row>
    <row r="104" spans="1:8">
      <c r="A104" s="87">
        <v>40724</v>
      </c>
      <c r="B104" s="421"/>
      <c r="C104" s="423">
        <f t="shared" si="4"/>
        <v>10139.357956</v>
      </c>
      <c r="D104" s="187">
        <v>10097.169376</v>
      </c>
      <c r="E104" s="187">
        <v>42.188580000000002</v>
      </c>
      <c r="F104" s="187">
        <v>281.95169700000002</v>
      </c>
      <c r="G104" s="457">
        <v>6157.9822621875337</v>
      </c>
      <c r="H104" s="197"/>
    </row>
    <row r="105" spans="1:8">
      <c r="A105" s="84">
        <v>40816</v>
      </c>
      <c r="B105" s="421"/>
      <c r="C105" s="423">
        <f t="shared" si="4"/>
        <v>9927.517240000001</v>
      </c>
      <c r="D105" s="187">
        <v>9903.7342750000007</v>
      </c>
      <c r="E105" s="187">
        <v>23.782965000000001</v>
      </c>
      <c r="F105" s="187">
        <v>276.34147809534608</v>
      </c>
      <c r="G105" s="457">
        <v>6029.3240791745602</v>
      </c>
      <c r="H105" s="197"/>
    </row>
    <row r="106" spans="1:8">
      <c r="A106" s="84">
        <v>40908</v>
      </c>
      <c r="B106" s="421"/>
      <c r="C106" s="423">
        <f t="shared" si="4"/>
        <v>10176.124964999999</v>
      </c>
      <c r="D106" s="187">
        <v>10124.954333</v>
      </c>
      <c r="E106" s="187">
        <v>51.170631999999998</v>
      </c>
      <c r="F106" s="187">
        <v>276.53014187866575</v>
      </c>
      <c r="G106" s="457">
        <v>6213.7482162255237</v>
      </c>
      <c r="H106" s="197"/>
    </row>
    <row r="107" spans="1:8">
      <c r="A107" s="84">
        <v>40999</v>
      </c>
      <c r="B107" s="421"/>
      <c r="C107" s="423">
        <f t="shared" si="4"/>
        <v>10298.440432000001</v>
      </c>
      <c r="D107" s="187">
        <v>10269.308897000001</v>
      </c>
      <c r="E107" s="187">
        <v>29.131535</v>
      </c>
      <c r="F107" s="187">
        <v>330.8674182695533</v>
      </c>
      <c r="G107" s="457">
        <v>6288.4365202216068</v>
      </c>
      <c r="H107" s="197"/>
    </row>
    <row r="108" spans="1:8">
      <c r="A108" s="87">
        <v>41090</v>
      </c>
      <c r="B108" s="421"/>
      <c r="C108" s="423">
        <f t="shared" si="4"/>
        <v>10240.047715002</v>
      </c>
      <c r="D108" s="187">
        <v>10193.928689069</v>
      </c>
      <c r="E108" s="187">
        <v>46.119025932999996</v>
      </c>
      <c r="F108" s="187">
        <v>333.93354477425783</v>
      </c>
      <c r="G108" s="457">
        <v>6252.7807433581302</v>
      </c>
      <c r="H108" s="197"/>
    </row>
    <row r="109" spans="1:8">
      <c r="A109" s="84">
        <v>41182</v>
      </c>
      <c r="B109" s="421"/>
      <c r="C109" s="423">
        <f t="shared" si="4"/>
        <v>9932.0529069999993</v>
      </c>
      <c r="D109" s="187">
        <v>9906.8744549999992</v>
      </c>
      <c r="E109" s="187">
        <v>25.178452</v>
      </c>
      <c r="F109" s="187">
        <v>335.50208113843263</v>
      </c>
      <c r="G109" s="457">
        <v>6064.7128692497117</v>
      </c>
      <c r="H109" s="197"/>
    </row>
    <row r="110" spans="1:8">
      <c r="A110" s="84">
        <v>41274</v>
      </c>
      <c r="B110" s="421"/>
      <c r="C110" s="422">
        <f t="shared" si="4"/>
        <v>10085.729673</v>
      </c>
      <c r="D110" s="187">
        <v>9871.2354379999997</v>
      </c>
      <c r="E110" s="187">
        <v>214.494235</v>
      </c>
      <c r="F110" s="187">
        <v>381.26243748066776</v>
      </c>
      <c r="G110" s="457">
        <v>6185.2950101741817</v>
      </c>
      <c r="H110" s="197"/>
    </row>
    <row r="111" spans="1:8">
      <c r="A111" s="84">
        <v>41364</v>
      </c>
      <c r="B111" s="421"/>
      <c r="C111" s="423">
        <f t="shared" si="4"/>
        <v>10013.904745</v>
      </c>
      <c r="D111" s="187">
        <v>9984.0396249999994</v>
      </c>
      <c r="E111" s="187">
        <v>29.865120000000001</v>
      </c>
      <c r="F111" s="187">
        <v>325.82314181828968</v>
      </c>
      <c r="G111" s="457">
        <v>6141.2467971872893</v>
      </c>
      <c r="H111" s="197"/>
    </row>
    <row r="112" spans="1:8">
      <c r="A112" s="87">
        <v>41455</v>
      </c>
      <c r="B112" s="421"/>
      <c r="C112" s="423">
        <f t="shared" si="4"/>
        <v>9984.5365199999997</v>
      </c>
      <c r="D112" s="187">
        <v>9912.1780159999998</v>
      </c>
      <c r="E112" s="187">
        <v>72.358503999999996</v>
      </c>
      <c r="F112" s="187">
        <v>54.199915659802699</v>
      </c>
      <c r="G112" s="457">
        <v>6123.2360888459325</v>
      </c>
      <c r="H112" s="197"/>
    </row>
    <row r="113" spans="1:8">
      <c r="A113" s="84">
        <v>41547</v>
      </c>
      <c r="B113" s="421"/>
      <c r="C113" s="423">
        <f t="shared" si="4"/>
        <v>10036.877411000001</v>
      </c>
      <c r="D113" s="187">
        <v>10005.791256</v>
      </c>
      <c r="E113" s="187">
        <v>31.086155000000002</v>
      </c>
      <c r="F113" s="187">
        <v>55.696467489636866</v>
      </c>
      <c r="G113" s="457">
        <v>6155.3352886487055</v>
      </c>
      <c r="H113" s="197"/>
    </row>
    <row r="114" spans="1:8">
      <c r="A114" s="84">
        <v>41639</v>
      </c>
      <c r="B114" s="421"/>
      <c r="C114" s="423">
        <f t="shared" si="4"/>
        <v>9907.4290760000004</v>
      </c>
      <c r="D114" s="187">
        <v>9839.0911379999998</v>
      </c>
      <c r="E114" s="187">
        <v>68.337937999999994</v>
      </c>
      <c r="F114" s="187">
        <v>47.687727385983173</v>
      </c>
      <c r="G114" s="457">
        <v>6204.1676248779668</v>
      </c>
      <c r="H114" s="197"/>
    </row>
    <row r="115" spans="1:8">
      <c r="A115" s="84">
        <v>41729</v>
      </c>
      <c r="B115" s="421"/>
      <c r="C115" s="423">
        <f t="shared" si="4"/>
        <v>9527.9138289999992</v>
      </c>
      <c r="D115" s="187">
        <v>9485.1850059999997</v>
      </c>
      <c r="E115" s="187">
        <v>42.728822999999998</v>
      </c>
      <c r="F115" s="187">
        <v>47.596619515222216</v>
      </c>
      <c r="G115" s="457">
        <v>5966.5099852902404</v>
      </c>
      <c r="H115" s="197"/>
    </row>
    <row r="116" spans="1:8">
      <c r="A116" s="87">
        <v>41820</v>
      </c>
      <c r="B116" s="421"/>
      <c r="C116" s="423">
        <f t="shared" si="4"/>
        <v>9648.8559387999994</v>
      </c>
      <c r="D116" s="187">
        <v>9558.8511487999986</v>
      </c>
      <c r="E116" s="187">
        <v>90.00479</v>
      </c>
      <c r="F116" s="187">
        <v>50.432930972000001</v>
      </c>
      <c r="G116" s="457">
        <v>6042.2455889821458</v>
      </c>
      <c r="H116" s="197"/>
    </row>
    <row r="117" spans="1:8">
      <c r="A117" s="84">
        <v>41912</v>
      </c>
      <c r="B117" s="421"/>
      <c r="C117" s="423">
        <f t="shared" si="4"/>
        <v>9714.4590159999989</v>
      </c>
      <c r="D117" s="187">
        <v>9653.1633409999995</v>
      </c>
      <c r="E117" s="187">
        <v>61.295675000000003</v>
      </c>
      <c r="F117" s="187">
        <v>52.451297136000008</v>
      </c>
      <c r="G117" s="457">
        <v>6083.3271334004212</v>
      </c>
      <c r="H117" s="197"/>
    </row>
    <row r="118" spans="1:8">
      <c r="A118" s="84">
        <v>42004</v>
      </c>
      <c r="B118" s="421"/>
      <c r="C118" s="423">
        <f t="shared" si="4"/>
        <v>9743.352413999999</v>
      </c>
      <c r="D118" s="187">
        <v>9664.1457719999999</v>
      </c>
      <c r="E118" s="187">
        <v>79.206642000000002</v>
      </c>
      <c r="F118" s="187">
        <v>51.844589386999999</v>
      </c>
      <c r="G118" s="457">
        <v>6099.8086258178537</v>
      </c>
      <c r="H118" s="197"/>
    </row>
    <row r="119" spans="1:8">
      <c r="A119" s="84">
        <v>42094</v>
      </c>
      <c r="B119" s="421"/>
      <c r="C119" s="423">
        <f t="shared" si="4"/>
        <v>9530.9420387000009</v>
      </c>
      <c r="D119" s="187">
        <v>9476.3820456400008</v>
      </c>
      <c r="E119" s="187">
        <v>54.559993060000004</v>
      </c>
      <c r="F119" s="187">
        <v>46.704933665666672</v>
      </c>
      <c r="G119" s="457">
        <v>5966.8294843052845</v>
      </c>
      <c r="H119" s="197"/>
    </row>
    <row r="120" spans="1:8">
      <c r="A120" s="87">
        <v>42185</v>
      </c>
      <c r="B120" s="421"/>
      <c r="C120" s="423">
        <f t="shared" si="4"/>
        <v>9270.835625864549</v>
      </c>
      <c r="D120" s="187">
        <v>9211.4489990000002</v>
      </c>
      <c r="E120" s="187">
        <v>59.386626864547999</v>
      </c>
      <c r="F120" s="187">
        <v>47.34165191666667</v>
      </c>
      <c r="G120" s="457">
        <v>5803.9903224615146</v>
      </c>
      <c r="H120" s="197"/>
    </row>
    <row r="121" spans="1:8">
      <c r="A121" s="84">
        <v>42277</v>
      </c>
      <c r="B121" s="421"/>
      <c r="C121" s="423">
        <f t="shared" si="4"/>
        <v>9279.1901227544986</v>
      </c>
      <c r="D121" s="187">
        <v>9228.5612786919992</v>
      </c>
      <c r="E121" s="187">
        <v>50.628844062500001</v>
      </c>
      <c r="F121" s="187">
        <v>48.905453281156575</v>
      </c>
      <c r="G121" s="457">
        <v>5809.2206405315519</v>
      </c>
      <c r="H121" s="197"/>
    </row>
    <row r="122" spans="1:8">
      <c r="A122" s="84">
        <v>42369</v>
      </c>
      <c r="B122" s="421"/>
      <c r="C122" s="423">
        <f t="shared" si="4"/>
        <v>9505.8502130000015</v>
      </c>
      <c r="D122" s="187">
        <v>9475.6304020000007</v>
      </c>
      <c r="E122" s="187">
        <v>30.219811</v>
      </c>
      <c r="F122" s="187">
        <v>50.71600491666667</v>
      </c>
      <c r="G122" s="457">
        <v>5938.932995084966</v>
      </c>
      <c r="H122" s="197"/>
    </row>
    <row r="123" spans="1:8" ht="20.100000000000001" customHeight="1">
      <c r="A123" s="84"/>
      <c r="B123" s="171"/>
      <c r="C123" s="171"/>
      <c r="D123" s="171"/>
      <c r="E123" s="171"/>
      <c r="F123" s="171"/>
      <c r="G123" s="457"/>
    </row>
    <row r="124" spans="1:8" ht="24.95" customHeight="1">
      <c r="A124" s="174"/>
      <c r="C124" s="169" t="s">
        <v>123</v>
      </c>
      <c r="D124" s="170"/>
      <c r="E124" s="170"/>
      <c r="G124" s="457"/>
    </row>
    <row r="125" spans="1:8" ht="20.100000000000001" customHeight="1">
      <c r="A125" s="174"/>
      <c r="C125" s="169"/>
      <c r="D125" s="170"/>
      <c r="E125" s="170"/>
      <c r="G125" s="457"/>
    </row>
    <row r="126" spans="1:8">
      <c r="A126" s="84">
        <v>40633</v>
      </c>
      <c r="B126" s="420"/>
      <c r="C126" s="422">
        <f t="shared" ref="C126:C145" si="5">SUM(D126+E126)</f>
        <v>53503.356412000001</v>
      </c>
      <c r="D126" s="187">
        <v>53503.185210000003</v>
      </c>
      <c r="E126" s="187">
        <v>0.17120199999999999</v>
      </c>
      <c r="F126" s="187">
        <v>828.34764322325714</v>
      </c>
      <c r="G126" s="457">
        <v>6745.0144122460597</v>
      </c>
      <c r="H126" s="197"/>
    </row>
    <row r="127" spans="1:8">
      <c r="A127" s="87">
        <v>40724</v>
      </c>
      <c r="B127" s="421"/>
      <c r="C127" s="423">
        <f t="shared" si="5"/>
        <v>55490.05517</v>
      </c>
      <c r="D127" s="187">
        <v>55489.882468999996</v>
      </c>
      <c r="E127" s="187">
        <v>0.17270099999999999</v>
      </c>
      <c r="F127" s="187">
        <v>808.676244</v>
      </c>
      <c r="G127" s="457">
        <v>6995.4718163070847</v>
      </c>
      <c r="H127" s="197"/>
    </row>
    <row r="128" spans="1:8">
      <c r="A128" s="84">
        <v>40816</v>
      </c>
      <c r="B128" s="421"/>
      <c r="C128" s="423">
        <f t="shared" si="5"/>
        <v>55730.612631999997</v>
      </c>
      <c r="D128" s="171">
        <v>55730.438418999998</v>
      </c>
      <c r="E128" s="187">
        <v>0.17421300000000001</v>
      </c>
      <c r="F128" s="187">
        <v>789.3700803002971</v>
      </c>
      <c r="G128" s="457">
        <v>7025.7982043502734</v>
      </c>
      <c r="H128" s="197"/>
    </row>
    <row r="129" spans="1:8">
      <c r="A129" s="84">
        <v>40908</v>
      </c>
      <c r="B129" s="421"/>
      <c r="C129" s="423">
        <f t="shared" si="5"/>
        <v>56276.069624999996</v>
      </c>
      <c r="D129" s="187">
        <v>56275.893885999998</v>
      </c>
      <c r="E129" s="187">
        <v>0.17573900000000001</v>
      </c>
      <c r="F129" s="187">
        <v>770.07478054148169</v>
      </c>
      <c r="G129" s="457">
        <v>7100.2140842607478</v>
      </c>
      <c r="H129" s="197"/>
    </row>
    <row r="130" spans="1:8">
      <c r="A130" s="84">
        <v>40999</v>
      </c>
      <c r="B130" s="421"/>
      <c r="C130" s="423">
        <f t="shared" si="5"/>
        <v>56167.326071999996</v>
      </c>
      <c r="D130" s="187">
        <v>56167.148805999997</v>
      </c>
      <c r="E130" s="187">
        <v>0.17726600000000001</v>
      </c>
      <c r="F130" s="187">
        <v>765.02692889407274</v>
      </c>
      <c r="G130" s="457">
        <v>7086.4941761056816</v>
      </c>
      <c r="H130" s="197"/>
    </row>
    <row r="131" spans="1:8">
      <c r="A131" s="87">
        <v>41090</v>
      </c>
      <c r="B131" s="421"/>
      <c r="C131" s="423">
        <f t="shared" si="5"/>
        <v>56457.026444399198</v>
      </c>
      <c r="D131" s="187">
        <v>56455.192392172401</v>
      </c>
      <c r="E131" s="187">
        <v>1.8340522268000001</v>
      </c>
      <c r="F131" s="187">
        <v>745.46219277234889</v>
      </c>
      <c r="G131" s="457">
        <v>7123.044963643456</v>
      </c>
      <c r="H131" s="197"/>
    </row>
    <row r="132" spans="1:8">
      <c r="A132" s="84">
        <v>41182</v>
      </c>
      <c r="B132" s="421"/>
      <c r="C132" s="423">
        <f t="shared" si="5"/>
        <v>55941.894193</v>
      </c>
      <c r="D132" s="187">
        <v>55939.127798000001</v>
      </c>
      <c r="E132" s="187">
        <v>2.7663950000000002</v>
      </c>
      <c r="F132" s="187">
        <v>752.62776935803879</v>
      </c>
      <c r="G132" s="457">
        <v>7058.0519872146851</v>
      </c>
      <c r="H132" s="197"/>
    </row>
    <row r="133" spans="1:8">
      <c r="A133" s="84">
        <v>41274</v>
      </c>
      <c r="B133" s="421"/>
      <c r="C133" s="422">
        <f t="shared" si="5"/>
        <v>56227.367302999999</v>
      </c>
      <c r="D133" s="187">
        <v>55339.599327999997</v>
      </c>
      <c r="E133" s="187">
        <v>887.76797499999998</v>
      </c>
      <c r="F133" s="187">
        <v>756.78371465474186</v>
      </c>
      <c r="G133" s="457">
        <v>7096.6731670591917</v>
      </c>
      <c r="H133" s="197"/>
    </row>
    <row r="134" spans="1:8">
      <c r="A134" s="84">
        <v>41364</v>
      </c>
      <c r="B134" s="421"/>
      <c r="C134" s="423">
        <f t="shared" si="5"/>
        <v>55566.846497000006</v>
      </c>
      <c r="D134" s="187">
        <v>55564.076929000003</v>
      </c>
      <c r="E134" s="187">
        <v>2.769568</v>
      </c>
      <c r="F134" s="187">
        <v>744.50966800000003</v>
      </c>
      <c r="G134" s="457">
        <v>7013.3062853241054</v>
      </c>
      <c r="H134" s="197"/>
    </row>
    <row r="135" spans="1:8">
      <c r="A135" s="87">
        <v>41455</v>
      </c>
      <c r="B135" s="421"/>
      <c r="C135" s="423">
        <f t="shared" si="5"/>
        <v>55818.689445000004</v>
      </c>
      <c r="D135" s="187">
        <v>55815.918269000002</v>
      </c>
      <c r="E135" s="187">
        <v>2.7711760000000001</v>
      </c>
      <c r="F135" s="187">
        <v>709.93773999999996</v>
      </c>
      <c r="G135" s="457">
        <v>7045.0923563623146</v>
      </c>
      <c r="H135" s="197"/>
    </row>
    <row r="136" spans="1:8">
      <c r="A136" s="84">
        <v>41547</v>
      </c>
      <c r="B136" s="421"/>
      <c r="C136" s="423">
        <f t="shared" si="5"/>
        <v>54808.065478999997</v>
      </c>
      <c r="D136" s="187">
        <v>54805.292680999999</v>
      </c>
      <c r="E136" s="187">
        <v>2.7727979999999999</v>
      </c>
      <c r="F136" s="187">
        <v>724.31714799999997</v>
      </c>
      <c r="G136" s="457">
        <v>6917.5376027696366</v>
      </c>
      <c r="H136" s="197"/>
    </row>
    <row r="137" spans="1:8">
      <c r="A137" s="84">
        <v>41639</v>
      </c>
      <c r="B137" s="421"/>
      <c r="C137" s="423">
        <f t="shared" si="5"/>
        <v>56499.249744000001</v>
      </c>
      <c r="D137" s="187">
        <v>56459.199310000004</v>
      </c>
      <c r="E137" s="187">
        <v>40.050434000000003</v>
      </c>
      <c r="F137" s="187">
        <v>711.07341199999996</v>
      </c>
      <c r="G137" s="457">
        <v>7253.6728778616771</v>
      </c>
      <c r="H137" s="197"/>
    </row>
    <row r="138" spans="1:8">
      <c r="A138" s="84">
        <v>41729</v>
      </c>
      <c r="B138" s="421"/>
      <c r="C138" s="423">
        <f t="shared" si="5"/>
        <v>57302.642851410004</v>
      </c>
      <c r="D138" s="187">
        <v>57301.775601410001</v>
      </c>
      <c r="E138" s="187">
        <v>0.86724999999999997</v>
      </c>
      <c r="F138" s="187">
        <v>683.18990299999996</v>
      </c>
      <c r="G138" s="457">
        <v>7356.8167394153388</v>
      </c>
      <c r="H138" s="197"/>
    </row>
    <row r="139" spans="1:8">
      <c r="A139" s="87">
        <v>41820</v>
      </c>
      <c r="B139" s="421"/>
      <c r="C139" s="423">
        <f t="shared" si="5"/>
        <v>56402.350972979999</v>
      </c>
      <c r="D139" s="187">
        <v>56402.139750980001</v>
      </c>
      <c r="E139" s="187">
        <v>0.21122199999999999</v>
      </c>
      <c r="F139" s="187">
        <v>668.03093100000001</v>
      </c>
      <c r="G139" s="457">
        <v>7241.232500503912</v>
      </c>
      <c r="H139" s="197"/>
    </row>
    <row r="140" spans="1:8">
      <c r="A140" s="84">
        <v>41912</v>
      </c>
      <c r="B140" s="421"/>
      <c r="C140" s="423">
        <f t="shared" si="5"/>
        <v>56643.488006</v>
      </c>
      <c r="D140" s="187">
        <v>56643.308561999998</v>
      </c>
      <c r="E140" s="187">
        <v>0.17944399999999999</v>
      </c>
      <c r="F140" s="187">
        <v>673.62548300000003</v>
      </c>
      <c r="G140" s="457">
        <v>7272.1909497610368</v>
      </c>
      <c r="H140" s="197"/>
    </row>
    <row r="141" spans="1:8">
      <c r="A141" s="84">
        <v>42004</v>
      </c>
      <c r="B141" s="421"/>
      <c r="C141" s="423">
        <f t="shared" si="5"/>
        <v>57265.330489499996</v>
      </c>
      <c r="D141" s="187">
        <v>57264.317600499999</v>
      </c>
      <c r="E141" s="187">
        <v>1.0128889999999999</v>
      </c>
      <c r="F141" s="187">
        <v>660.80990499999996</v>
      </c>
      <c r="G141" s="457">
        <v>7329.2896497691027</v>
      </c>
      <c r="H141" s="197"/>
    </row>
    <row r="142" spans="1:8">
      <c r="A142" s="84">
        <v>42094</v>
      </c>
      <c r="B142" s="421"/>
      <c r="C142" s="423">
        <f t="shared" si="5"/>
        <v>59348.311025000003</v>
      </c>
      <c r="D142" s="187">
        <v>59347.317578937502</v>
      </c>
      <c r="E142" s="187">
        <v>0.9934460625</v>
      </c>
      <c r="F142" s="187">
        <v>651.39110100000005</v>
      </c>
      <c r="G142" s="457">
        <v>7595.8866911030373</v>
      </c>
      <c r="H142" s="197"/>
    </row>
    <row r="143" spans="1:8">
      <c r="A143" s="87">
        <v>42185</v>
      </c>
      <c r="B143" s="421"/>
      <c r="C143" s="423">
        <f t="shared" si="5"/>
        <v>58824.166884848753</v>
      </c>
      <c r="D143" s="187">
        <v>58823.218840000001</v>
      </c>
      <c r="E143" s="187">
        <v>0.94804484875520001</v>
      </c>
      <c r="F143" s="187">
        <v>654.89147100000002</v>
      </c>
      <c r="G143" s="457">
        <v>7528.8023978917718</v>
      </c>
      <c r="H143" s="197"/>
    </row>
    <row r="144" spans="1:8">
      <c r="A144" s="84">
        <v>42277</v>
      </c>
      <c r="B144" s="421"/>
      <c r="C144" s="423">
        <f t="shared" si="5"/>
        <v>60827.603543851503</v>
      </c>
      <c r="D144" s="187">
        <v>60824.481720789001</v>
      </c>
      <c r="E144" s="187">
        <v>3.1218230624999999</v>
      </c>
      <c r="F144" s="187">
        <v>636.48067500000002</v>
      </c>
      <c r="G144" s="457">
        <v>7785.2187573763149</v>
      </c>
      <c r="H144" s="197"/>
    </row>
    <row r="145" spans="1:8">
      <c r="A145" s="84">
        <v>42369</v>
      </c>
      <c r="B145" s="421"/>
      <c r="C145" s="423">
        <f t="shared" si="5"/>
        <v>60953.685877000004</v>
      </c>
      <c r="D145" s="187">
        <v>60950.596420000002</v>
      </c>
      <c r="E145" s="187">
        <v>3.0894569999999999</v>
      </c>
      <c r="F145" s="187">
        <v>647.43337399999996</v>
      </c>
      <c r="G145" s="457">
        <v>7754.4009609787036</v>
      </c>
      <c r="H145" s="197"/>
    </row>
    <row r="146" spans="1:8" ht="9.9499999999999993" customHeight="1">
      <c r="A146" s="84"/>
      <c r="B146" s="180"/>
      <c r="C146" s="180"/>
      <c r="D146" s="180"/>
      <c r="E146" s="180"/>
      <c r="F146" s="180"/>
      <c r="G146" s="457"/>
    </row>
    <row r="147" spans="1:8" ht="24.95" customHeight="1">
      <c r="A147" s="174"/>
      <c r="C147" s="169" t="s">
        <v>124</v>
      </c>
      <c r="D147" s="207"/>
      <c r="E147" s="207"/>
      <c r="F147" s="197"/>
      <c r="G147" s="457"/>
    </row>
    <row r="148" spans="1:8" ht="20.100000000000001" customHeight="1">
      <c r="A148" s="174"/>
      <c r="C148" s="169"/>
      <c r="D148" s="207"/>
      <c r="E148" s="207"/>
      <c r="F148" s="197"/>
      <c r="G148" s="457"/>
    </row>
    <row r="149" spans="1:8">
      <c r="A149" s="84">
        <v>40633</v>
      </c>
      <c r="B149" s="420"/>
      <c r="C149" s="422">
        <f t="shared" ref="C149:C168" si="6">SUM(D149+E149)</f>
        <v>176759.12858425002</v>
      </c>
      <c r="D149" s="187">
        <v>152195.36868700001</v>
      </c>
      <c r="E149" s="187">
        <v>24563.759897250002</v>
      </c>
      <c r="F149" s="187">
        <v>7996.8224794114285</v>
      </c>
      <c r="G149" s="457">
        <v>9902.1615335457282</v>
      </c>
      <c r="H149" s="197"/>
    </row>
    <row r="150" spans="1:8">
      <c r="A150" s="87">
        <v>40724</v>
      </c>
      <c r="B150" s="421"/>
      <c r="C150" s="423">
        <f t="shared" si="6"/>
        <v>174932.52085700002</v>
      </c>
      <c r="D150" s="187">
        <v>154105.85483200001</v>
      </c>
      <c r="E150" s="187">
        <v>20826.666024999999</v>
      </c>
      <c r="F150" s="187">
        <v>7956.7407430000003</v>
      </c>
      <c r="G150" s="457">
        <v>9799.8337787161872</v>
      </c>
      <c r="H150" s="197"/>
    </row>
    <row r="151" spans="1:8">
      <c r="A151" s="84">
        <v>40816</v>
      </c>
      <c r="B151" s="421"/>
      <c r="C151" s="423">
        <f t="shared" si="6"/>
        <v>175511.24290180003</v>
      </c>
      <c r="D151" s="187">
        <v>153432.02008685001</v>
      </c>
      <c r="E151" s="187">
        <v>22079.222814950001</v>
      </c>
      <c r="F151" s="187">
        <v>7842.1189437027551</v>
      </c>
      <c r="G151" s="457">
        <v>9832.2541646760674</v>
      </c>
      <c r="H151" s="197"/>
    </row>
    <row r="152" spans="1:8">
      <c r="A152" s="84">
        <v>40908</v>
      </c>
      <c r="B152" s="421"/>
      <c r="C152" s="423">
        <f t="shared" si="6"/>
        <v>180502.25784658</v>
      </c>
      <c r="D152" s="187">
        <v>154426.86995358</v>
      </c>
      <c r="E152" s="187">
        <v>26075.387892999999</v>
      </c>
      <c r="F152" s="187">
        <v>8329.9992292499992</v>
      </c>
      <c r="G152" s="457">
        <v>10119.818148670547</v>
      </c>
      <c r="H152" s="197"/>
    </row>
    <row r="153" spans="1:8">
      <c r="A153" s="84">
        <v>40999</v>
      </c>
      <c r="B153" s="421"/>
      <c r="C153" s="423">
        <f t="shared" si="6"/>
        <v>187980.10999357997</v>
      </c>
      <c r="D153" s="187">
        <v>154050.52691957998</v>
      </c>
      <c r="E153" s="187">
        <v>33929.583074000002</v>
      </c>
      <c r="F153" s="187">
        <v>8297.9430779499999</v>
      </c>
      <c r="G153" s="457">
        <v>10539.06223333239</v>
      </c>
      <c r="H153" s="197"/>
    </row>
    <row r="154" spans="1:8">
      <c r="A154" s="87">
        <v>41090</v>
      </c>
      <c r="B154" s="421"/>
      <c r="C154" s="423">
        <f t="shared" si="6"/>
        <v>208187.08152857999</v>
      </c>
      <c r="D154" s="187">
        <v>160158.52918557997</v>
      </c>
      <c r="E154" s="187">
        <v>48028.552343000003</v>
      </c>
      <c r="F154" s="187">
        <v>8192.3885241999997</v>
      </c>
      <c r="G154" s="457">
        <v>11671.961509547382</v>
      </c>
      <c r="H154" s="197"/>
    </row>
    <row r="155" spans="1:8">
      <c r="A155" s="84">
        <v>41182</v>
      </c>
      <c r="B155" s="421"/>
      <c r="C155" s="423">
        <f t="shared" si="6"/>
        <v>214456.78402073</v>
      </c>
      <c r="D155" s="187">
        <v>168434.72456273</v>
      </c>
      <c r="E155" s="187">
        <v>46022.059458000003</v>
      </c>
      <c r="F155" s="187">
        <v>8084.4538874499995</v>
      </c>
      <c r="G155" s="457">
        <v>12023.470957815633</v>
      </c>
      <c r="H155" s="197"/>
    </row>
    <row r="156" spans="1:8">
      <c r="A156" s="84">
        <v>41274</v>
      </c>
      <c r="B156" s="421"/>
      <c r="C156" s="422">
        <f t="shared" si="6"/>
        <v>208981.83060999998</v>
      </c>
      <c r="D156" s="187">
        <v>172284.30209799999</v>
      </c>
      <c r="E156" s="187">
        <v>36697.528511999997</v>
      </c>
      <c r="F156" s="187">
        <v>7753.4469380500004</v>
      </c>
      <c r="G156" s="457">
        <v>11715.73466958139</v>
      </c>
      <c r="H156" s="197"/>
    </row>
    <row r="157" spans="1:8">
      <c r="A157" s="84">
        <v>41364</v>
      </c>
      <c r="B157" s="421"/>
      <c r="C157" s="423">
        <f t="shared" si="6"/>
        <v>203234.69976314998</v>
      </c>
      <c r="D157" s="187">
        <v>167585.12706914998</v>
      </c>
      <c r="E157" s="187">
        <v>35649.572694000002</v>
      </c>
      <c r="F157" s="187">
        <v>7629.09728</v>
      </c>
      <c r="G157" s="457">
        <v>11393.54464992023</v>
      </c>
      <c r="H157" s="197"/>
    </row>
    <row r="158" spans="1:8">
      <c r="A158" s="87">
        <v>41455</v>
      </c>
      <c r="B158" s="421"/>
      <c r="C158" s="423">
        <f t="shared" si="6"/>
        <v>196204.59229199999</v>
      </c>
      <c r="D158" s="187">
        <v>168742.406762</v>
      </c>
      <c r="E158" s="187">
        <v>27462.185529999999</v>
      </c>
      <c r="F158" s="187">
        <v>7481.4780231999994</v>
      </c>
      <c r="G158" s="457">
        <v>10999.429651548242</v>
      </c>
      <c r="H158" s="197"/>
    </row>
    <row r="159" spans="1:8">
      <c r="A159" s="84">
        <v>41547</v>
      </c>
      <c r="B159" s="421"/>
      <c r="C159" s="423">
        <f t="shared" si="6"/>
        <v>190801.31615309999</v>
      </c>
      <c r="D159" s="187">
        <v>167311.0216681</v>
      </c>
      <c r="E159" s="187">
        <v>23490.294484999999</v>
      </c>
      <c r="F159" s="187">
        <v>7319.4224669499999</v>
      </c>
      <c r="G159" s="457">
        <v>10696.516477684965</v>
      </c>
      <c r="H159" s="197"/>
    </row>
    <row r="160" spans="1:8">
      <c r="A160" s="84">
        <v>41639</v>
      </c>
      <c r="B160" s="421"/>
      <c r="C160" s="423">
        <f t="shared" si="6"/>
        <v>190856.28240299999</v>
      </c>
      <c r="D160" s="187">
        <v>167727.958812</v>
      </c>
      <c r="E160" s="187">
        <v>23128.323591</v>
      </c>
      <c r="F160" s="187">
        <v>7317.4980370000003</v>
      </c>
      <c r="G160" s="457">
        <v>10877.489103519796</v>
      </c>
      <c r="H160" s="197"/>
    </row>
    <row r="161" spans="1:8">
      <c r="A161" s="84">
        <v>41729</v>
      </c>
      <c r="B161" s="421"/>
      <c r="C161" s="423">
        <f t="shared" si="6"/>
        <v>187938.08778900001</v>
      </c>
      <c r="D161" s="187">
        <v>164694.087058</v>
      </c>
      <c r="E161" s="187">
        <v>23244.000731</v>
      </c>
      <c r="F161" s="187">
        <v>7292.8372989999998</v>
      </c>
      <c r="G161" s="457">
        <v>10711.172177945875</v>
      </c>
      <c r="H161" s="197"/>
    </row>
    <row r="162" spans="1:8">
      <c r="A162" s="87">
        <v>41820</v>
      </c>
      <c r="B162" s="421"/>
      <c r="C162" s="423">
        <f t="shared" si="6"/>
        <v>187225.33821948001</v>
      </c>
      <c r="D162" s="187">
        <v>163598.28478948001</v>
      </c>
      <c r="E162" s="187">
        <v>23627.05343</v>
      </c>
      <c r="F162" s="187">
        <v>7204.1405164999996</v>
      </c>
      <c r="G162" s="457">
        <v>10670.550378242044</v>
      </c>
      <c r="H162" s="197"/>
    </row>
    <row r="163" spans="1:8">
      <c r="A163" s="84">
        <v>41912</v>
      </c>
      <c r="B163" s="421"/>
      <c r="C163" s="423">
        <f t="shared" si="6"/>
        <v>188602.32951500002</v>
      </c>
      <c r="D163" s="187">
        <v>161997.88140400001</v>
      </c>
      <c r="E163" s="187">
        <v>26604.448111000002</v>
      </c>
      <c r="F163" s="187">
        <v>7169.7785801999999</v>
      </c>
      <c r="G163" s="457">
        <v>10749.029365803133</v>
      </c>
      <c r="H163" s="197"/>
    </row>
    <row r="164" spans="1:8">
      <c r="A164" s="84">
        <v>42004</v>
      </c>
      <c r="B164" s="421"/>
      <c r="C164" s="423">
        <f t="shared" si="6"/>
        <v>187572.13842399998</v>
      </c>
      <c r="D164" s="187">
        <v>158389.76464099999</v>
      </c>
      <c r="E164" s="187">
        <v>29182.373782999999</v>
      </c>
      <c r="F164" s="187">
        <v>6338.2387232000001</v>
      </c>
      <c r="G164" s="457">
        <v>10662.687750242305</v>
      </c>
      <c r="H164" s="197"/>
    </row>
    <row r="165" spans="1:8">
      <c r="A165" s="84">
        <v>42094</v>
      </c>
      <c r="B165" s="421"/>
      <c r="C165" s="423">
        <f t="shared" si="6"/>
        <v>192190.08300400001</v>
      </c>
      <c r="D165" s="187">
        <v>150395.9923429375</v>
      </c>
      <c r="E165" s="187">
        <v>41794.090661062502</v>
      </c>
      <c r="F165" s="187">
        <v>6276.4105546666669</v>
      </c>
      <c r="G165" s="457">
        <v>10925.198491539926</v>
      </c>
      <c r="H165" s="197"/>
    </row>
    <row r="166" spans="1:8">
      <c r="A166" s="87">
        <v>42185</v>
      </c>
      <c r="B166" s="421"/>
      <c r="C166" s="423">
        <f t="shared" si="6"/>
        <v>182912.72604519891</v>
      </c>
      <c r="D166" s="187">
        <v>147882.59979400001</v>
      </c>
      <c r="E166" s="187">
        <v>35030.126251198904</v>
      </c>
      <c r="F166" s="187">
        <v>5943.5165839166666</v>
      </c>
      <c r="G166" s="457">
        <v>10397.819738861714</v>
      </c>
      <c r="H166" s="197"/>
    </row>
    <row r="167" spans="1:8">
      <c r="A167" s="84">
        <v>42277</v>
      </c>
      <c r="B167" s="421"/>
      <c r="C167" s="423">
        <f t="shared" si="6"/>
        <v>188456.99010106249</v>
      </c>
      <c r="D167" s="187">
        <v>151812.632338</v>
      </c>
      <c r="E167" s="187">
        <v>36644.3577630625</v>
      </c>
      <c r="F167" s="187">
        <v>5833.157869083333</v>
      </c>
      <c r="G167" s="457">
        <v>10712.987849271236</v>
      </c>
      <c r="H167" s="197"/>
    </row>
    <row r="168" spans="1:8">
      <c r="A168" s="84">
        <v>42369</v>
      </c>
      <c r="B168" s="421"/>
      <c r="C168" s="423">
        <f t="shared" si="6"/>
        <v>185857.37907900001</v>
      </c>
      <c r="D168" s="187">
        <v>155469.70467400001</v>
      </c>
      <c r="E168" s="187">
        <v>30387.674405000002</v>
      </c>
      <c r="F168" s="187">
        <v>5831.6616549166674</v>
      </c>
      <c r="G168" s="457">
        <v>10510.435063783112</v>
      </c>
      <c r="H168" s="197"/>
    </row>
    <row r="169" spans="1:8" ht="20.100000000000001" customHeight="1">
      <c r="A169" s="84"/>
      <c r="B169" s="180"/>
      <c r="C169" s="180"/>
      <c r="D169" s="180"/>
      <c r="E169" s="180"/>
      <c r="F169" s="180"/>
      <c r="G169" s="457"/>
    </row>
    <row r="170" spans="1:8" ht="24.75" customHeight="1">
      <c r="A170" s="174"/>
      <c r="C170" s="169" t="s">
        <v>125</v>
      </c>
      <c r="D170" s="170"/>
      <c r="E170" s="170"/>
      <c r="G170" s="457"/>
    </row>
    <row r="171" spans="1:8" ht="20.100000000000001" customHeight="1">
      <c r="A171" s="174"/>
      <c r="C171" s="169"/>
      <c r="D171" s="170"/>
      <c r="E171" s="170"/>
      <c r="G171" s="457"/>
    </row>
    <row r="172" spans="1:8">
      <c r="A172" s="84">
        <v>40633</v>
      </c>
      <c r="B172" s="420"/>
      <c r="C172" s="422">
        <f t="shared" ref="C172:C191" si="7">SUM(D172+E172)</f>
        <v>30554.390894660006</v>
      </c>
      <c r="D172" s="187">
        <v>28952.966179760006</v>
      </c>
      <c r="E172" s="187">
        <v>1601.4247149000005</v>
      </c>
      <c r="F172" s="187">
        <v>3177.5586613605142</v>
      </c>
      <c r="G172" s="457">
        <v>7625.2630449152066</v>
      </c>
      <c r="H172" s="197"/>
    </row>
    <row r="173" spans="1:8">
      <c r="A173" s="87">
        <v>40724</v>
      </c>
      <c r="B173" s="421"/>
      <c r="C173" s="423">
        <f t="shared" si="7"/>
        <v>30346.966811999999</v>
      </c>
      <c r="D173" s="187">
        <v>30074.242870999999</v>
      </c>
      <c r="E173" s="187">
        <v>272.72394100000002</v>
      </c>
      <c r="F173" s="187">
        <v>3130.7688509999998</v>
      </c>
      <c r="G173" s="457">
        <v>7573.4975491609048</v>
      </c>
      <c r="H173" s="197"/>
    </row>
    <row r="174" spans="1:8">
      <c r="A174" s="84">
        <v>40816</v>
      </c>
      <c r="B174" s="421"/>
      <c r="C174" s="423">
        <f t="shared" si="7"/>
        <v>30900.591314000001</v>
      </c>
      <c r="D174" s="187">
        <v>30527.998596000001</v>
      </c>
      <c r="E174" s="187">
        <v>372.59271799999999</v>
      </c>
      <c r="F174" s="187">
        <v>3110.2381535628056</v>
      </c>
      <c r="G174" s="457">
        <v>7711.6620594734959</v>
      </c>
      <c r="H174" s="197"/>
    </row>
    <row r="175" spans="1:8">
      <c r="A175" s="84">
        <v>40908</v>
      </c>
      <c r="B175" s="421"/>
      <c r="C175" s="423">
        <f t="shared" si="7"/>
        <v>31450.736635000001</v>
      </c>
      <c r="D175" s="187">
        <v>30533.336635</v>
      </c>
      <c r="E175" s="187">
        <v>917.4</v>
      </c>
      <c r="F175" s="187">
        <v>3076.3050290000001</v>
      </c>
      <c r="G175" s="457">
        <v>7864.0741338531579</v>
      </c>
      <c r="H175" s="197"/>
    </row>
    <row r="176" spans="1:8">
      <c r="A176" s="84">
        <v>40999</v>
      </c>
      <c r="B176" s="421"/>
      <c r="C176" s="423">
        <f t="shared" si="7"/>
        <v>32279.974352000001</v>
      </c>
      <c r="D176" s="187">
        <v>31018.557399000001</v>
      </c>
      <c r="E176" s="187">
        <v>1261.4169529999999</v>
      </c>
      <c r="F176" s="187">
        <v>5032.4085475000002</v>
      </c>
      <c r="G176" s="457">
        <v>8071.420211522387</v>
      </c>
      <c r="H176" s="197"/>
    </row>
    <row r="177" spans="1:8">
      <c r="A177" s="87">
        <v>41090</v>
      </c>
      <c r="B177" s="421"/>
      <c r="C177" s="423">
        <f t="shared" si="7"/>
        <v>31622.001918000002</v>
      </c>
      <c r="D177" s="187">
        <v>30798.913336000001</v>
      </c>
      <c r="E177" s="187">
        <v>823.08858199999997</v>
      </c>
      <c r="F177" s="187">
        <v>4963.6901175000003</v>
      </c>
      <c r="G177" s="457">
        <v>7906.8980237256937</v>
      </c>
      <c r="H177" s="197"/>
    </row>
    <row r="178" spans="1:8">
      <c r="A178" s="84">
        <v>41182</v>
      </c>
      <c r="B178" s="421"/>
      <c r="C178" s="423">
        <f t="shared" si="7"/>
        <v>32040.019533999999</v>
      </c>
      <c r="D178" s="187">
        <v>30085.054489999999</v>
      </c>
      <c r="E178" s="187">
        <v>1954.965044</v>
      </c>
      <c r="F178" s="187">
        <v>4865.5570045000004</v>
      </c>
      <c r="G178" s="457">
        <v>8011.4209021444549</v>
      </c>
      <c r="H178" s="197"/>
    </row>
    <row r="179" spans="1:8">
      <c r="A179" s="84">
        <v>41274</v>
      </c>
      <c r="B179" s="421"/>
      <c r="C179" s="422">
        <f t="shared" si="7"/>
        <v>32958.315742999999</v>
      </c>
      <c r="D179" s="187">
        <v>32336.000743000001</v>
      </c>
      <c r="E179" s="187">
        <v>622.31500000000005</v>
      </c>
      <c r="F179" s="187">
        <v>5066.7452350000003</v>
      </c>
      <c r="G179" s="457">
        <v>8243.9956564229287</v>
      </c>
      <c r="H179" s="197"/>
    </row>
    <row r="180" spans="1:8">
      <c r="A180" s="84">
        <v>41364</v>
      </c>
      <c r="B180" s="421"/>
      <c r="C180" s="423">
        <f t="shared" si="7"/>
        <v>32755.890059999998</v>
      </c>
      <c r="D180" s="187">
        <v>30567.002896999998</v>
      </c>
      <c r="E180" s="187">
        <v>2188.8871629999999</v>
      </c>
      <c r="F180" s="187">
        <v>4922.8880170000002</v>
      </c>
      <c r="G180" s="457">
        <v>8193.3621087497613</v>
      </c>
      <c r="H180" s="197"/>
    </row>
    <row r="181" spans="1:8">
      <c r="A181" s="87">
        <v>41455</v>
      </c>
      <c r="B181" s="421"/>
      <c r="C181" s="423">
        <f t="shared" si="7"/>
        <v>32286.386057</v>
      </c>
      <c r="D181" s="187">
        <v>30985.00532</v>
      </c>
      <c r="E181" s="187">
        <v>1301.380737</v>
      </c>
      <c r="F181" s="187">
        <v>4886.2947770000001</v>
      </c>
      <c r="G181" s="457">
        <v>8075.9231900990953</v>
      </c>
      <c r="H181" s="197"/>
    </row>
    <row r="182" spans="1:8">
      <c r="A182" s="84">
        <v>41547</v>
      </c>
      <c r="B182" s="421"/>
      <c r="C182" s="423">
        <f t="shared" si="7"/>
        <v>32241.42181394</v>
      </c>
      <c r="D182" s="187">
        <v>32235.158856940001</v>
      </c>
      <c r="E182" s="187">
        <v>6.2629570000000001</v>
      </c>
      <c r="F182" s="187">
        <v>4847.0373113999995</v>
      </c>
      <c r="G182" s="457">
        <v>8064.6761037075612</v>
      </c>
      <c r="H182" s="197"/>
    </row>
    <row r="183" spans="1:8">
      <c r="A183" s="84">
        <v>41639</v>
      </c>
      <c r="B183" s="421"/>
      <c r="C183" s="423">
        <f t="shared" si="7"/>
        <v>32890.923744940003</v>
      </c>
      <c r="D183" s="187">
        <v>32840.727301940002</v>
      </c>
      <c r="E183" s="187">
        <v>50.196443000000023</v>
      </c>
      <c r="F183" s="187">
        <v>8073.4522606700002</v>
      </c>
      <c r="G183" s="457">
        <v>8246.2575089079164</v>
      </c>
      <c r="H183" s="197"/>
    </row>
    <row r="184" spans="1:8">
      <c r="A184" s="84">
        <v>41729</v>
      </c>
      <c r="B184" s="421"/>
      <c r="C184" s="423">
        <f t="shared" si="7"/>
        <v>32441.504908000003</v>
      </c>
      <c r="D184" s="187">
        <v>32436.721784000001</v>
      </c>
      <c r="E184" s="187">
        <v>4.7831239999999999</v>
      </c>
      <c r="F184" s="187">
        <v>8147.0246710000001</v>
      </c>
      <c r="G184" s="457">
        <v>8133.5813345474653</v>
      </c>
      <c r="H184" s="197"/>
    </row>
    <row r="185" spans="1:8">
      <c r="A185" s="87">
        <v>41820</v>
      </c>
      <c r="B185" s="421"/>
      <c r="C185" s="423">
        <f t="shared" si="7"/>
        <v>32203.278819000003</v>
      </c>
      <c r="D185" s="187">
        <v>31377.242289000002</v>
      </c>
      <c r="E185" s="187">
        <v>826.03652999999997</v>
      </c>
      <c r="F185" s="187">
        <v>8339.0651610000004</v>
      </c>
      <c r="G185" s="457">
        <v>8073.8544113856842</v>
      </c>
      <c r="H185" s="197"/>
    </row>
    <row r="186" spans="1:8">
      <c r="A186" s="84">
        <v>41912</v>
      </c>
      <c r="B186" s="421"/>
      <c r="C186" s="423">
        <f t="shared" si="7"/>
        <v>32398.726049000001</v>
      </c>
      <c r="D186" s="187">
        <v>31990.666375000001</v>
      </c>
      <c r="E186" s="187">
        <v>408.05967399999997</v>
      </c>
      <c r="F186" s="187">
        <v>8349.1957899999998</v>
      </c>
      <c r="G186" s="457">
        <v>8122.856020476419</v>
      </c>
      <c r="H186" s="197"/>
    </row>
    <row r="187" spans="1:8">
      <c r="A187" s="84">
        <v>42004</v>
      </c>
      <c r="B187" s="421"/>
      <c r="C187" s="423">
        <f t="shared" si="7"/>
        <v>32759.444837999999</v>
      </c>
      <c r="D187" s="187">
        <v>32710.149709000001</v>
      </c>
      <c r="E187" s="187">
        <v>49.295129000000003</v>
      </c>
      <c r="F187" s="187">
        <v>8683.1078699999998</v>
      </c>
      <c r="G187" s="457">
        <v>8188.3791128805688</v>
      </c>
      <c r="H187" s="197"/>
    </row>
    <row r="188" spans="1:8">
      <c r="A188" s="84">
        <v>42094</v>
      </c>
      <c r="B188" s="421"/>
      <c r="C188" s="423">
        <f t="shared" si="7"/>
        <v>32818.568937099997</v>
      </c>
      <c r="D188" s="187">
        <v>32076.246166037497</v>
      </c>
      <c r="E188" s="187">
        <v>742.32277106250001</v>
      </c>
      <c r="F188" s="187">
        <v>9157.4423220000008</v>
      </c>
      <c r="G188" s="457">
        <v>8203.1574627742357</v>
      </c>
      <c r="H188" s="197"/>
    </row>
    <row r="189" spans="1:8">
      <c r="A189" s="87">
        <v>42185</v>
      </c>
      <c r="B189" s="421"/>
      <c r="C189" s="423">
        <f t="shared" si="7"/>
        <v>32082.788639533606</v>
      </c>
      <c r="D189" s="187">
        <v>32081.975767</v>
      </c>
      <c r="E189" s="187">
        <v>0.81287253360639999</v>
      </c>
      <c r="F189" s="187">
        <v>9284.444872</v>
      </c>
      <c r="G189" s="457">
        <v>8019.2456764159697</v>
      </c>
      <c r="H189" s="197"/>
    </row>
    <row r="190" spans="1:8">
      <c r="A190" s="84">
        <v>42277</v>
      </c>
      <c r="B190" s="421"/>
      <c r="C190" s="423">
        <f t="shared" si="7"/>
        <v>32101.3576210625</v>
      </c>
      <c r="D190" s="187">
        <v>31264.720116</v>
      </c>
      <c r="E190" s="187">
        <v>836.63750506250005</v>
      </c>
      <c r="F190" s="187">
        <v>9450.8250169999992</v>
      </c>
      <c r="G190" s="457">
        <v>8023.8870817038369</v>
      </c>
      <c r="H190" s="197"/>
    </row>
    <row r="191" spans="1:8">
      <c r="A191" s="84">
        <v>42369</v>
      </c>
      <c r="B191" s="421"/>
      <c r="C191" s="423">
        <f t="shared" si="7"/>
        <v>33036.086395999999</v>
      </c>
      <c r="D191" s="187">
        <v>32296.927463</v>
      </c>
      <c r="E191" s="187">
        <v>739.15893300000005</v>
      </c>
      <c r="F191" s="187">
        <v>9730.2764709999992</v>
      </c>
      <c r="G191" s="457">
        <v>8215.4570839480948</v>
      </c>
      <c r="H191" s="197"/>
    </row>
    <row r="192" spans="1:8" ht="20.100000000000001" customHeight="1">
      <c r="A192" s="84"/>
      <c r="B192" s="180"/>
      <c r="C192" s="180"/>
      <c r="D192" s="180"/>
      <c r="E192" s="180"/>
      <c r="F192" s="180"/>
      <c r="G192" s="457"/>
    </row>
    <row r="193" spans="1:8" ht="24.95" customHeight="1">
      <c r="A193" s="174"/>
      <c r="C193" s="169" t="s">
        <v>126</v>
      </c>
      <c r="D193" s="170"/>
      <c r="E193" s="170"/>
      <c r="G193" s="457"/>
    </row>
    <row r="194" spans="1:8" ht="20.100000000000001" customHeight="1">
      <c r="A194" s="174"/>
      <c r="C194" s="169"/>
      <c r="D194" s="170"/>
      <c r="E194" s="170"/>
      <c r="G194" s="457"/>
    </row>
    <row r="195" spans="1:8">
      <c r="A195" s="84">
        <v>40633</v>
      </c>
      <c r="B195" s="420"/>
      <c r="C195" s="422">
        <f t="shared" ref="C195:C214" si="8">SUM(D195+E195)</f>
        <v>12430.006405369999</v>
      </c>
      <c r="D195" s="187">
        <v>12093.20640537</v>
      </c>
      <c r="E195" s="187">
        <v>336.8</v>
      </c>
      <c r="F195" s="187">
        <v>37.012350847714288</v>
      </c>
      <c r="G195" s="457">
        <v>12188.491447340937</v>
      </c>
      <c r="H195" s="197"/>
    </row>
    <row r="196" spans="1:8">
      <c r="A196" s="87">
        <v>40724</v>
      </c>
      <c r="B196" s="421"/>
      <c r="C196" s="423">
        <f t="shared" si="8"/>
        <v>12735.508439000001</v>
      </c>
      <c r="D196" s="187">
        <v>12501.908439000001</v>
      </c>
      <c r="E196" s="187">
        <v>233.6</v>
      </c>
      <c r="F196" s="187">
        <v>39.690351</v>
      </c>
      <c r="G196" s="457">
        <v>12488.057578090145</v>
      </c>
      <c r="H196" s="197"/>
    </row>
    <row r="197" spans="1:8">
      <c r="A197" s="84">
        <v>40816</v>
      </c>
      <c r="B197" s="421"/>
      <c r="C197" s="423">
        <f t="shared" si="8"/>
        <v>12386.12118081</v>
      </c>
      <c r="D197" s="187">
        <v>12121.62118081</v>
      </c>
      <c r="E197" s="187">
        <v>264.5</v>
      </c>
      <c r="F197" s="187">
        <v>35.195526248971433</v>
      </c>
      <c r="G197" s="457">
        <v>12145.458912459613</v>
      </c>
      <c r="H197" s="197"/>
    </row>
    <row r="198" spans="1:8">
      <c r="A198" s="84">
        <v>40908</v>
      </c>
      <c r="B198" s="421"/>
      <c r="C198" s="423">
        <f t="shared" si="8"/>
        <v>12758.405510000001</v>
      </c>
      <c r="D198" s="187">
        <v>12351.930598000001</v>
      </c>
      <c r="E198" s="187">
        <v>406.47491200000002</v>
      </c>
      <c r="F198" s="187">
        <v>34.548532000000002</v>
      </c>
      <c r="G198" s="457">
        <v>12573.375713007383</v>
      </c>
      <c r="H198" s="197"/>
    </row>
    <row r="199" spans="1:8">
      <c r="A199" s="84">
        <v>40999</v>
      </c>
      <c r="B199" s="421"/>
      <c r="C199" s="423">
        <f t="shared" si="8"/>
        <v>12982.992527999999</v>
      </c>
      <c r="D199" s="187">
        <v>12767.608689999999</v>
      </c>
      <c r="E199" s="187">
        <v>215.383838</v>
      </c>
      <c r="F199" s="187">
        <v>34.969261000000003</v>
      </c>
      <c r="G199" s="457">
        <v>12794.705639804635</v>
      </c>
      <c r="H199" s="197"/>
    </row>
    <row r="200" spans="1:8">
      <c r="A200" s="87">
        <v>41090</v>
      </c>
      <c r="B200" s="421"/>
      <c r="C200" s="423">
        <f t="shared" si="8"/>
        <v>13354.593386</v>
      </c>
      <c r="D200" s="187">
        <v>13110.661811</v>
      </c>
      <c r="E200" s="187">
        <v>243.93157500000001</v>
      </c>
      <c r="F200" s="187">
        <v>28.372139000000001</v>
      </c>
      <c r="G200" s="457">
        <v>13160.91732662144</v>
      </c>
      <c r="H200" s="197"/>
    </row>
    <row r="201" spans="1:8">
      <c r="A201" s="84">
        <v>41182</v>
      </c>
      <c r="B201" s="421"/>
      <c r="C201" s="423">
        <f t="shared" si="8"/>
        <v>13173.341506000001</v>
      </c>
      <c r="D201" s="187">
        <v>12909.786593000001</v>
      </c>
      <c r="E201" s="187">
        <v>263.554913</v>
      </c>
      <c r="F201" s="187">
        <v>38.397114999999999</v>
      </c>
      <c r="G201" s="457">
        <v>12982.294066517134</v>
      </c>
      <c r="H201" s="197"/>
    </row>
    <row r="202" spans="1:8">
      <c r="A202" s="84">
        <v>41274</v>
      </c>
      <c r="B202" s="421"/>
      <c r="C202" s="422">
        <f t="shared" si="8"/>
        <v>13418.117435</v>
      </c>
      <c r="D202" s="187">
        <v>13287.505354000001</v>
      </c>
      <c r="E202" s="187">
        <v>130.61208099999999</v>
      </c>
      <c r="F202" s="187">
        <v>29.207501000000001</v>
      </c>
      <c r="G202" s="457">
        <v>13271.848393851364</v>
      </c>
      <c r="H202" s="197"/>
    </row>
    <row r="203" spans="1:8">
      <c r="A203" s="84">
        <v>41364</v>
      </c>
      <c r="B203" s="421"/>
      <c r="C203" s="423">
        <f t="shared" si="8"/>
        <v>13598.529407</v>
      </c>
      <c r="D203" s="187">
        <v>13557.615895000001</v>
      </c>
      <c r="E203" s="187">
        <v>40.913511999999997</v>
      </c>
      <c r="F203" s="187">
        <v>31.546748999999998</v>
      </c>
      <c r="G203" s="457">
        <v>13450.293719912839</v>
      </c>
      <c r="H203" s="197"/>
    </row>
    <row r="204" spans="1:8">
      <c r="A204" s="87">
        <v>41455</v>
      </c>
      <c r="B204" s="421"/>
      <c r="C204" s="423">
        <f t="shared" si="8"/>
        <v>13777.855160000001</v>
      </c>
      <c r="D204" s="187">
        <v>13620.176331000001</v>
      </c>
      <c r="E204" s="187">
        <v>157.67882900000001</v>
      </c>
      <c r="F204" s="187">
        <v>31.084076</v>
      </c>
      <c r="G204" s="457">
        <v>13627.664667697309</v>
      </c>
      <c r="H204" s="197"/>
    </row>
    <row r="205" spans="1:8">
      <c r="A205" s="84">
        <v>41547</v>
      </c>
      <c r="B205" s="421"/>
      <c r="C205" s="423">
        <f t="shared" si="8"/>
        <v>13632.657316000001</v>
      </c>
      <c r="D205" s="187">
        <v>13632.459718</v>
      </c>
      <c r="E205" s="187">
        <v>0.197598</v>
      </c>
      <c r="F205" s="187">
        <v>31.423461</v>
      </c>
      <c r="G205" s="457">
        <v>13484.04960529999</v>
      </c>
      <c r="H205" s="197"/>
    </row>
    <row r="206" spans="1:8">
      <c r="A206" s="84">
        <v>41639</v>
      </c>
      <c r="B206" s="421"/>
      <c r="C206" s="423">
        <f t="shared" si="8"/>
        <v>13848.632694</v>
      </c>
      <c r="D206" s="187">
        <v>13844.006450000001</v>
      </c>
      <c r="E206" s="187">
        <v>4.6262439999999998</v>
      </c>
      <c r="F206" s="187">
        <v>28.874620109999999</v>
      </c>
      <c r="G206" s="457">
        <v>13963.158520182538</v>
      </c>
      <c r="H206" s="197"/>
    </row>
    <row r="207" spans="1:8">
      <c r="A207" s="84">
        <v>41729</v>
      </c>
      <c r="B207" s="421"/>
      <c r="C207" s="423">
        <f t="shared" si="8"/>
        <v>14230.317277329999</v>
      </c>
      <c r="D207" s="187">
        <v>14228.629884329999</v>
      </c>
      <c r="E207" s="187">
        <v>1.6873929999999999</v>
      </c>
      <c r="F207" s="187">
        <v>42.004719000000001</v>
      </c>
      <c r="G207" s="457">
        <v>14347.999569801512</v>
      </c>
      <c r="H207" s="197"/>
    </row>
    <row r="208" spans="1:8">
      <c r="A208" s="87">
        <v>41820</v>
      </c>
      <c r="B208" s="421"/>
      <c r="C208" s="423">
        <f t="shared" si="8"/>
        <v>14424.092457670002</v>
      </c>
      <c r="D208" s="187">
        <v>14282.949089670001</v>
      </c>
      <c r="E208" s="187">
        <v>141.14336800000001</v>
      </c>
      <c r="F208" s="187">
        <v>25.229508666700003</v>
      </c>
      <c r="G208" s="457">
        <v>14543.377237774226</v>
      </c>
      <c r="H208" s="197"/>
    </row>
    <row r="209" spans="1:8">
      <c r="A209" s="84">
        <v>41912</v>
      </c>
      <c r="B209" s="421"/>
      <c r="C209" s="423">
        <f t="shared" si="8"/>
        <v>14369.123015000001</v>
      </c>
      <c r="D209" s="187">
        <v>14369.044738000001</v>
      </c>
      <c r="E209" s="187">
        <v>7.8276999999999999E-2</v>
      </c>
      <c r="F209" s="187">
        <v>24.563659000000001</v>
      </c>
      <c r="G209" s="457">
        <v>14487.953207205501</v>
      </c>
      <c r="H209" s="197"/>
    </row>
    <row r="210" spans="1:8">
      <c r="A210" s="84">
        <v>42004</v>
      </c>
      <c r="B210" s="421"/>
      <c r="C210" s="423">
        <f t="shared" si="8"/>
        <v>14284.97627367</v>
      </c>
      <c r="D210" s="187">
        <v>14235.97627367</v>
      </c>
      <c r="E210" s="187">
        <v>49</v>
      </c>
      <c r="F210" s="187">
        <v>25</v>
      </c>
      <c r="G210" s="457">
        <v>14437.333453605903</v>
      </c>
      <c r="H210" s="197"/>
    </row>
    <row r="211" spans="1:8">
      <c r="A211" s="84">
        <v>42094</v>
      </c>
      <c r="B211" s="421"/>
      <c r="C211" s="423">
        <f t="shared" si="8"/>
        <v>14356.270839729999</v>
      </c>
      <c r="D211" s="187">
        <v>14082.349843667</v>
      </c>
      <c r="E211" s="187">
        <v>273.92099606300002</v>
      </c>
      <c r="F211" s="187">
        <v>16.824348000000001</v>
      </c>
      <c r="G211" s="457">
        <v>14509.388415680678</v>
      </c>
      <c r="H211" s="197"/>
    </row>
    <row r="212" spans="1:8">
      <c r="A212" s="87">
        <v>42185</v>
      </c>
      <c r="B212" s="421"/>
      <c r="C212" s="423">
        <f t="shared" si="8"/>
        <v>14472.371574666699</v>
      </c>
      <c r="D212" s="187">
        <v>14327.346946</v>
      </c>
      <c r="E212" s="187">
        <v>145.02462866669921</v>
      </c>
      <c r="F212" s="187">
        <v>23.803791</v>
      </c>
      <c r="G212" s="457">
        <v>14626.727429227336</v>
      </c>
      <c r="H212" s="197"/>
    </row>
    <row r="213" spans="1:8">
      <c r="A213" s="84">
        <v>42277</v>
      </c>
      <c r="B213" s="421"/>
      <c r="C213" s="423">
        <f t="shared" si="8"/>
        <v>14242.867993729167</v>
      </c>
      <c r="D213" s="187">
        <v>14171.560216666667</v>
      </c>
      <c r="E213" s="187">
        <v>71.307777062499994</v>
      </c>
      <c r="F213" s="187">
        <v>25.937059666666663</v>
      </c>
      <c r="G213" s="457">
        <v>14394.776065548904</v>
      </c>
      <c r="H213" s="197"/>
    </row>
    <row r="214" spans="1:8">
      <c r="A214" s="84">
        <v>42369</v>
      </c>
      <c r="B214" s="421"/>
      <c r="C214" s="423">
        <f t="shared" si="8"/>
        <v>14489.798215000001</v>
      </c>
      <c r="D214" s="187">
        <v>14372.847653000001</v>
      </c>
      <c r="E214" s="187">
        <v>116.95056200000001</v>
      </c>
      <c r="F214" s="187">
        <v>27.832605000000001</v>
      </c>
      <c r="G214" s="457">
        <v>14647.063738358758</v>
      </c>
      <c r="H214" s="197"/>
    </row>
    <row r="215" spans="1:8" ht="9.9499999999999993" customHeight="1">
      <c r="A215" s="84"/>
      <c r="B215" s="171"/>
      <c r="C215" s="171"/>
      <c r="D215" s="171"/>
      <c r="E215" s="171"/>
      <c r="F215" s="171"/>
      <c r="G215" s="457"/>
    </row>
    <row r="216" spans="1:8" s="184" customFormat="1" ht="24.95" customHeight="1">
      <c r="A216" s="181"/>
      <c r="C216" s="169" t="s">
        <v>127</v>
      </c>
      <c r="D216" s="170"/>
      <c r="E216" s="170"/>
      <c r="F216" s="165"/>
      <c r="G216" s="457"/>
    </row>
    <row r="217" spans="1:8" s="184" customFormat="1" ht="20.100000000000001" customHeight="1">
      <c r="A217" s="181"/>
      <c r="C217" s="169"/>
      <c r="D217" s="170"/>
      <c r="E217" s="170"/>
      <c r="F217" s="165"/>
      <c r="G217" s="457"/>
    </row>
    <row r="218" spans="1:8">
      <c r="A218" s="84">
        <v>40633</v>
      </c>
      <c r="B218" s="420"/>
      <c r="C218" s="422">
        <f t="shared" ref="C218:C237" si="9">SUM(D218+E218)</f>
        <v>6453.0166077499998</v>
      </c>
      <c r="D218" s="187">
        <v>6453.0132359999998</v>
      </c>
      <c r="E218" s="187">
        <v>3.3717500000000002E-3</v>
      </c>
      <c r="F218" s="187">
        <v>2564.6382037558856</v>
      </c>
      <c r="G218" s="457">
        <v>1553.5844680834671</v>
      </c>
      <c r="H218" s="197"/>
    </row>
    <row r="219" spans="1:8">
      <c r="A219" s="87">
        <v>40724</v>
      </c>
      <c r="B219" s="421"/>
      <c r="C219" s="423">
        <f t="shared" si="9"/>
        <v>6267.0155009999999</v>
      </c>
      <c r="D219" s="187">
        <v>6267.013234</v>
      </c>
      <c r="E219" s="187">
        <v>2.2669999999999999E-3</v>
      </c>
      <c r="F219" s="187">
        <v>3049.3051150000001</v>
      </c>
      <c r="G219" s="457">
        <v>1508.8041044088893</v>
      </c>
      <c r="H219" s="197"/>
    </row>
    <row r="220" spans="1:8">
      <c r="A220" s="84">
        <v>40816</v>
      </c>
      <c r="B220" s="421"/>
      <c r="C220" s="423">
        <f t="shared" si="9"/>
        <v>6032.0144011500006</v>
      </c>
      <c r="D220" s="187">
        <v>6032.0132350000003</v>
      </c>
      <c r="E220" s="187">
        <v>1.1661500000000001E-3</v>
      </c>
      <c r="F220" s="187">
        <v>3325.4499496992853</v>
      </c>
      <c r="G220" s="457">
        <v>1452.226835063105</v>
      </c>
      <c r="H220" s="197"/>
    </row>
    <row r="221" spans="1:8">
      <c r="A221" s="84">
        <v>40908</v>
      </c>
      <c r="B221" s="421"/>
      <c r="C221" s="423">
        <f t="shared" si="9"/>
        <v>5816.0132400000002</v>
      </c>
      <c r="D221" s="187">
        <v>5816.0132400000002</v>
      </c>
      <c r="E221" s="187">
        <v>0</v>
      </c>
      <c r="F221" s="187">
        <v>3692.4767672500002</v>
      </c>
      <c r="G221" s="457">
        <v>1405.2920238986087</v>
      </c>
      <c r="H221" s="197"/>
    </row>
    <row r="222" spans="1:8">
      <c r="A222" s="84">
        <v>40999</v>
      </c>
      <c r="B222" s="421"/>
      <c r="C222" s="423">
        <f t="shared" si="9"/>
        <v>5676.7300070000001</v>
      </c>
      <c r="D222" s="187">
        <v>5676.05134</v>
      </c>
      <c r="E222" s="187">
        <v>0.67866700000000002</v>
      </c>
      <c r="F222" s="187">
        <v>3583.3967907055553</v>
      </c>
      <c r="G222" s="457">
        <v>1371.6377648175696</v>
      </c>
      <c r="H222" s="197"/>
    </row>
    <row r="223" spans="1:8">
      <c r="A223" s="87">
        <v>41090</v>
      </c>
      <c r="B223" s="421"/>
      <c r="C223" s="423">
        <f t="shared" si="9"/>
        <v>5597.7634259999995</v>
      </c>
      <c r="D223" s="187">
        <v>5597.0493829999996</v>
      </c>
      <c r="E223" s="187">
        <v>0.71404299999999998</v>
      </c>
      <c r="F223" s="187">
        <v>3583.4271318444444</v>
      </c>
      <c r="G223" s="457">
        <v>1352.5574942173184</v>
      </c>
      <c r="H223" s="197"/>
    </row>
    <row r="224" spans="1:8">
      <c r="A224" s="84">
        <v>41182</v>
      </c>
      <c r="B224" s="421"/>
      <c r="C224" s="423">
        <f t="shared" si="9"/>
        <v>5392.7614629999998</v>
      </c>
      <c r="D224" s="187">
        <v>5392.0474199999999</v>
      </c>
      <c r="E224" s="187">
        <v>0.71404299999999998</v>
      </c>
      <c r="F224" s="187">
        <v>3575.5783149833337</v>
      </c>
      <c r="G224" s="457">
        <v>1303.0239715791449</v>
      </c>
      <c r="H224" s="197"/>
    </row>
    <row r="225" spans="1:8">
      <c r="A225" s="84">
        <v>41274</v>
      </c>
      <c r="B225" s="421"/>
      <c r="C225" s="422">
        <f t="shared" si="9"/>
        <v>5031.6189759999997</v>
      </c>
      <c r="D225" s="187">
        <v>5031.6189759999997</v>
      </c>
      <c r="E225" s="187">
        <v>0</v>
      </c>
      <c r="F225" s="187">
        <v>3652.3880641833334</v>
      </c>
      <c r="G225" s="457">
        <v>1218.7602961191703</v>
      </c>
      <c r="H225" s="197"/>
    </row>
    <row r="226" spans="1:8">
      <c r="A226" s="84">
        <v>41364</v>
      </c>
      <c r="B226" s="421"/>
      <c r="C226" s="423">
        <f t="shared" si="9"/>
        <v>4593.5175997547803</v>
      </c>
      <c r="D226" s="187">
        <v>4555.6667873502838</v>
      </c>
      <c r="E226" s="187">
        <v>37.850812404496743</v>
      </c>
      <c r="F226" s="187">
        <v>4268.9346905313923</v>
      </c>
      <c r="G226" s="457">
        <v>1112.6432460027668</v>
      </c>
      <c r="H226" s="197"/>
    </row>
    <row r="227" spans="1:8">
      <c r="A227" s="87">
        <v>41455</v>
      </c>
      <c r="B227" s="421"/>
      <c r="C227" s="423">
        <f t="shared" si="9"/>
        <v>4427.8920438932546</v>
      </c>
      <c r="D227" s="187">
        <v>4387.2860889523008</v>
      </c>
      <c r="E227" s="187">
        <v>40.605954940953985</v>
      </c>
      <c r="F227" s="187">
        <v>4036.2230770480587</v>
      </c>
      <c r="G227" s="457">
        <v>1072.5253729146962</v>
      </c>
      <c r="H227" s="197"/>
    </row>
    <row r="228" spans="1:8">
      <c r="A228" s="84">
        <v>41547</v>
      </c>
      <c r="B228" s="421"/>
      <c r="C228" s="423">
        <f t="shared" si="9"/>
        <v>4345.9616333034246</v>
      </c>
      <c r="D228" s="187">
        <v>4313.7497531506615</v>
      </c>
      <c r="E228" s="187">
        <v>32.211880152763186</v>
      </c>
      <c r="F228" s="187">
        <v>4087.0504848092423</v>
      </c>
      <c r="G228" s="457">
        <v>1052.6801636594025</v>
      </c>
      <c r="H228" s="197"/>
    </row>
    <row r="229" spans="1:8">
      <c r="A229" s="84">
        <v>41639</v>
      </c>
      <c r="B229" s="421"/>
      <c r="C229" s="423">
        <f t="shared" si="9"/>
        <v>4153.787344223997</v>
      </c>
      <c r="D229" s="187">
        <v>4125.6029909653289</v>
      </c>
      <c r="E229" s="187">
        <v>28.184353258667791</v>
      </c>
      <c r="F229" s="187">
        <v>4257.4755243632389</v>
      </c>
      <c r="G229" s="457">
        <v>1027.7421309554995</v>
      </c>
      <c r="H229" s="197"/>
    </row>
    <row r="230" spans="1:8">
      <c r="A230" s="84">
        <v>41729</v>
      </c>
      <c r="B230" s="421"/>
      <c r="C230" s="423">
        <f t="shared" si="9"/>
        <v>3778.9578899999997</v>
      </c>
      <c r="D230" s="187">
        <v>3778.9573999999998</v>
      </c>
      <c r="E230" s="187">
        <v>4.8999999999999998E-4</v>
      </c>
      <c r="F230" s="187">
        <v>3992.2788862222224</v>
      </c>
      <c r="G230" s="457">
        <v>935.00073855737105</v>
      </c>
      <c r="H230" s="197"/>
    </row>
    <row r="231" spans="1:8">
      <c r="A231" s="87">
        <v>41820</v>
      </c>
      <c r="B231" s="421"/>
      <c r="C231" s="423">
        <f t="shared" si="9"/>
        <v>3513.7550000000001</v>
      </c>
      <c r="D231" s="187">
        <v>3513.7550000000001</v>
      </c>
      <c r="E231" s="187">
        <v>0</v>
      </c>
      <c r="F231" s="187">
        <v>3655.9141255</v>
      </c>
      <c r="G231" s="457">
        <v>869.38346913139469</v>
      </c>
      <c r="H231" s="197"/>
    </row>
    <row r="232" spans="1:8">
      <c r="A232" s="84">
        <v>41912</v>
      </c>
      <c r="B232" s="421"/>
      <c r="C232" s="423">
        <f t="shared" si="9"/>
        <v>3328.9072140000003</v>
      </c>
      <c r="D232" s="187">
        <v>3328.7372140000002</v>
      </c>
      <c r="E232" s="187">
        <v>0.17</v>
      </c>
      <c r="F232" s="187">
        <v>3872.5938801999996</v>
      </c>
      <c r="G232" s="457">
        <v>823.64789295891319</v>
      </c>
      <c r="H232" s="197"/>
    </row>
    <row r="233" spans="1:8">
      <c r="A233" s="84">
        <v>42004</v>
      </c>
      <c r="B233" s="421"/>
      <c r="C233" s="423">
        <f t="shared" si="9"/>
        <v>3168.8063980000002</v>
      </c>
      <c r="D233" s="187">
        <v>3168.8063980000002</v>
      </c>
      <c r="E233" s="187">
        <v>0</v>
      </c>
      <c r="F233" s="187">
        <v>3836.1862741999998</v>
      </c>
      <c r="G233" s="457">
        <v>783.28333131053114</v>
      </c>
      <c r="H233" s="197"/>
    </row>
    <row r="234" spans="1:8">
      <c r="A234" s="84">
        <v>42094</v>
      </c>
      <c r="B234" s="421"/>
      <c r="C234" s="423">
        <f t="shared" si="9"/>
        <v>3058.7724660630001</v>
      </c>
      <c r="D234" s="187">
        <v>3058.7700000005002</v>
      </c>
      <c r="E234" s="187">
        <v>2.4660624999999999E-3</v>
      </c>
      <c r="F234" s="187">
        <v>3920.0891156666667</v>
      </c>
      <c r="G234" s="457">
        <v>756.08452711119378</v>
      </c>
      <c r="H234" s="197"/>
    </row>
    <row r="235" spans="1:8">
      <c r="A235" s="87">
        <v>42185</v>
      </c>
      <c r="B235" s="421"/>
      <c r="C235" s="423">
        <f t="shared" si="9"/>
        <v>3106.1941345311707</v>
      </c>
      <c r="D235" s="187">
        <v>2798.57</v>
      </c>
      <c r="E235" s="187">
        <v>307.62413453117045</v>
      </c>
      <c r="F235" s="187">
        <v>3895.4983819166664</v>
      </c>
      <c r="G235" s="457">
        <v>767.80648099183975</v>
      </c>
      <c r="H235" s="197"/>
    </row>
    <row r="236" spans="1:8">
      <c r="A236" s="84">
        <v>42277</v>
      </c>
      <c r="B236" s="421"/>
      <c r="C236" s="423">
        <f t="shared" si="9"/>
        <v>2473.5724660625001</v>
      </c>
      <c r="D236" s="187">
        <v>2473.5700000000002</v>
      </c>
      <c r="E236" s="187">
        <v>2.4660624999999999E-3</v>
      </c>
      <c r="F236" s="187">
        <v>3701.4524730833336</v>
      </c>
      <c r="G236" s="457">
        <v>611.43151019838388</v>
      </c>
      <c r="H236" s="197"/>
    </row>
    <row r="237" spans="1:8">
      <c r="A237" s="84">
        <v>42369</v>
      </c>
      <c r="B237" s="421"/>
      <c r="C237" s="423">
        <f t="shared" si="9"/>
        <v>2966.1847339999999</v>
      </c>
      <c r="D237" s="187">
        <v>2294.27</v>
      </c>
      <c r="E237" s="187">
        <v>671.91473399999995</v>
      </c>
      <c r="F237" s="187">
        <v>3604.5900729166665</v>
      </c>
      <c r="G237" s="457">
        <v>731.32806773757056</v>
      </c>
      <c r="H237" s="197"/>
    </row>
    <row r="238" spans="1:8" ht="20.100000000000001" customHeight="1">
      <c r="A238" s="84"/>
      <c r="B238" s="179"/>
      <c r="C238" s="179"/>
      <c r="D238" s="179"/>
      <c r="E238" s="179"/>
      <c r="F238" s="179"/>
      <c r="G238" s="457"/>
    </row>
    <row r="239" spans="1:8" ht="24.95" customHeight="1">
      <c r="A239" s="174"/>
      <c r="C239" s="169" t="s">
        <v>128</v>
      </c>
      <c r="D239" s="207"/>
      <c r="E239" s="207"/>
      <c r="F239" s="197"/>
      <c r="G239" s="457"/>
    </row>
    <row r="240" spans="1:8" ht="20.100000000000001" customHeight="1">
      <c r="A240" s="174"/>
      <c r="C240" s="169"/>
      <c r="D240" s="207"/>
      <c r="E240" s="207"/>
      <c r="F240" s="197"/>
      <c r="G240" s="457"/>
    </row>
    <row r="241" spans="1:8">
      <c r="A241" s="84">
        <v>40633</v>
      </c>
      <c r="B241" s="420"/>
      <c r="C241" s="422">
        <f t="shared" ref="C241:C260" si="10">SUM(D241+E241)</f>
        <v>20072</v>
      </c>
      <c r="D241" s="187">
        <v>20072</v>
      </c>
      <c r="E241" s="187">
        <v>0</v>
      </c>
      <c r="F241" s="187">
        <v>0.44521565497142856</v>
      </c>
      <c r="G241" s="457">
        <v>8560.6601159476413</v>
      </c>
      <c r="H241" s="197"/>
    </row>
    <row r="242" spans="1:8">
      <c r="A242" s="87">
        <v>40724</v>
      </c>
      <c r="B242" s="421"/>
      <c r="C242" s="423">
        <f t="shared" si="10"/>
        <v>20918</v>
      </c>
      <c r="D242" s="187">
        <v>20918</v>
      </c>
      <c r="E242" s="187">
        <v>0</v>
      </c>
      <c r="F242" s="187">
        <v>0.58184400000000003</v>
      </c>
      <c r="G242" s="457">
        <v>8921.4770977178541</v>
      </c>
      <c r="H242" s="197"/>
    </row>
    <row r="243" spans="1:8">
      <c r="A243" s="84">
        <v>40816</v>
      </c>
      <c r="B243" s="421"/>
      <c r="C243" s="423">
        <f t="shared" si="10"/>
        <v>21272</v>
      </c>
      <c r="D243" s="187">
        <v>21272</v>
      </c>
      <c r="E243" s="187">
        <v>0</v>
      </c>
      <c r="F243" s="187">
        <v>0.52767027774285713</v>
      </c>
      <c r="G243" s="457">
        <v>9072.4572532103539</v>
      </c>
      <c r="H243" s="197"/>
    </row>
    <row r="244" spans="1:8">
      <c r="A244" s="84">
        <v>40908</v>
      </c>
      <c r="B244" s="421"/>
      <c r="C244" s="423">
        <f t="shared" si="10"/>
        <v>20665</v>
      </c>
      <c r="D244" s="187">
        <v>20665</v>
      </c>
      <c r="E244" s="187">
        <v>0</v>
      </c>
      <c r="F244" s="187">
        <v>5.2867999999999998E-2</v>
      </c>
      <c r="G244" s="457">
        <v>8896.4064803207093</v>
      </c>
      <c r="H244" s="197"/>
    </row>
    <row r="245" spans="1:8">
      <c r="A245" s="84">
        <v>40999</v>
      </c>
      <c r="B245" s="421"/>
      <c r="C245" s="423">
        <f t="shared" si="10"/>
        <v>20898</v>
      </c>
      <c r="D245" s="187">
        <v>20898</v>
      </c>
      <c r="E245" s="187">
        <v>0</v>
      </c>
      <c r="F245" s="187">
        <v>52.356480555555549</v>
      </c>
      <c r="G245" s="457">
        <v>8996.7143782115745</v>
      </c>
      <c r="H245" s="197"/>
    </row>
    <row r="246" spans="1:8">
      <c r="A246" s="87">
        <v>41090</v>
      </c>
      <c r="B246" s="421"/>
      <c r="C246" s="423">
        <f t="shared" si="10"/>
        <v>21491</v>
      </c>
      <c r="D246" s="187">
        <v>21491</v>
      </c>
      <c r="E246" s="187">
        <v>0</v>
      </c>
      <c r="F246" s="187">
        <v>51.932216444444443</v>
      </c>
      <c r="G246" s="457">
        <v>9252.004435933819</v>
      </c>
      <c r="H246" s="197"/>
    </row>
    <row r="247" spans="1:8">
      <c r="A247" s="84">
        <v>41182</v>
      </c>
      <c r="B247" s="421"/>
      <c r="C247" s="423">
        <f t="shared" si="10"/>
        <v>21464</v>
      </c>
      <c r="D247" s="187">
        <v>21464</v>
      </c>
      <c r="E247" s="187">
        <v>0</v>
      </c>
      <c r="F247" s="187">
        <v>53.783199333333329</v>
      </c>
      <c r="G247" s="457">
        <v>9240.3807739464646</v>
      </c>
      <c r="H247" s="197"/>
    </row>
    <row r="248" spans="1:8">
      <c r="A248" s="84">
        <v>41274</v>
      </c>
      <c r="B248" s="421"/>
      <c r="C248" s="422">
        <f t="shared" si="10"/>
        <v>20632</v>
      </c>
      <c r="D248" s="187">
        <v>20632</v>
      </c>
      <c r="E248" s="187">
        <v>0</v>
      </c>
      <c r="F248" s="187">
        <v>53.783199333333329</v>
      </c>
      <c r="G248" s="457">
        <v>8959.2863141603812</v>
      </c>
      <c r="H248" s="197"/>
    </row>
    <row r="249" spans="1:8">
      <c r="A249" s="84">
        <v>41364</v>
      </c>
      <c r="B249" s="421"/>
      <c r="C249" s="423">
        <f t="shared" si="10"/>
        <v>21711.34450724522</v>
      </c>
      <c r="D249" s="187">
        <v>21702.189432649717</v>
      </c>
      <c r="E249" s="187">
        <v>9.1550745955032582</v>
      </c>
      <c r="F249" s="187">
        <v>126.19843957416357</v>
      </c>
      <c r="G249" s="457">
        <v>9427.9833126106641</v>
      </c>
      <c r="H249" s="197"/>
    </row>
    <row r="250" spans="1:8">
      <c r="A250" s="87">
        <v>41455</v>
      </c>
      <c r="B250" s="421"/>
      <c r="C250" s="423">
        <f t="shared" si="10"/>
        <v>21291.481109106746</v>
      </c>
      <c r="D250" s="187">
        <v>21281.7416680477</v>
      </c>
      <c r="E250" s="187">
        <v>9.739441059046019</v>
      </c>
      <c r="F250" s="187">
        <v>128.10729224083025</v>
      </c>
      <c r="G250" s="457">
        <v>9245.6608815928812</v>
      </c>
      <c r="H250" s="197"/>
    </row>
    <row r="251" spans="1:8">
      <c r="A251" s="84">
        <v>41547</v>
      </c>
      <c r="B251" s="421"/>
      <c r="C251" s="423">
        <f t="shared" si="10"/>
        <v>21064.371116999999</v>
      </c>
      <c r="D251" s="187">
        <v>21056.579564</v>
      </c>
      <c r="E251" s="187">
        <v>7.7915530000000004</v>
      </c>
      <c r="F251" s="187">
        <v>129.68812833333334</v>
      </c>
      <c r="G251" s="457">
        <v>9147.0401252875763</v>
      </c>
      <c r="H251" s="197"/>
    </row>
    <row r="252" spans="1:8">
      <c r="A252" s="84">
        <v>41639</v>
      </c>
      <c r="B252" s="421"/>
      <c r="C252" s="423">
        <f t="shared" si="10"/>
        <v>20416.845489776006</v>
      </c>
      <c r="D252" s="187">
        <v>20410.027881034672</v>
      </c>
      <c r="E252" s="187">
        <v>6.8176087413322124</v>
      </c>
      <c r="F252" s="187">
        <v>123.26462998120519</v>
      </c>
      <c r="G252" s="457">
        <v>9078.5233469158738</v>
      </c>
      <c r="H252" s="197"/>
    </row>
    <row r="253" spans="1:8">
      <c r="A253" s="84">
        <v>41729</v>
      </c>
      <c r="B253" s="421"/>
      <c r="C253" s="423">
        <f t="shared" si="10"/>
        <v>19172.514132</v>
      </c>
      <c r="D253" s="187">
        <v>19172.514132</v>
      </c>
      <c r="E253" s="187">
        <v>0</v>
      </c>
      <c r="F253" s="187">
        <v>41.052976222222213</v>
      </c>
      <c r="G253" s="457">
        <v>8525.2208649763415</v>
      </c>
      <c r="H253" s="197"/>
    </row>
    <row r="254" spans="1:8">
      <c r="A254" s="87">
        <v>41820</v>
      </c>
      <c r="B254" s="421"/>
      <c r="C254" s="423">
        <f t="shared" si="10"/>
        <v>21329.202013999999</v>
      </c>
      <c r="D254" s="187">
        <v>21329.202013999999</v>
      </c>
      <c r="E254" s="187">
        <v>0</v>
      </c>
      <c r="F254" s="187">
        <v>44.0558865</v>
      </c>
      <c r="G254" s="457">
        <v>9484.2104061643877</v>
      </c>
      <c r="H254" s="197"/>
    </row>
    <row r="255" spans="1:8">
      <c r="A255" s="84">
        <v>41912</v>
      </c>
      <c r="B255" s="421"/>
      <c r="C255" s="423">
        <f t="shared" si="10"/>
        <v>21367.202013999999</v>
      </c>
      <c r="D255" s="187">
        <v>21367.202013999999</v>
      </c>
      <c r="E255" s="187">
        <v>0</v>
      </c>
      <c r="F255" s="187">
        <v>46.167187200000001</v>
      </c>
      <c r="G255" s="457">
        <v>9501.1074281531946</v>
      </c>
      <c r="H255" s="197"/>
    </row>
    <row r="256" spans="1:8">
      <c r="A256" s="84">
        <v>42004</v>
      </c>
      <c r="B256" s="421"/>
      <c r="C256" s="423">
        <f t="shared" si="10"/>
        <v>20527.835943999999</v>
      </c>
      <c r="D256" s="187">
        <v>20527.835943999999</v>
      </c>
      <c r="E256" s="187">
        <v>0</v>
      </c>
      <c r="F256" s="187">
        <v>46.167187200000001</v>
      </c>
      <c r="G256" s="457">
        <v>9172.7668991304818</v>
      </c>
      <c r="H256" s="197"/>
    </row>
    <row r="257" spans="1:8">
      <c r="A257" s="84">
        <v>42094</v>
      </c>
      <c r="B257" s="421"/>
      <c r="C257" s="423">
        <f t="shared" si="10"/>
        <v>21409.746027033998</v>
      </c>
      <c r="D257" s="187">
        <v>21409.743560971499</v>
      </c>
      <c r="E257" s="187">
        <v>2.4660624999999999E-3</v>
      </c>
      <c r="F257" s="187">
        <v>41.114424666666672</v>
      </c>
      <c r="G257" s="457">
        <v>9566.8442699615844</v>
      </c>
      <c r="H257" s="197"/>
    </row>
    <row r="258" spans="1:8">
      <c r="A258" s="87">
        <v>42185</v>
      </c>
      <c r="B258" s="421"/>
      <c r="C258" s="423">
        <f t="shared" si="10"/>
        <v>21243.843554814095</v>
      </c>
      <c r="D258" s="187">
        <v>21243.840154000001</v>
      </c>
      <c r="E258" s="187">
        <v>3.4008140952000001E-3</v>
      </c>
      <c r="F258" s="187">
        <v>54.151677916666671</v>
      </c>
      <c r="G258" s="457">
        <v>9492.7115308938082</v>
      </c>
      <c r="H258" s="197"/>
    </row>
    <row r="259" spans="1:8">
      <c r="A259" s="84">
        <v>42277</v>
      </c>
      <c r="B259" s="421"/>
      <c r="C259" s="423">
        <f t="shared" si="10"/>
        <v>21147.8427028515</v>
      </c>
      <c r="D259" s="187">
        <v>21145.633736789001</v>
      </c>
      <c r="E259" s="187">
        <v>2.2089660625</v>
      </c>
      <c r="F259" s="187">
        <v>55.793634083333338</v>
      </c>
      <c r="G259" s="457">
        <v>9449.8140019203165</v>
      </c>
      <c r="H259" s="197"/>
    </row>
    <row r="260" spans="1:8">
      <c r="A260" s="84">
        <v>42369</v>
      </c>
      <c r="B260" s="421"/>
      <c r="C260" s="423">
        <f t="shared" si="10"/>
        <v>20987.642969</v>
      </c>
      <c r="D260" s="187">
        <v>20043.659390000001</v>
      </c>
      <c r="E260" s="187">
        <v>943.98357899999996</v>
      </c>
      <c r="F260" s="187">
        <v>57.841190916666669</v>
      </c>
      <c r="G260" s="457">
        <v>9407.0950501200332</v>
      </c>
      <c r="H260" s="197"/>
    </row>
    <row r="261" spans="1:8" ht="20.100000000000001" customHeight="1">
      <c r="A261" s="84"/>
      <c r="B261" s="176"/>
      <c r="C261" s="176"/>
      <c r="D261" s="176"/>
      <c r="E261" s="176"/>
      <c r="F261" s="180"/>
      <c r="G261" s="457"/>
    </row>
    <row r="262" spans="1:8" ht="24.95" customHeight="1">
      <c r="A262" s="174"/>
      <c r="C262" s="169" t="s">
        <v>129</v>
      </c>
      <c r="D262" s="207"/>
      <c r="E262" s="207"/>
      <c r="F262" s="197"/>
      <c r="G262" s="457"/>
    </row>
    <row r="263" spans="1:8" ht="20.100000000000001" customHeight="1">
      <c r="A263" s="174"/>
      <c r="C263" s="169"/>
      <c r="D263" s="207"/>
      <c r="E263" s="207"/>
      <c r="F263" s="197"/>
      <c r="G263" s="457"/>
    </row>
    <row r="264" spans="1:8">
      <c r="A264" s="84">
        <v>40633</v>
      </c>
      <c r="B264" s="420"/>
      <c r="C264" s="422">
        <f t="shared" ref="C264:C283" si="11">SUM(D264+E264)</f>
        <v>27042.644946</v>
      </c>
      <c r="D264" s="187">
        <v>26777.240900000001</v>
      </c>
      <c r="E264" s="187">
        <v>265.40404599999999</v>
      </c>
      <c r="F264" s="187">
        <v>365.8098348349676</v>
      </c>
      <c r="G264" s="457">
        <v>9551.1014994892921</v>
      </c>
      <c r="H264" s="197"/>
    </row>
    <row r="265" spans="1:8">
      <c r="A265" s="87">
        <v>40724</v>
      </c>
      <c r="B265" s="421"/>
      <c r="C265" s="423">
        <f t="shared" si="11"/>
        <v>27495.853973000001</v>
      </c>
      <c r="D265" s="187">
        <v>27194.688608</v>
      </c>
      <c r="E265" s="187">
        <v>301.16536500000001</v>
      </c>
      <c r="F265" s="187">
        <v>358.23254600000001</v>
      </c>
      <c r="G265" s="457">
        <v>9711.1688829129707</v>
      </c>
      <c r="H265" s="197"/>
    </row>
    <row r="266" spans="1:8">
      <c r="A266" s="84">
        <v>40816</v>
      </c>
      <c r="B266" s="421"/>
      <c r="C266" s="423">
        <f t="shared" si="11"/>
        <v>27598.377308000003</v>
      </c>
      <c r="D266" s="187">
        <v>27442.367749500001</v>
      </c>
      <c r="E266" s="187">
        <v>156.0095585</v>
      </c>
      <c r="F266" s="187">
        <v>344.49375370779939</v>
      </c>
      <c r="G266" s="457">
        <v>9747.3787573763057</v>
      </c>
      <c r="H266" s="197"/>
    </row>
    <row r="267" spans="1:8">
      <c r="A267" s="84">
        <v>40908</v>
      </c>
      <c r="B267" s="421"/>
      <c r="C267" s="423">
        <f t="shared" si="11"/>
        <v>28057.485993500002</v>
      </c>
      <c r="D267" s="187">
        <v>27836.000249000001</v>
      </c>
      <c r="E267" s="187">
        <v>221.48574450000001</v>
      </c>
      <c r="F267" s="187">
        <v>339.49854213282276</v>
      </c>
      <c r="G267" s="457">
        <v>9895.1904548703988</v>
      </c>
      <c r="H267" s="197"/>
    </row>
    <row r="268" spans="1:8">
      <c r="A268" s="84">
        <v>40999</v>
      </c>
      <c r="B268" s="421"/>
      <c r="C268" s="423">
        <f t="shared" si="11"/>
        <v>27833.438718810943</v>
      </c>
      <c r="D268" s="187">
        <v>27644.929708741718</v>
      </c>
      <c r="E268" s="187">
        <v>188.50901006922615</v>
      </c>
      <c r="F268" s="187">
        <v>402.21447192203806</v>
      </c>
      <c r="G268" s="457">
        <v>9816.1744498563894</v>
      </c>
      <c r="H268" s="197"/>
    </row>
    <row r="269" spans="1:8">
      <c r="A269" s="87">
        <v>41090</v>
      </c>
      <c r="B269" s="421"/>
      <c r="C269" s="423">
        <f t="shared" si="11"/>
        <v>27773.437704029693</v>
      </c>
      <c r="D269" s="187">
        <v>27597.013374830072</v>
      </c>
      <c r="E269" s="187">
        <v>176.42432919962064</v>
      </c>
      <c r="F269" s="187">
        <v>391.24880058746055</v>
      </c>
      <c r="G269" s="457">
        <v>9795.0135565075161</v>
      </c>
      <c r="H269" s="197"/>
    </row>
    <row r="270" spans="1:8">
      <c r="A270" s="84">
        <v>41182</v>
      </c>
      <c r="B270" s="421"/>
      <c r="C270" s="423">
        <f t="shared" si="11"/>
        <v>27443.749019296072</v>
      </c>
      <c r="D270" s="187">
        <v>27259.404367877163</v>
      </c>
      <c r="E270" s="187">
        <v>184.34465141891081</v>
      </c>
      <c r="F270" s="187">
        <v>390.41639395864826</v>
      </c>
      <c r="G270" s="457">
        <v>9678.7404047714444</v>
      </c>
      <c r="H270" s="197"/>
    </row>
    <row r="271" spans="1:8">
      <c r="A271" s="84">
        <v>41274</v>
      </c>
      <c r="B271" s="421"/>
      <c r="C271" s="422">
        <f t="shared" si="11"/>
        <v>28127.793025167084</v>
      </c>
      <c r="D271" s="187">
        <v>27973.786665559164</v>
      </c>
      <c r="E271" s="187">
        <v>154.00635960791871</v>
      </c>
      <c r="F271" s="187">
        <v>379.13197702919143</v>
      </c>
      <c r="G271" s="457">
        <v>9907.8016146676146</v>
      </c>
      <c r="H271" s="197"/>
    </row>
    <row r="272" spans="1:8">
      <c r="A272" s="84">
        <v>41364</v>
      </c>
      <c r="B272" s="421"/>
      <c r="C272" s="423">
        <f t="shared" si="11"/>
        <v>27657.908502229904</v>
      </c>
      <c r="D272" s="187">
        <v>27552.054382670289</v>
      </c>
      <c r="E272" s="187">
        <v>105.85411955961558</v>
      </c>
      <c r="F272" s="187">
        <v>336.52857662711767</v>
      </c>
      <c r="G272" s="457">
        <v>9742.2883576943841</v>
      </c>
      <c r="H272" s="197"/>
    </row>
    <row r="273" spans="1:8">
      <c r="A273" s="87">
        <v>41455</v>
      </c>
      <c r="B273" s="421"/>
      <c r="C273" s="423">
        <f t="shared" si="11"/>
        <v>27482.082017666133</v>
      </c>
      <c r="D273" s="187">
        <v>27459.186085261237</v>
      </c>
      <c r="E273" s="187">
        <v>22.895932404895387</v>
      </c>
      <c r="F273" s="187">
        <v>336.02262392464189</v>
      </c>
      <c r="G273" s="457">
        <v>9680.3548129579176</v>
      </c>
      <c r="H273" s="197"/>
    </row>
    <row r="274" spans="1:8">
      <c r="A274" s="84">
        <v>41547</v>
      </c>
      <c r="B274" s="421"/>
      <c r="C274" s="423">
        <f t="shared" si="11"/>
        <v>27432.257635382623</v>
      </c>
      <c r="D274" s="187">
        <v>26611.652675813195</v>
      </c>
      <c r="E274" s="187">
        <v>820.60495956942646</v>
      </c>
      <c r="F274" s="187">
        <v>332.11959832668208</v>
      </c>
      <c r="G274" s="457">
        <v>9662.8045524452391</v>
      </c>
      <c r="H274" s="197"/>
    </row>
    <row r="275" spans="1:8">
      <c r="A275" s="84">
        <v>41639</v>
      </c>
      <c r="B275" s="421"/>
      <c r="C275" s="423">
        <f t="shared" si="11"/>
        <v>27545.276063424517</v>
      </c>
      <c r="D275" s="187">
        <v>27524.378405483483</v>
      </c>
      <c r="E275" s="187">
        <v>20.897657941035142</v>
      </c>
      <c r="F275" s="187">
        <v>324.17822940674307</v>
      </c>
      <c r="G275" s="457">
        <v>9808.980892326821</v>
      </c>
      <c r="H275" s="197"/>
    </row>
    <row r="276" spans="1:8">
      <c r="A276" s="84">
        <v>41729</v>
      </c>
      <c r="B276" s="421"/>
      <c r="C276" s="423">
        <f t="shared" si="11"/>
        <v>27997.283188999998</v>
      </c>
      <c r="D276" s="187">
        <v>27206.506382599997</v>
      </c>
      <c r="E276" s="187">
        <v>790.77680639999994</v>
      </c>
      <c r="F276" s="187">
        <v>312.93855450822224</v>
      </c>
      <c r="G276" s="457">
        <v>9969.9424033952364</v>
      </c>
      <c r="H276" s="197"/>
    </row>
    <row r="277" spans="1:8">
      <c r="A277" s="87">
        <v>41820</v>
      </c>
      <c r="B277" s="421"/>
      <c r="C277" s="423">
        <f t="shared" si="11"/>
        <v>27407.658867900001</v>
      </c>
      <c r="D277" s="187">
        <v>27211.723947900002</v>
      </c>
      <c r="E277" s="187">
        <v>195.93492000000001</v>
      </c>
      <c r="F277" s="187">
        <v>307.7839503953</v>
      </c>
      <c r="G277" s="457">
        <v>9759.9748689982698</v>
      </c>
      <c r="H277" s="197"/>
    </row>
    <row r="278" spans="1:8">
      <c r="A278" s="84">
        <v>41912</v>
      </c>
      <c r="B278" s="421"/>
      <c r="C278" s="423">
        <f t="shared" si="11"/>
        <v>27195.577346599999</v>
      </c>
      <c r="D278" s="187">
        <v>27014.684723499999</v>
      </c>
      <c r="E278" s="187">
        <v>180.89262309999998</v>
      </c>
      <c r="F278" s="187">
        <v>309.6547807343</v>
      </c>
      <c r="G278" s="457">
        <v>9684.4518070671675</v>
      </c>
      <c r="H278" s="197"/>
    </row>
    <row r="279" spans="1:8">
      <c r="A279" s="84">
        <v>42004</v>
      </c>
      <c r="B279" s="421"/>
      <c r="C279" s="423">
        <f t="shared" si="11"/>
        <v>27665.257671999996</v>
      </c>
      <c r="D279" s="187">
        <v>27490.443228599997</v>
      </c>
      <c r="E279" s="187">
        <v>174.81444340000002</v>
      </c>
      <c r="F279" s="187">
        <v>309.23348234150001</v>
      </c>
      <c r="G279" s="457">
        <v>9807.895263360715</v>
      </c>
      <c r="H279" s="197"/>
    </row>
    <row r="280" spans="1:8">
      <c r="A280" s="84">
        <v>42094</v>
      </c>
      <c r="B280" s="421"/>
      <c r="C280" s="423">
        <f t="shared" si="11"/>
        <v>27432.656042999999</v>
      </c>
      <c r="D280" s="187">
        <v>27272.277812599998</v>
      </c>
      <c r="E280" s="187">
        <v>160.37823040000001</v>
      </c>
      <c r="F280" s="187">
        <v>294.37288028416663</v>
      </c>
      <c r="G280" s="457">
        <v>9725.4332656317747</v>
      </c>
      <c r="H280" s="197"/>
    </row>
    <row r="281" spans="1:8">
      <c r="A281" s="87">
        <v>42185</v>
      </c>
      <c r="B281" s="421"/>
      <c r="C281" s="423">
        <f t="shared" si="11"/>
        <v>26999.185423253119</v>
      </c>
      <c r="D281" s="187">
        <v>26878.969240999999</v>
      </c>
      <c r="E281" s="187">
        <v>120.2161822531192</v>
      </c>
      <c r="F281" s="187">
        <v>286.70466991666666</v>
      </c>
      <c r="G281" s="457">
        <v>9571.759134393722</v>
      </c>
      <c r="H281" s="197"/>
    </row>
    <row r="282" spans="1:8">
      <c r="A282" s="84">
        <v>42277</v>
      </c>
      <c r="B282" s="421"/>
      <c r="C282" s="423">
        <f t="shared" si="11"/>
        <v>26585.447847766191</v>
      </c>
      <c r="D282" s="187">
        <v>26495.901604251743</v>
      </c>
      <c r="E282" s="187">
        <v>89.546243514447156</v>
      </c>
      <c r="F282" s="187">
        <v>288.12259233023445</v>
      </c>
      <c r="G282" s="457">
        <v>9425.0807677938847</v>
      </c>
      <c r="H282" s="197"/>
    </row>
    <row r="283" spans="1:8">
      <c r="A283" s="84">
        <v>42369</v>
      </c>
      <c r="B283" s="421"/>
      <c r="C283" s="423">
        <f t="shared" si="11"/>
        <v>27377.792947999998</v>
      </c>
      <c r="D283" s="187">
        <v>27326.418099999999</v>
      </c>
      <c r="E283" s="187">
        <v>51.374848</v>
      </c>
      <c r="F283" s="187">
        <v>289.9869409166667</v>
      </c>
      <c r="G283" s="457">
        <v>9636.6204723943829</v>
      </c>
      <c r="H283" s="197"/>
    </row>
    <row r="284" spans="1:8" ht="9.9499999999999993" customHeight="1">
      <c r="A284" s="188"/>
      <c r="B284" s="176"/>
      <c r="C284" s="176"/>
      <c r="D284" s="176"/>
      <c r="E284" s="176"/>
      <c r="F284" s="176"/>
      <c r="G284" s="457"/>
    </row>
    <row r="285" spans="1:8" ht="24.95" customHeight="1">
      <c r="A285" s="174"/>
      <c r="C285" s="169" t="s">
        <v>130</v>
      </c>
      <c r="D285" s="207"/>
      <c r="E285" s="207"/>
      <c r="F285" s="197"/>
      <c r="G285" s="457"/>
    </row>
    <row r="286" spans="1:8" ht="20.100000000000001" customHeight="1">
      <c r="A286" s="174"/>
      <c r="C286" s="169"/>
      <c r="D286" s="207"/>
      <c r="E286" s="207"/>
      <c r="F286" s="197"/>
      <c r="G286" s="457"/>
    </row>
    <row r="287" spans="1:8">
      <c r="A287" s="84">
        <v>40633</v>
      </c>
      <c r="B287" s="420"/>
      <c r="C287" s="422">
        <f t="shared" ref="C287:C306" si="12">SUM(D287+E287)</f>
        <v>16179.1</v>
      </c>
      <c r="D287" s="187">
        <v>16179.1</v>
      </c>
      <c r="E287" s="187">
        <v>0</v>
      </c>
      <c r="F287" s="187">
        <v>0.93845668325714282</v>
      </c>
      <c r="G287" s="457">
        <v>7219.08371434933</v>
      </c>
      <c r="H287" s="197"/>
    </row>
    <row r="288" spans="1:8">
      <c r="A288" s="87">
        <v>40724</v>
      </c>
      <c r="B288" s="421"/>
      <c r="C288" s="423">
        <f t="shared" si="12"/>
        <v>16955.127047000002</v>
      </c>
      <c r="D288" s="187">
        <v>16920.02189</v>
      </c>
      <c r="E288" s="187">
        <v>35.105156999999998</v>
      </c>
      <c r="F288" s="187">
        <v>1.537358</v>
      </c>
      <c r="G288" s="457">
        <v>7565.3455099308085</v>
      </c>
      <c r="H288" s="197"/>
    </row>
    <row r="289" spans="1:8">
      <c r="A289" s="84">
        <v>40816</v>
      </c>
      <c r="B289" s="421"/>
      <c r="C289" s="423">
        <f t="shared" si="12"/>
        <v>16615.768080239999</v>
      </c>
      <c r="D289" s="187">
        <v>16542.835451999999</v>
      </c>
      <c r="E289" s="187">
        <v>72.93262824</v>
      </c>
      <c r="F289" s="187">
        <v>0.94634516116571421</v>
      </c>
      <c r="G289" s="457">
        <v>7413.9241830179681</v>
      </c>
      <c r="H289" s="197"/>
    </row>
    <row r="290" spans="1:8">
      <c r="A290" s="84">
        <v>40908</v>
      </c>
      <c r="B290" s="421"/>
      <c r="C290" s="423">
        <f t="shared" si="12"/>
        <v>16837.06406524</v>
      </c>
      <c r="D290" s="187">
        <v>16648.2981177</v>
      </c>
      <c r="E290" s="187">
        <v>188.76594754000001</v>
      </c>
      <c r="F290" s="187">
        <v>25.628985</v>
      </c>
      <c r="G290" s="457">
        <v>7560.1794936310998</v>
      </c>
      <c r="H290" s="197"/>
    </row>
    <row r="291" spans="1:8">
      <c r="A291" s="84">
        <v>40999</v>
      </c>
      <c r="B291" s="421"/>
      <c r="C291" s="423">
        <f t="shared" si="12"/>
        <v>16617.316425140001</v>
      </c>
      <c r="D291" s="187">
        <v>16549.871252370001</v>
      </c>
      <c r="E291" s="187">
        <v>67.445172769999999</v>
      </c>
      <c r="F291" s="187">
        <v>78.265187555555556</v>
      </c>
      <c r="G291" s="457">
        <v>7461.5083953908988</v>
      </c>
      <c r="H291" s="197"/>
    </row>
    <row r="292" spans="1:8">
      <c r="A292" s="87">
        <v>41090</v>
      </c>
      <c r="B292" s="421"/>
      <c r="C292" s="423">
        <f t="shared" si="12"/>
        <v>16441.763428859998</v>
      </c>
      <c r="D292" s="187">
        <v>16296.089279219999</v>
      </c>
      <c r="E292" s="187">
        <v>145.67414964000002</v>
      </c>
      <c r="F292" s="187">
        <v>85.842771444444452</v>
      </c>
      <c r="G292" s="457">
        <v>7382.681578709623</v>
      </c>
      <c r="H292" s="197"/>
    </row>
    <row r="293" spans="1:8">
      <c r="A293" s="84">
        <v>41182</v>
      </c>
      <c r="B293" s="421"/>
      <c r="C293" s="423">
        <f t="shared" si="12"/>
        <v>16628.280106799997</v>
      </c>
      <c r="D293" s="187">
        <v>16540.132610069999</v>
      </c>
      <c r="E293" s="187">
        <v>88.147496729999986</v>
      </c>
      <c r="F293" s="187">
        <v>85.801234333333326</v>
      </c>
      <c r="G293" s="457">
        <v>7466.4313083726056</v>
      </c>
      <c r="H293" s="197"/>
    </row>
    <row r="294" spans="1:8">
      <c r="A294" s="84">
        <v>41274</v>
      </c>
      <c r="B294" s="421"/>
      <c r="C294" s="422">
        <f t="shared" si="12"/>
        <v>16634.839171</v>
      </c>
      <c r="D294" s="187">
        <v>16534.319539</v>
      </c>
      <c r="E294" s="187">
        <v>100.519632</v>
      </c>
      <c r="F294" s="187">
        <v>80.930271333333323</v>
      </c>
      <c r="G294" s="457">
        <v>7512.0694047863653</v>
      </c>
      <c r="H294" s="197"/>
    </row>
    <row r="295" spans="1:8">
      <c r="A295" s="84">
        <v>41364</v>
      </c>
      <c r="B295" s="421"/>
      <c r="C295" s="423">
        <f t="shared" si="12"/>
        <v>16389.825198259998</v>
      </c>
      <c r="D295" s="187">
        <v>16319.411003959998</v>
      </c>
      <c r="E295" s="187">
        <v>70.414194300000005</v>
      </c>
      <c r="F295" s="187">
        <v>69.934472777777771</v>
      </c>
      <c r="G295" s="457">
        <v>7401.4243934673486</v>
      </c>
      <c r="H295" s="197"/>
    </row>
    <row r="296" spans="1:8">
      <c r="A296" s="87">
        <v>41455</v>
      </c>
      <c r="B296" s="421"/>
      <c r="C296" s="423">
        <f t="shared" si="12"/>
        <v>16617.034364340001</v>
      </c>
      <c r="D296" s="187">
        <v>16533.180563260001</v>
      </c>
      <c r="E296" s="187">
        <v>83.853801079999997</v>
      </c>
      <c r="F296" s="187">
        <v>71.853549444444454</v>
      </c>
      <c r="G296" s="457">
        <v>7504.0289938155229</v>
      </c>
      <c r="H296" s="197"/>
    </row>
    <row r="297" spans="1:8">
      <c r="A297" s="84">
        <v>41547</v>
      </c>
      <c r="B297" s="421"/>
      <c r="C297" s="423">
        <f t="shared" si="12"/>
        <v>16499.863243010001</v>
      </c>
      <c r="D297" s="187">
        <v>16394.065621280002</v>
      </c>
      <c r="E297" s="187">
        <v>105.79762173</v>
      </c>
      <c r="F297" s="187">
        <v>73.424402333333333</v>
      </c>
      <c r="G297" s="457">
        <v>7451.1160929681209</v>
      </c>
      <c r="H297" s="197"/>
    </row>
    <row r="298" spans="1:8">
      <c r="A298" s="84">
        <v>41639</v>
      </c>
      <c r="B298" s="421"/>
      <c r="C298" s="423">
        <f t="shared" si="12"/>
        <v>16317.272852640001</v>
      </c>
      <c r="D298" s="187">
        <v>16260.619803290001</v>
      </c>
      <c r="E298" s="187">
        <v>56.653049350000003</v>
      </c>
      <c r="F298" s="187">
        <v>65.659000222222218</v>
      </c>
      <c r="G298" s="457">
        <v>7541.4341438371521</v>
      </c>
      <c r="H298" s="197"/>
    </row>
    <row r="299" spans="1:8">
      <c r="A299" s="84">
        <v>41729</v>
      </c>
      <c r="B299" s="421"/>
      <c r="C299" s="423">
        <f t="shared" si="12"/>
        <v>16556.419848369998</v>
      </c>
      <c r="D299" s="187">
        <v>16468.24738035</v>
      </c>
      <c r="E299" s="187">
        <v>88.172468019999997</v>
      </c>
      <c r="F299" s="187">
        <v>65.658202222222215</v>
      </c>
      <c r="G299" s="457">
        <v>7651.9618855303661</v>
      </c>
      <c r="H299" s="197"/>
    </row>
    <row r="300" spans="1:8">
      <c r="A300" s="87">
        <v>41820</v>
      </c>
      <c r="B300" s="421"/>
      <c r="C300" s="423">
        <f t="shared" si="12"/>
        <v>16404.537138299998</v>
      </c>
      <c r="D300" s="187">
        <v>16304.98258111</v>
      </c>
      <c r="E300" s="187">
        <v>99.554557189999997</v>
      </c>
      <c r="F300" s="187">
        <v>68.740886500000002</v>
      </c>
      <c r="G300" s="457">
        <v>7581.7655073779288</v>
      </c>
      <c r="H300" s="197"/>
    </row>
    <row r="301" spans="1:8">
      <c r="A301" s="84">
        <v>41912</v>
      </c>
      <c r="B301" s="421"/>
      <c r="C301" s="423">
        <f t="shared" si="12"/>
        <v>16142.27054901</v>
      </c>
      <c r="D301" s="187">
        <v>16024.72179037</v>
      </c>
      <c r="E301" s="187">
        <v>117.54875864</v>
      </c>
      <c r="F301" s="187">
        <v>70.602187200000003</v>
      </c>
      <c r="G301" s="457">
        <v>7460.5524695669374</v>
      </c>
      <c r="H301" s="197"/>
    </row>
    <row r="302" spans="1:8">
      <c r="A302" s="84">
        <v>42004</v>
      </c>
      <c r="B302" s="421"/>
      <c r="C302" s="423">
        <f t="shared" si="12"/>
        <v>16124.395477</v>
      </c>
      <c r="D302" s="187">
        <v>16008.487168</v>
      </c>
      <c r="E302" s="187">
        <v>115.908309</v>
      </c>
      <c r="F302" s="187">
        <v>70.916234200000005</v>
      </c>
      <c r="G302" s="457">
        <v>7476.6906194038647</v>
      </c>
      <c r="H302" s="197"/>
    </row>
    <row r="303" spans="1:8">
      <c r="A303" s="84">
        <v>42094</v>
      </c>
      <c r="B303" s="421"/>
      <c r="C303" s="423">
        <f t="shared" si="12"/>
        <v>15710.463214063</v>
      </c>
      <c r="D303" s="187">
        <v>15611.3398750005</v>
      </c>
      <c r="E303" s="187">
        <v>99.123339062499994</v>
      </c>
      <c r="F303" s="187">
        <v>65.863471666666669</v>
      </c>
      <c r="G303" s="457">
        <v>7284.755146735497</v>
      </c>
      <c r="H303" s="197"/>
    </row>
    <row r="304" spans="1:8">
      <c r="A304" s="87">
        <v>42185</v>
      </c>
      <c r="B304" s="421"/>
      <c r="C304" s="423">
        <f t="shared" si="12"/>
        <v>16061.244281040252</v>
      </c>
      <c r="D304" s="187">
        <v>15937.173902</v>
      </c>
      <c r="E304" s="187">
        <v>124.07037904025201</v>
      </c>
      <c r="F304" s="187">
        <v>67.670073916666666</v>
      </c>
      <c r="G304" s="457">
        <v>7447.4081600949321</v>
      </c>
      <c r="H304" s="197"/>
    </row>
    <row r="305" spans="1:8">
      <c r="A305" s="84">
        <v>42277</v>
      </c>
      <c r="B305" s="421"/>
      <c r="C305" s="423">
        <f t="shared" si="12"/>
        <v>15772.479292062499</v>
      </c>
      <c r="D305" s="187">
        <v>15635.299387999999</v>
      </c>
      <c r="E305" s="187">
        <v>137.17990406249999</v>
      </c>
      <c r="F305" s="187">
        <v>44.043634083333338</v>
      </c>
      <c r="G305" s="457">
        <v>7313.5112653318465</v>
      </c>
      <c r="H305" s="197"/>
    </row>
    <row r="306" spans="1:8">
      <c r="A306" s="84">
        <v>42369</v>
      </c>
      <c r="B306" s="421"/>
      <c r="C306" s="423">
        <f t="shared" si="12"/>
        <v>16068.918925</v>
      </c>
      <c r="D306" s="187">
        <v>15944.317706</v>
      </c>
      <c r="E306" s="187">
        <v>124.601219</v>
      </c>
      <c r="F306" s="187">
        <v>111</v>
      </c>
      <c r="G306" s="457">
        <v>7457.2116250297004</v>
      </c>
      <c r="H306" s="197"/>
    </row>
    <row r="307" spans="1:8" ht="20.100000000000001" customHeight="1">
      <c r="A307" s="188"/>
      <c r="B307" s="169"/>
      <c r="C307" s="170"/>
      <c r="D307" s="207"/>
      <c r="E307" s="207"/>
      <c r="F307" s="197"/>
      <c r="G307" s="457"/>
    </row>
    <row r="308" spans="1:8" ht="24.95" customHeight="1">
      <c r="A308" s="74"/>
      <c r="C308" s="169" t="s">
        <v>131</v>
      </c>
      <c r="D308" s="207"/>
      <c r="E308" s="207"/>
      <c r="F308" s="197"/>
      <c r="G308" s="457"/>
    </row>
    <row r="309" spans="1:8" ht="20.100000000000001" customHeight="1">
      <c r="A309" s="74"/>
      <c r="C309" s="169"/>
      <c r="D309" s="207"/>
      <c r="E309" s="207"/>
      <c r="F309" s="197"/>
      <c r="G309" s="457"/>
    </row>
    <row r="310" spans="1:8">
      <c r="A310" s="84">
        <v>40633</v>
      </c>
      <c r="B310" s="420"/>
      <c r="C310" s="422">
        <f t="shared" ref="C310:C329" si="13">SUM(D310+E310)</f>
        <v>60717.24631792045</v>
      </c>
      <c r="D310" s="187">
        <v>60717.234156170452</v>
      </c>
      <c r="E310" s="187">
        <v>1.2161750000000001E-2</v>
      </c>
      <c r="F310" s="187">
        <v>955.59141522399614</v>
      </c>
      <c r="G310" s="457">
        <v>17627.815096365244</v>
      </c>
      <c r="H310" s="197"/>
    </row>
    <row r="311" spans="1:8">
      <c r="A311" s="87">
        <v>40724</v>
      </c>
      <c r="B311" s="421"/>
      <c r="C311" s="423">
        <f t="shared" si="13"/>
        <v>60963.001711999997</v>
      </c>
      <c r="D311" s="187">
        <v>60526.458151999999</v>
      </c>
      <c r="E311" s="187">
        <v>436.54356000000001</v>
      </c>
      <c r="F311" s="187">
        <v>959.21736099999998</v>
      </c>
      <c r="G311" s="457">
        <v>17699.164357217513</v>
      </c>
      <c r="H311" s="197"/>
    </row>
    <row r="312" spans="1:8">
      <c r="A312" s="84">
        <v>40816</v>
      </c>
      <c r="B312" s="421"/>
      <c r="C312" s="423">
        <f t="shared" si="13"/>
        <v>61326.701449065549</v>
      </c>
      <c r="D312" s="187">
        <v>61312.080734115552</v>
      </c>
      <c r="E312" s="187">
        <v>14.62071495</v>
      </c>
      <c r="F312" s="187">
        <v>943.16776801127241</v>
      </c>
      <c r="G312" s="457">
        <v>17804.755965934721</v>
      </c>
      <c r="H312" s="197"/>
    </row>
    <row r="313" spans="1:8">
      <c r="A313" s="84">
        <v>40908</v>
      </c>
      <c r="B313" s="421"/>
      <c r="C313" s="423">
        <f t="shared" si="13"/>
        <v>61538.215561088095</v>
      </c>
      <c r="D313" s="187">
        <v>61538.215561088095</v>
      </c>
      <c r="E313" s="187">
        <v>0</v>
      </c>
      <c r="F313" s="187">
        <v>951.08499998683374</v>
      </c>
      <c r="G313" s="457">
        <v>17694.754495008605</v>
      </c>
      <c r="H313" s="197"/>
    </row>
    <row r="314" spans="1:8">
      <c r="A314" s="84">
        <v>40999</v>
      </c>
      <c r="B314" s="421"/>
      <c r="C314" s="423">
        <f t="shared" si="13"/>
        <v>61219.759229060648</v>
      </c>
      <c r="D314" s="187">
        <v>61219.759229060648</v>
      </c>
      <c r="E314" s="187">
        <v>0</v>
      </c>
      <c r="F314" s="187">
        <v>913.90217246358395</v>
      </c>
      <c r="G314" s="457">
        <v>17603.185271539445</v>
      </c>
      <c r="H314" s="197"/>
    </row>
    <row r="315" spans="1:8">
      <c r="A315" s="87">
        <v>41090</v>
      </c>
      <c r="B315" s="421"/>
      <c r="C315" s="423">
        <f t="shared" si="13"/>
        <v>60894.089289033196</v>
      </c>
      <c r="D315" s="187">
        <v>60761.083707033198</v>
      </c>
      <c r="E315" s="187">
        <v>133.005582</v>
      </c>
      <c r="F315" s="187">
        <v>908.78987459431232</v>
      </c>
      <c r="G315" s="457">
        <v>17509.541840662427</v>
      </c>
      <c r="H315" s="197"/>
    </row>
    <row r="316" spans="1:8">
      <c r="A316" s="84">
        <v>41182</v>
      </c>
      <c r="B316" s="421"/>
      <c r="C316" s="423">
        <f t="shared" si="13"/>
        <v>60729.765081005746</v>
      </c>
      <c r="D316" s="187">
        <v>60664.764888005746</v>
      </c>
      <c r="E316" s="187">
        <v>65.000192999999996</v>
      </c>
      <c r="F316" s="187">
        <v>893.52627457531491</v>
      </c>
      <c r="G316" s="457">
        <v>17462.291908370415</v>
      </c>
      <c r="H316" s="197"/>
    </row>
    <row r="317" spans="1:8">
      <c r="A317" s="84">
        <v>41274</v>
      </c>
      <c r="B317" s="421"/>
      <c r="C317" s="422">
        <f t="shared" si="13"/>
        <v>61249.363070978296</v>
      </c>
      <c r="D317" s="187">
        <v>61006.362878978296</v>
      </c>
      <c r="E317" s="187">
        <v>243.000192</v>
      </c>
      <c r="F317" s="187">
        <v>898.22265350776274</v>
      </c>
      <c r="G317" s="457">
        <v>17413.303752009884</v>
      </c>
      <c r="H317" s="197"/>
    </row>
    <row r="318" spans="1:8">
      <c r="A318" s="84">
        <v>41364</v>
      </c>
      <c r="B318" s="421"/>
      <c r="C318" s="423">
        <f t="shared" si="13"/>
        <v>61313.683888110005</v>
      </c>
      <c r="D318" s="187">
        <v>61313.683696110005</v>
      </c>
      <c r="E318" s="187">
        <v>1.92E-4</v>
      </c>
      <c r="F318" s="187">
        <v>864.44939249933998</v>
      </c>
      <c r="G318" s="457">
        <v>17431.590275659019</v>
      </c>
      <c r="H318" s="197"/>
    </row>
    <row r="319" spans="1:8">
      <c r="A319" s="87">
        <v>41455</v>
      </c>
      <c r="B319" s="421"/>
      <c r="C319" s="423">
        <f t="shared" si="13"/>
        <v>59829.622689872602</v>
      </c>
      <c r="D319" s="187">
        <v>59063.604752872605</v>
      </c>
      <c r="E319" s="187">
        <v>766.01793699999996</v>
      </c>
      <c r="F319" s="187">
        <v>859.51247418019761</v>
      </c>
      <c r="G319" s="457">
        <v>17009.669015816162</v>
      </c>
      <c r="H319" s="197"/>
    </row>
    <row r="320" spans="1:8">
      <c r="A320" s="84">
        <v>41547</v>
      </c>
      <c r="B320" s="421"/>
      <c r="C320" s="423">
        <f t="shared" si="13"/>
        <v>59943.81248008876</v>
      </c>
      <c r="D320" s="187">
        <v>59940.85140408876</v>
      </c>
      <c r="E320" s="187">
        <v>2.9610759999999998</v>
      </c>
      <c r="F320" s="187">
        <v>848.15108694334879</v>
      </c>
      <c r="G320" s="457">
        <v>17042.133377937087</v>
      </c>
      <c r="H320" s="197"/>
    </row>
    <row r="321" spans="1:8">
      <c r="A321" s="84">
        <v>41639</v>
      </c>
      <c r="B321" s="421"/>
      <c r="C321" s="423">
        <f t="shared" si="13"/>
        <v>60568.902127576279</v>
      </c>
      <c r="D321" s="187">
        <v>60440.866304576281</v>
      </c>
      <c r="E321" s="187">
        <v>128.03582299999999</v>
      </c>
      <c r="F321" s="187">
        <v>848.71657438452075</v>
      </c>
      <c r="G321" s="457">
        <v>17845.192178135861</v>
      </c>
      <c r="H321" s="197"/>
    </row>
    <row r="322" spans="1:8">
      <c r="A322" s="84">
        <v>41729</v>
      </c>
      <c r="B322" s="421"/>
      <c r="C322" s="423">
        <f t="shared" si="13"/>
        <v>59981.794123089996</v>
      </c>
      <c r="D322" s="187">
        <v>59644.636969089996</v>
      </c>
      <c r="E322" s="187">
        <v>337.15715399999999</v>
      </c>
      <c r="F322" s="187">
        <v>804.58945578600003</v>
      </c>
      <c r="G322" s="457">
        <v>17672.214712780595</v>
      </c>
      <c r="H322" s="197"/>
    </row>
    <row r="323" spans="1:8">
      <c r="A323" s="87">
        <v>41820</v>
      </c>
      <c r="B323" s="421"/>
      <c r="C323" s="423">
        <f t="shared" si="13"/>
        <v>59973.617616399999</v>
      </c>
      <c r="D323" s="187">
        <v>59456.1461834</v>
      </c>
      <c r="E323" s="187">
        <v>517.47143300000005</v>
      </c>
      <c r="F323" s="187">
        <v>800.15281439499995</v>
      </c>
      <c r="G323" s="457">
        <v>17669.80569877995</v>
      </c>
      <c r="H323" s="197"/>
    </row>
    <row r="324" spans="1:8">
      <c r="A324" s="84">
        <v>41912</v>
      </c>
      <c r="B324" s="421"/>
      <c r="C324" s="423">
        <f t="shared" si="13"/>
        <v>59700.983909949995</v>
      </c>
      <c r="D324" s="187">
        <v>58957.438117949998</v>
      </c>
      <c r="E324" s="187">
        <v>743.54579200000001</v>
      </c>
      <c r="F324" s="187">
        <v>794.212774534</v>
      </c>
      <c r="G324" s="457">
        <v>17589.480635670996</v>
      </c>
      <c r="H324" s="197"/>
    </row>
    <row r="325" spans="1:8">
      <c r="A325" s="84">
        <v>42004</v>
      </c>
      <c r="B325" s="421"/>
      <c r="C325" s="423">
        <f t="shared" si="13"/>
        <v>59835.465775019991</v>
      </c>
      <c r="D325" s="187">
        <v>59826.752600019994</v>
      </c>
      <c r="E325" s="187">
        <v>8.7131749999999997</v>
      </c>
      <c r="F325" s="187">
        <v>794.68207964100009</v>
      </c>
      <c r="G325" s="457">
        <v>17389.021295033897</v>
      </c>
      <c r="H325" s="197"/>
    </row>
    <row r="326" spans="1:8">
      <c r="A326" s="84">
        <v>42094</v>
      </c>
      <c r="B326" s="421"/>
      <c r="C326" s="423">
        <f t="shared" si="13"/>
        <v>59419.266777500008</v>
      </c>
      <c r="D326" s="187">
        <v>58147.086763440006</v>
      </c>
      <c r="E326" s="187">
        <v>1272.1800140599998</v>
      </c>
      <c r="F326" s="187">
        <v>816.24050478366667</v>
      </c>
      <c r="G326" s="457">
        <v>17268.068058736568</v>
      </c>
      <c r="H326" s="197"/>
    </row>
    <row r="327" spans="1:8">
      <c r="A327" s="87">
        <v>42185</v>
      </c>
      <c r="B327" s="421"/>
      <c r="C327" s="423">
        <f t="shared" si="13"/>
        <v>58933.937476506857</v>
      </c>
      <c r="D327" s="187">
        <v>57819.650672999996</v>
      </c>
      <c r="E327" s="187">
        <v>1114.2868035068584</v>
      </c>
      <c r="F327" s="187">
        <v>811.75866991666658</v>
      </c>
      <c r="G327" s="457">
        <v>17127.024591609468</v>
      </c>
      <c r="H327" s="197"/>
    </row>
    <row r="328" spans="1:8">
      <c r="A328" s="84">
        <v>42277</v>
      </c>
      <c r="B328" s="421"/>
      <c r="C328" s="423">
        <f t="shared" si="13"/>
        <v>58678.540292784528</v>
      </c>
      <c r="D328" s="187">
        <v>58068.943757722031</v>
      </c>
      <c r="E328" s="187">
        <v>609.59653506250004</v>
      </c>
      <c r="F328" s="187">
        <v>808.21659233023456</v>
      </c>
      <c r="G328" s="457">
        <v>17052.802606221445</v>
      </c>
      <c r="H328" s="197"/>
    </row>
    <row r="329" spans="1:8">
      <c r="A329" s="84">
        <v>42369</v>
      </c>
      <c r="B329" s="421"/>
      <c r="C329" s="423">
        <f t="shared" si="13"/>
        <v>59205.555009000003</v>
      </c>
      <c r="D329" s="187">
        <v>58629.080403</v>
      </c>
      <c r="E329" s="187">
        <v>576.47460599999999</v>
      </c>
      <c r="F329" s="187">
        <v>810.79562691666661</v>
      </c>
      <c r="G329" s="457">
        <v>16988.705868731522</v>
      </c>
      <c r="H329" s="197"/>
    </row>
    <row r="330" spans="1:8" ht="20.100000000000001" customHeight="1">
      <c r="A330" s="193"/>
      <c r="B330" s="176"/>
      <c r="C330" s="176"/>
      <c r="D330" s="176"/>
      <c r="E330" s="176"/>
      <c r="F330" s="176"/>
      <c r="G330" s="457"/>
    </row>
    <row r="331" spans="1:8" ht="24.95" customHeight="1">
      <c r="A331" s="174"/>
      <c r="C331" s="169" t="s">
        <v>132</v>
      </c>
      <c r="D331" s="207"/>
      <c r="E331" s="207"/>
      <c r="F331" s="197"/>
      <c r="G331" s="457"/>
    </row>
    <row r="332" spans="1:8" ht="20.100000000000001" customHeight="1">
      <c r="A332" s="174"/>
      <c r="C332" s="169"/>
      <c r="D332" s="207"/>
      <c r="E332" s="207"/>
      <c r="F332" s="197"/>
      <c r="G332" s="457"/>
    </row>
    <row r="333" spans="1:8">
      <c r="A333" s="84">
        <v>40633</v>
      </c>
      <c r="B333" s="420"/>
      <c r="C333" s="422">
        <f t="shared" ref="C333:C352" si="14">SUM(D333+E333)</f>
        <v>17901.936485000002</v>
      </c>
      <c r="D333" s="187">
        <v>17283.928324</v>
      </c>
      <c r="E333" s="187">
        <v>618.00816099999997</v>
      </c>
      <c r="F333" s="187">
        <v>228.1057955610857</v>
      </c>
      <c r="G333" s="457">
        <v>27142.199864758531</v>
      </c>
      <c r="H333" s="197"/>
    </row>
    <row r="334" spans="1:8">
      <c r="A334" s="87">
        <v>40724</v>
      </c>
      <c r="B334" s="421"/>
      <c r="C334" s="423">
        <f t="shared" si="14"/>
        <v>18179.072547</v>
      </c>
      <c r="D334" s="187">
        <v>17428.923542</v>
      </c>
      <c r="E334" s="187">
        <v>750.14900499999999</v>
      </c>
      <c r="F334" s="187">
        <v>164.42243099999999</v>
      </c>
      <c r="G334" s="457">
        <v>27562.382474100195</v>
      </c>
      <c r="H334" s="197"/>
    </row>
    <row r="335" spans="1:8">
      <c r="A335" s="84">
        <v>40816</v>
      </c>
      <c r="B335" s="421"/>
      <c r="C335" s="423">
        <f t="shared" si="14"/>
        <v>18273.019675</v>
      </c>
      <c r="D335" s="187">
        <v>18073.872116999999</v>
      </c>
      <c r="E335" s="187">
        <v>199.147558</v>
      </c>
      <c r="F335" s="187">
        <v>171.52207545473144</v>
      </c>
      <c r="G335" s="457">
        <v>27704.821350868227</v>
      </c>
      <c r="H335" s="197"/>
    </row>
    <row r="336" spans="1:8">
      <c r="A336" s="84">
        <v>40908</v>
      </c>
      <c r="B336" s="421"/>
      <c r="C336" s="423">
        <f t="shared" si="14"/>
        <v>18867.983164000001</v>
      </c>
      <c r="D336" s="187">
        <v>18400.124417999999</v>
      </c>
      <c r="E336" s="187">
        <v>467.858746</v>
      </c>
      <c r="F336" s="187">
        <v>171.23854499999999</v>
      </c>
      <c r="G336" s="457">
        <v>28608.486065707995</v>
      </c>
      <c r="H336" s="197"/>
    </row>
    <row r="337" spans="1:8">
      <c r="A337" s="84">
        <v>40999</v>
      </c>
      <c r="B337" s="421"/>
      <c r="C337" s="423">
        <f t="shared" si="14"/>
        <v>19660.456878000001</v>
      </c>
      <c r="D337" s="187">
        <v>18804.242141999999</v>
      </c>
      <c r="E337" s="187">
        <v>856.21473600000002</v>
      </c>
      <c r="F337" s="187">
        <v>6689.6702535555551</v>
      </c>
      <c r="G337" s="457">
        <v>29810.070411387609</v>
      </c>
      <c r="H337" s="197"/>
    </row>
    <row r="338" spans="1:8">
      <c r="A338" s="87">
        <v>41090</v>
      </c>
      <c r="B338" s="421"/>
      <c r="C338" s="423">
        <f t="shared" si="14"/>
        <v>20012.609525002001</v>
      </c>
      <c r="D338" s="187">
        <v>19178.806304068999</v>
      </c>
      <c r="E338" s="187">
        <v>833.80322093299992</v>
      </c>
      <c r="F338" s="187">
        <v>6545.6998664444445</v>
      </c>
      <c r="G338" s="457">
        <v>30344.020119058594</v>
      </c>
      <c r="H338" s="197"/>
    </row>
    <row r="339" spans="1:8">
      <c r="A339" s="84">
        <v>41182</v>
      </c>
      <c r="B339" s="421"/>
      <c r="C339" s="423">
        <f t="shared" si="14"/>
        <v>19857.217783</v>
      </c>
      <c r="D339" s="187">
        <v>19341.216785000001</v>
      </c>
      <c r="E339" s="187">
        <v>516.00099799999998</v>
      </c>
      <c r="F339" s="187">
        <v>6989.9645763333328</v>
      </c>
      <c r="G339" s="457">
        <v>30108.408159521106</v>
      </c>
      <c r="H339" s="197"/>
    </row>
    <row r="340" spans="1:8">
      <c r="A340" s="84">
        <v>41274</v>
      </c>
      <c r="B340" s="421"/>
      <c r="C340" s="422">
        <f t="shared" si="14"/>
        <v>20011.121838999999</v>
      </c>
      <c r="D340" s="187">
        <v>19317.473256000001</v>
      </c>
      <c r="E340" s="187">
        <v>693.64858300000003</v>
      </c>
      <c r="F340" s="187">
        <v>1280.1911853333336</v>
      </c>
      <c r="G340" s="457">
        <v>30275.431735830272</v>
      </c>
      <c r="H340" s="197"/>
    </row>
    <row r="341" spans="1:8">
      <c r="A341" s="84">
        <v>41364</v>
      </c>
      <c r="B341" s="421"/>
      <c r="C341" s="423">
        <f t="shared" si="14"/>
        <v>20231.681272000002</v>
      </c>
      <c r="D341" s="187">
        <v>19712.857593000001</v>
      </c>
      <c r="E341" s="187">
        <v>518.82367899999997</v>
      </c>
      <c r="F341" s="187">
        <v>1234.9601187777778</v>
      </c>
      <c r="G341" s="457">
        <v>30609.122775803407</v>
      </c>
      <c r="H341" s="197"/>
    </row>
    <row r="342" spans="1:8">
      <c r="A342" s="87">
        <v>41455</v>
      </c>
      <c r="B342" s="421"/>
      <c r="C342" s="423">
        <f t="shared" si="14"/>
        <v>20258.153792000001</v>
      </c>
      <c r="D342" s="187">
        <v>20026.235631</v>
      </c>
      <c r="E342" s="187">
        <v>231.918161</v>
      </c>
      <c r="F342" s="187">
        <v>1223.0387754444444</v>
      </c>
      <c r="G342" s="457">
        <v>30649.173852328931</v>
      </c>
      <c r="H342" s="197"/>
    </row>
    <row r="343" spans="1:8">
      <c r="A343" s="84">
        <v>41547</v>
      </c>
      <c r="B343" s="421"/>
      <c r="C343" s="423">
        <f t="shared" si="14"/>
        <v>19396.691728000002</v>
      </c>
      <c r="D343" s="187">
        <v>19269.198752</v>
      </c>
      <c r="E343" s="187">
        <v>127.492976</v>
      </c>
      <c r="F343" s="187">
        <v>1311.7015203333333</v>
      </c>
      <c r="G343" s="457">
        <v>29345.841829193203</v>
      </c>
      <c r="H343" s="197"/>
    </row>
    <row r="344" spans="1:8">
      <c r="A344" s="84">
        <v>41639</v>
      </c>
      <c r="B344" s="421"/>
      <c r="C344" s="423">
        <f t="shared" si="14"/>
        <v>20014.101862000003</v>
      </c>
      <c r="D344" s="187">
        <v>19925.988925000001</v>
      </c>
      <c r="E344" s="187">
        <v>88.112937000000002</v>
      </c>
      <c r="F344" s="187">
        <v>1270.8134322222222</v>
      </c>
      <c r="G344" s="457">
        <v>30575.439650707864</v>
      </c>
      <c r="H344" s="197"/>
    </row>
    <row r="345" spans="1:8">
      <c r="A345" s="84">
        <v>41729</v>
      </c>
      <c r="B345" s="421"/>
      <c r="C345" s="423">
        <f t="shared" si="14"/>
        <v>20173.232956</v>
      </c>
      <c r="D345" s="187">
        <v>19342.442465</v>
      </c>
      <c r="E345" s="187">
        <v>830.79049099999997</v>
      </c>
      <c r="F345" s="187">
        <v>1238.2100892222222</v>
      </c>
      <c r="G345" s="457">
        <v>30818.54339799047</v>
      </c>
      <c r="H345" s="197"/>
    </row>
    <row r="346" spans="1:8">
      <c r="A346" s="87">
        <v>41820</v>
      </c>
      <c r="B346" s="421"/>
      <c r="C346" s="423">
        <f t="shared" si="14"/>
        <v>19401.0129433</v>
      </c>
      <c r="D346" s="187">
        <v>19387.441456299999</v>
      </c>
      <c r="E346" s="187">
        <v>13.571486999999999</v>
      </c>
      <c r="F346" s="187">
        <v>1586.3650785</v>
      </c>
      <c r="G346" s="457">
        <v>29638.826888192598</v>
      </c>
      <c r="H346" s="197"/>
    </row>
    <row r="347" spans="1:8">
      <c r="A347" s="84">
        <v>41912</v>
      </c>
      <c r="B347" s="421"/>
      <c r="C347" s="423">
        <f t="shared" si="14"/>
        <v>20779.755126</v>
      </c>
      <c r="D347" s="187">
        <v>19804.438753999999</v>
      </c>
      <c r="E347" s="187">
        <v>975.316372</v>
      </c>
      <c r="F347" s="187">
        <v>1584.6713852</v>
      </c>
      <c r="G347" s="457">
        <v>31745.124172562297</v>
      </c>
      <c r="H347" s="197"/>
    </row>
    <row r="348" spans="1:8">
      <c r="A348" s="84">
        <v>42004</v>
      </c>
      <c r="B348" s="421"/>
      <c r="C348" s="423">
        <f t="shared" si="14"/>
        <v>21190.590685499999</v>
      </c>
      <c r="D348" s="187">
        <v>19797.293454499999</v>
      </c>
      <c r="E348" s="187">
        <v>1393.297231</v>
      </c>
      <c r="F348" s="187">
        <v>1571.2349502</v>
      </c>
      <c r="G348" s="457">
        <v>32204.447228883804</v>
      </c>
      <c r="H348" s="197"/>
    </row>
    <row r="349" spans="1:8">
      <c r="A349" s="84">
        <v>42094</v>
      </c>
      <c r="B349" s="421"/>
      <c r="C349" s="423">
        <f t="shared" si="14"/>
        <v>22201.8474107</v>
      </c>
      <c r="D349" s="187">
        <v>20744.335146637</v>
      </c>
      <c r="E349" s="187">
        <v>1457.512264063</v>
      </c>
      <c r="F349" s="187">
        <v>619.44595166666659</v>
      </c>
      <c r="G349" s="457">
        <v>33741.306881590026</v>
      </c>
      <c r="H349" s="197"/>
    </row>
    <row r="350" spans="1:8">
      <c r="A350" s="87">
        <v>42185</v>
      </c>
      <c r="B350" s="421"/>
      <c r="C350" s="423">
        <f t="shared" si="14"/>
        <v>22219.930690810106</v>
      </c>
      <c r="D350" s="187">
        <v>20938.272374</v>
      </c>
      <c r="E350" s="187">
        <v>1281.6583168101065</v>
      </c>
      <c r="F350" s="187">
        <v>1321.2583469166668</v>
      </c>
      <c r="G350" s="457">
        <v>33768.788986674968</v>
      </c>
      <c r="H350" s="197"/>
    </row>
    <row r="351" spans="1:8">
      <c r="A351" s="84">
        <v>42277</v>
      </c>
      <c r="B351" s="421"/>
      <c r="C351" s="423">
        <f t="shared" si="14"/>
        <v>22205.781103754503</v>
      </c>
      <c r="D351" s="187">
        <v>21103.240910692002</v>
      </c>
      <c r="E351" s="187">
        <v>1102.5401930625001</v>
      </c>
      <c r="F351" s="187">
        <v>1322.9003030833333</v>
      </c>
      <c r="G351" s="457">
        <v>33747.285120340821</v>
      </c>
      <c r="H351" s="197"/>
    </row>
    <row r="352" spans="1:8">
      <c r="A352" s="84">
        <v>42369</v>
      </c>
      <c r="B352" s="421"/>
      <c r="C352" s="423">
        <f t="shared" si="14"/>
        <v>22605.730981000001</v>
      </c>
      <c r="D352" s="187">
        <v>21811.191672000001</v>
      </c>
      <c r="E352" s="187">
        <v>794.539309</v>
      </c>
      <c r="F352" s="187">
        <v>1324.9478599166669</v>
      </c>
      <c r="G352" s="457">
        <v>34064.834836477508</v>
      </c>
      <c r="H352" s="197"/>
    </row>
    <row r="353" spans="1:8" ht="9.9499999999999993" customHeight="1">
      <c r="A353" s="193"/>
      <c r="B353" s="176"/>
      <c r="C353" s="176"/>
      <c r="D353" s="176"/>
      <c r="E353" s="176"/>
      <c r="F353" s="176"/>
      <c r="G353" s="457"/>
    </row>
    <row r="354" spans="1:8" ht="24.75" customHeight="1">
      <c r="A354" s="174"/>
      <c r="C354" s="169" t="s">
        <v>133</v>
      </c>
      <c r="D354" s="170"/>
      <c r="E354" s="170"/>
      <c r="G354" s="457"/>
    </row>
    <row r="355" spans="1:8" ht="20.100000000000001" customHeight="1">
      <c r="A355" s="174"/>
      <c r="C355" s="169"/>
      <c r="D355" s="170"/>
      <c r="E355" s="170"/>
      <c r="G355" s="457"/>
    </row>
    <row r="356" spans="1:8">
      <c r="A356" s="84">
        <v>40633</v>
      </c>
      <c r="B356" s="420"/>
      <c r="C356" s="422">
        <f t="shared" ref="C356:C375" si="15">SUM(D356+E356)</f>
        <v>22525.233306999999</v>
      </c>
      <c r="D356" s="187">
        <v>22308.394801999999</v>
      </c>
      <c r="E356" s="187">
        <v>216.838505</v>
      </c>
      <c r="F356" s="187">
        <v>436.59539128763231</v>
      </c>
      <c r="G356" s="457">
        <v>12660.742441291859</v>
      </c>
      <c r="H356" s="197"/>
    </row>
    <row r="357" spans="1:8">
      <c r="A357" s="87">
        <v>40724</v>
      </c>
      <c r="B357" s="421"/>
      <c r="C357" s="423">
        <f t="shared" si="15"/>
        <v>24844.749494</v>
      </c>
      <c r="D357" s="187">
        <v>24523.406365999999</v>
      </c>
      <c r="E357" s="187">
        <v>321.34312799999998</v>
      </c>
      <c r="F357" s="187">
        <v>395.02940100000001</v>
      </c>
      <c r="G357" s="457">
        <v>13964.47131423047</v>
      </c>
      <c r="H357" s="197"/>
    </row>
    <row r="358" spans="1:8">
      <c r="A358" s="84">
        <v>40816</v>
      </c>
      <c r="B358" s="421"/>
      <c r="C358" s="423">
        <f t="shared" si="15"/>
        <v>24867.013020000002</v>
      </c>
      <c r="D358" s="187">
        <v>24326.147956500001</v>
      </c>
      <c r="E358" s="187">
        <v>540.86506350000002</v>
      </c>
      <c r="F358" s="187">
        <v>171.87386751771353</v>
      </c>
      <c r="G358" s="457">
        <v>13976.984959025149</v>
      </c>
      <c r="H358" s="197"/>
    </row>
    <row r="359" spans="1:8">
      <c r="A359" s="84">
        <v>40908</v>
      </c>
      <c r="B359" s="421"/>
      <c r="C359" s="423">
        <f t="shared" si="15"/>
        <v>24803.510201500001</v>
      </c>
      <c r="D359" s="187">
        <v>24386.967479999999</v>
      </c>
      <c r="E359" s="187">
        <v>416.54272150000003</v>
      </c>
      <c r="F359" s="187">
        <v>121.79543711420709</v>
      </c>
      <c r="G359" s="457">
        <v>13850.859749457772</v>
      </c>
      <c r="H359" s="197"/>
    </row>
    <row r="360" spans="1:8">
      <c r="A360" s="84">
        <v>40999</v>
      </c>
      <c r="B360" s="421"/>
      <c r="C360" s="423">
        <f t="shared" si="15"/>
        <v>24256.224306189055</v>
      </c>
      <c r="D360" s="187">
        <v>23990.107483258282</v>
      </c>
      <c r="E360" s="187">
        <v>266.11682293077388</v>
      </c>
      <c r="F360" s="187">
        <v>175.95767739649179</v>
      </c>
      <c r="G360" s="457">
        <v>13545.242515557147</v>
      </c>
      <c r="H360" s="197"/>
    </row>
    <row r="361" spans="1:8">
      <c r="A361" s="87">
        <v>41090</v>
      </c>
      <c r="B361" s="421"/>
      <c r="C361" s="423">
        <f t="shared" si="15"/>
        <v>24313.827362217111</v>
      </c>
      <c r="D361" s="187">
        <v>24138.97232450953</v>
      </c>
      <c r="E361" s="187">
        <v>174.85503770757938</v>
      </c>
      <c r="F361" s="187">
        <v>1879.8206673049535</v>
      </c>
      <c r="G361" s="457">
        <v>13577.409408214804</v>
      </c>
      <c r="H361" s="197"/>
    </row>
    <row r="362" spans="1:8">
      <c r="A362" s="84">
        <v>41182</v>
      </c>
      <c r="B362" s="421"/>
      <c r="C362" s="423">
        <f t="shared" si="15"/>
        <v>24661.972344703925</v>
      </c>
      <c r="D362" s="187">
        <v>24164.303610122835</v>
      </c>
      <c r="E362" s="187">
        <v>497.66873458108921</v>
      </c>
      <c r="F362" s="187">
        <v>1877.6342619195655</v>
      </c>
      <c r="G362" s="457">
        <v>13771.821702512192</v>
      </c>
      <c r="H362" s="197"/>
    </row>
    <row r="363" spans="1:8">
      <c r="A363" s="84">
        <v>41274</v>
      </c>
      <c r="B363" s="421"/>
      <c r="C363" s="422">
        <f t="shared" si="15"/>
        <v>24927.153019832916</v>
      </c>
      <c r="D363" s="187">
        <v>24680.720014440834</v>
      </c>
      <c r="E363" s="187">
        <v>246.4330053920813</v>
      </c>
      <c r="F363" s="187">
        <v>1932.2149546395406</v>
      </c>
      <c r="G363" s="457">
        <v>13812.130807358288</v>
      </c>
      <c r="H363" s="197"/>
    </row>
    <row r="364" spans="1:8">
      <c r="A364" s="84">
        <v>41364</v>
      </c>
      <c r="B364" s="421"/>
      <c r="C364" s="423">
        <f t="shared" si="15"/>
        <v>24664.369231770095</v>
      </c>
      <c r="D364" s="187">
        <v>24323.545592329712</v>
      </c>
      <c r="E364" s="187">
        <v>340.8236394403844</v>
      </c>
      <c r="F364" s="187">
        <v>1593.0346170385858</v>
      </c>
      <c r="G364" s="457">
        <v>13666.522359739383</v>
      </c>
      <c r="H364" s="197"/>
    </row>
    <row r="365" spans="1:8">
      <c r="A365" s="87">
        <v>41455</v>
      </c>
      <c r="B365" s="421"/>
      <c r="C365" s="423">
        <f t="shared" si="15"/>
        <v>24913.122166333869</v>
      </c>
      <c r="D365" s="187">
        <v>24864.354223738763</v>
      </c>
      <c r="E365" s="187">
        <v>48.767942595104621</v>
      </c>
      <c r="F365" s="187">
        <v>1612.382250268691</v>
      </c>
      <c r="G365" s="457">
        <v>13804.356314069242</v>
      </c>
      <c r="H365" s="197"/>
    </row>
    <row r="366" spans="1:8">
      <c r="A366" s="84">
        <v>41547</v>
      </c>
      <c r="B366" s="421"/>
      <c r="C366" s="423">
        <f t="shared" si="15"/>
        <v>24664.69304561738</v>
      </c>
      <c r="D366" s="187">
        <v>23817.037457186805</v>
      </c>
      <c r="E366" s="187">
        <v>847.65558843057363</v>
      </c>
      <c r="F366" s="187">
        <v>1563.7928711903321</v>
      </c>
      <c r="G366" s="457">
        <v>13666.701784931356</v>
      </c>
      <c r="H366" s="197"/>
    </row>
    <row r="367" spans="1:8">
      <c r="A367" s="84">
        <v>41639</v>
      </c>
      <c r="B367" s="421"/>
      <c r="C367" s="423">
        <f t="shared" si="15"/>
        <v>25469.462296575482</v>
      </c>
      <c r="D367" s="187">
        <v>25042.987827516517</v>
      </c>
      <c r="E367" s="187">
        <v>426.47446905896487</v>
      </c>
      <c r="F367" s="187">
        <v>1713.2785146894198</v>
      </c>
      <c r="G367" s="457">
        <v>14614.884944270885</v>
      </c>
      <c r="H367" s="197"/>
    </row>
    <row r="368" spans="1:8">
      <c r="A368" s="84">
        <v>41729</v>
      </c>
      <c r="B368" s="421"/>
      <c r="C368" s="423">
        <f t="shared" si="15"/>
        <v>27155.069262000001</v>
      </c>
      <c r="D368" s="187">
        <v>25959.755118000001</v>
      </c>
      <c r="E368" s="187">
        <v>1195.3141439999999</v>
      </c>
      <c r="F368" s="187">
        <v>1973.6148244222225</v>
      </c>
      <c r="G368" s="457">
        <v>15582.119806714498</v>
      </c>
      <c r="H368" s="197"/>
    </row>
    <row r="369" spans="1:8">
      <c r="A369" s="87">
        <v>41820</v>
      </c>
      <c r="B369" s="421"/>
      <c r="C369" s="423">
        <f t="shared" si="15"/>
        <v>26874.911928000001</v>
      </c>
      <c r="D369" s="187">
        <v>26193.421381</v>
      </c>
      <c r="E369" s="187">
        <v>681.49054699999999</v>
      </c>
      <c r="F369" s="187">
        <v>2047.4306682000001</v>
      </c>
      <c r="G369" s="457">
        <v>15421.359946336361</v>
      </c>
      <c r="H369" s="197"/>
    </row>
    <row r="370" spans="1:8">
      <c r="A370" s="84">
        <v>41912</v>
      </c>
      <c r="B370" s="421"/>
      <c r="C370" s="423">
        <f t="shared" si="15"/>
        <v>25974.220954</v>
      </c>
      <c r="D370" s="187">
        <v>25706.908986099999</v>
      </c>
      <c r="E370" s="187">
        <v>267.31196790000001</v>
      </c>
      <c r="F370" s="187">
        <v>1806.8771029000002</v>
      </c>
      <c r="G370" s="457">
        <v>14904.525519206614</v>
      </c>
      <c r="H370" s="197"/>
    </row>
    <row r="371" spans="1:8">
      <c r="A371" s="84">
        <v>42004</v>
      </c>
      <c r="B371" s="421"/>
      <c r="C371" s="423">
        <f t="shared" si="15"/>
        <v>25995.776742000002</v>
      </c>
      <c r="D371" s="187">
        <v>25542.684610400003</v>
      </c>
      <c r="E371" s="187">
        <v>453.09213160000002</v>
      </c>
      <c r="F371" s="187">
        <v>1765.2137825</v>
      </c>
      <c r="G371" s="457">
        <v>14863.945212889135</v>
      </c>
      <c r="H371" s="197"/>
    </row>
    <row r="372" spans="1:8">
      <c r="A372" s="84">
        <v>42094</v>
      </c>
      <c r="B372" s="421"/>
      <c r="C372" s="423">
        <f t="shared" si="15"/>
        <v>25506.221201999997</v>
      </c>
      <c r="D372" s="187">
        <v>25242.825372299998</v>
      </c>
      <c r="E372" s="187">
        <v>263.39582969999998</v>
      </c>
      <c r="F372" s="187">
        <v>1753.5476029666668</v>
      </c>
      <c r="G372" s="457">
        <v>14584.025639896736</v>
      </c>
      <c r="H372" s="197"/>
    </row>
    <row r="373" spans="1:8">
      <c r="A373" s="87">
        <v>42185</v>
      </c>
      <c r="B373" s="421"/>
      <c r="C373" s="423">
        <f t="shared" si="15"/>
        <v>25661.143797756544</v>
      </c>
      <c r="D373" s="187">
        <v>25294.982168999999</v>
      </c>
      <c r="E373" s="187">
        <v>366.16162875654561</v>
      </c>
      <c r="F373" s="187">
        <v>1803.5468059166667</v>
      </c>
      <c r="G373" s="457">
        <v>14672.607758385368</v>
      </c>
      <c r="H373" s="197"/>
    </row>
    <row r="374" spans="1:8">
      <c r="A374" s="84">
        <v>42277</v>
      </c>
      <c r="B374" s="421"/>
      <c r="C374" s="423">
        <f t="shared" si="15"/>
        <v>25816.285431396813</v>
      </c>
      <c r="D374" s="187">
        <v>25514.96051378626</v>
      </c>
      <c r="E374" s="187">
        <v>301.32491761055286</v>
      </c>
      <c r="F374" s="187">
        <v>1764.8331603917077</v>
      </c>
      <c r="G374" s="457">
        <v>14761.315119029121</v>
      </c>
      <c r="H374" s="197"/>
    </row>
    <row r="375" spans="1:8">
      <c r="A375" s="84">
        <v>42369</v>
      </c>
      <c r="B375" s="421"/>
      <c r="C375" s="423">
        <f t="shared" si="15"/>
        <v>26683.064898000001</v>
      </c>
      <c r="D375" s="187">
        <v>25705.291464000002</v>
      </c>
      <c r="E375" s="187">
        <v>977.77343399999995</v>
      </c>
      <c r="F375" s="187">
        <v>1755.0720539166668</v>
      </c>
      <c r="G375" s="457">
        <v>15073.798272700466</v>
      </c>
      <c r="H375" s="197"/>
    </row>
    <row r="376" spans="1:8" ht="20.100000000000001" customHeight="1">
      <c r="A376" s="84"/>
      <c r="G376" s="457"/>
    </row>
    <row r="377" spans="1:8" ht="24.75" customHeight="1">
      <c r="A377" s="174"/>
      <c r="C377" s="169" t="s">
        <v>114</v>
      </c>
      <c r="D377" s="170"/>
      <c r="E377" s="170"/>
      <c r="G377" s="457"/>
    </row>
    <row r="378" spans="1:8" ht="20.100000000000001" customHeight="1">
      <c r="A378" s="174"/>
      <c r="C378" s="169"/>
      <c r="D378" s="170"/>
      <c r="E378" s="170"/>
      <c r="G378" s="457"/>
    </row>
    <row r="379" spans="1:8">
      <c r="A379" s="84">
        <v>40633</v>
      </c>
      <c r="B379" s="420"/>
      <c r="C379" s="422">
        <f t="shared" ref="C379:C398" si="16">SUM(D379+E379)</f>
        <v>599211.06210502994</v>
      </c>
      <c r="D379" s="187">
        <v>570611.92516612995</v>
      </c>
      <c r="E379" s="187">
        <v>28599.136938900003</v>
      </c>
      <c r="F379" s="187">
        <v>20317.847287480003</v>
      </c>
      <c r="G379" s="457">
        <v>7329.7347280118001</v>
      </c>
      <c r="H379" s="197"/>
    </row>
    <row r="380" spans="1:8">
      <c r="A380" s="87">
        <v>40724</v>
      </c>
      <c r="B380" s="421"/>
      <c r="C380" s="423">
        <f t="shared" si="16"/>
        <v>605751.087099</v>
      </c>
      <c r="D380" s="187">
        <v>581942.98101300001</v>
      </c>
      <c r="E380" s="187">
        <v>23808.106086</v>
      </c>
      <c r="F380" s="187">
        <v>22050.271949000002</v>
      </c>
      <c r="G380" s="457">
        <v>7409.7343330791136</v>
      </c>
      <c r="H380" s="197"/>
    </row>
    <row r="381" spans="1:8">
      <c r="A381" s="84">
        <v>40816</v>
      </c>
      <c r="B381" s="421"/>
      <c r="C381" s="423">
        <f t="shared" si="16"/>
        <v>609261.10104854999</v>
      </c>
      <c r="D381" s="187">
        <v>585221.27834831004</v>
      </c>
      <c r="E381" s="187">
        <v>24039.822700240005</v>
      </c>
      <c r="F381" s="187">
        <v>21924.296257500006</v>
      </c>
      <c r="G381" s="457">
        <v>7452.6699074849694</v>
      </c>
      <c r="H381" s="197"/>
    </row>
    <row r="382" spans="1:8">
      <c r="A382" s="84">
        <v>40908</v>
      </c>
      <c r="B382" s="421"/>
      <c r="C382" s="423">
        <f t="shared" si="16"/>
        <v>617867.26260998007</v>
      </c>
      <c r="D382" s="187">
        <v>589038.88066416001</v>
      </c>
      <c r="E382" s="187">
        <v>28828.381945820001</v>
      </c>
      <c r="F382" s="187">
        <v>23948.2649958</v>
      </c>
      <c r="G382" s="457">
        <v>7556.3472094735089</v>
      </c>
      <c r="H382" s="197"/>
    </row>
    <row r="383" spans="1:8">
      <c r="A383" s="84">
        <v>40999</v>
      </c>
      <c r="B383" s="421"/>
      <c r="C383" s="423">
        <f t="shared" si="16"/>
        <v>622660.88909860002</v>
      </c>
      <c r="D383" s="187">
        <v>585578.42928382999</v>
      </c>
      <c r="E383" s="187">
        <v>37082.459814769994</v>
      </c>
      <c r="F383" s="187">
        <v>32462.409218700002</v>
      </c>
      <c r="G383" s="457">
        <v>7614.9719470709206</v>
      </c>
      <c r="H383" s="197"/>
    </row>
    <row r="384" spans="1:8">
      <c r="A384" s="87">
        <v>41090</v>
      </c>
      <c r="B384" s="421"/>
      <c r="C384" s="423">
        <f t="shared" si="16"/>
        <v>643080.74826968997</v>
      </c>
      <c r="D384" s="187">
        <v>591958.75085133</v>
      </c>
      <c r="E384" s="187">
        <v>51121.997418359999</v>
      </c>
      <c r="F384" s="187">
        <v>33820.443835999999</v>
      </c>
      <c r="G384" s="457">
        <v>7864.7012258378827</v>
      </c>
      <c r="H384" s="197"/>
    </row>
    <row r="385" spans="1:8">
      <c r="A385" s="84">
        <v>41182</v>
      </c>
      <c r="B385" s="421"/>
      <c r="C385" s="423">
        <f t="shared" si="16"/>
        <v>648679.21968940995</v>
      </c>
      <c r="D385" s="187">
        <v>598376.64164067991</v>
      </c>
      <c r="E385" s="187">
        <v>50302.57804873</v>
      </c>
      <c r="F385" s="187">
        <v>34083.027051999998</v>
      </c>
      <c r="G385" s="457">
        <v>7933.1689962632308</v>
      </c>
      <c r="H385" s="197"/>
    </row>
    <row r="386" spans="1:8">
      <c r="A386" s="84">
        <v>41274</v>
      </c>
      <c r="B386" s="421"/>
      <c r="C386" s="422">
        <f t="shared" si="16"/>
        <v>649075.87414900004</v>
      </c>
      <c r="D386" s="187">
        <v>609061.44934599998</v>
      </c>
      <c r="E386" s="187">
        <v>40014.424803000002</v>
      </c>
      <c r="F386" s="187">
        <v>28321.2714495</v>
      </c>
      <c r="G386" s="457">
        <v>7924.958925356138</v>
      </c>
      <c r="H386" s="197"/>
    </row>
    <row r="387" spans="1:8">
      <c r="A387" s="84">
        <v>41364</v>
      </c>
      <c r="B387" s="421"/>
      <c r="C387" s="423">
        <f t="shared" si="16"/>
        <v>636466.12893725012</v>
      </c>
      <c r="D387" s="187">
        <v>597339.63747995009</v>
      </c>
      <c r="E387" s="187">
        <v>39126.491457300006</v>
      </c>
      <c r="F387" s="187">
        <v>27638.530993850003</v>
      </c>
      <c r="G387" s="457">
        <v>7770.9989387931746</v>
      </c>
      <c r="H387" s="197"/>
    </row>
    <row r="388" spans="1:8">
      <c r="A388" s="87">
        <v>41455</v>
      </c>
      <c r="B388" s="421"/>
      <c r="C388" s="423">
        <f t="shared" si="16"/>
        <v>626709.46904717991</v>
      </c>
      <c r="D388" s="187">
        <v>594168.05241709994</v>
      </c>
      <c r="E388" s="187">
        <v>32541.416630080003</v>
      </c>
      <c r="F388" s="187">
        <v>26784.980232999995</v>
      </c>
      <c r="G388" s="457">
        <v>7651.8739921467577</v>
      </c>
      <c r="H388" s="197"/>
    </row>
    <row r="389" spans="1:8">
      <c r="A389" s="84">
        <v>41547</v>
      </c>
      <c r="B389" s="421"/>
      <c r="C389" s="423">
        <f t="shared" si="16"/>
        <v>620370.2126101933</v>
      </c>
      <c r="D389" s="187">
        <v>592609.03656631056</v>
      </c>
      <c r="E389" s="187">
        <v>27761.176043882762</v>
      </c>
      <c r="F389" s="187">
        <v>26717.129729725908</v>
      </c>
      <c r="G389" s="457">
        <v>7574.4741859279766</v>
      </c>
      <c r="H389" s="197"/>
    </row>
    <row r="390" spans="1:8">
      <c r="A390" s="84">
        <v>41639</v>
      </c>
      <c r="B390" s="421"/>
      <c r="C390" s="423">
        <f t="shared" si="16"/>
        <v>628687.91410966986</v>
      </c>
      <c r="D390" s="187">
        <v>589494.78381631989</v>
      </c>
      <c r="E390" s="187">
        <v>39193.130293349997</v>
      </c>
      <c r="F390" s="187">
        <v>29867.96738708</v>
      </c>
      <c r="G390" s="457">
        <v>7801.4838728634459</v>
      </c>
      <c r="H390" s="197"/>
    </row>
    <row r="391" spans="1:8">
      <c r="A391" s="84">
        <v>41729</v>
      </c>
      <c r="B391" s="421"/>
      <c r="C391" s="423">
        <f t="shared" si="16"/>
        <v>619697.69918478001</v>
      </c>
      <c r="D391" s="187">
        <v>578663.03305435996</v>
      </c>
      <c r="E391" s="187">
        <v>41034.666130419995</v>
      </c>
      <c r="F391" s="187">
        <v>29801.660036064994</v>
      </c>
      <c r="G391" s="457">
        <v>7689.9229295463947</v>
      </c>
      <c r="H391" s="197"/>
    </row>
    <row r="392" spans="1:8">
      <c r="A392" s="87">
        <v>41820</v>
      </c>
      <c r="B392" s="421"/>
      <c r="C392" s="423">
        <f t="shared" si="16"/>
        <v>618554.78896976297</v>
      </c>
      <c r="D392" s="187">
        <v>589295.10594957299</v>
      </c>
      <c r="E392" s="187">
        <v>29259.683020189997</v>
      </c>
      <c r="F392" s="187">
        <v>29878.667561629001</v>
      </c>
      <c r="G392" s="457">
        <v>7675.74038299114</v>
      </c>
      <c r="H392" s="197"/>
    </row>
    <row r="393" spans="1:8">
      <c r="A393" s="84">
        <v>41912</v>
      </c>
      <c r="B393" s="421"/>
      <c r="C393" s="423">
        <f t="shared" si="16"/>
        <v>622509.84849970008</v>
      </c>
      <c r="D393" s="187">
        <v>592031.79121306003</v>
      </c>
      <c r="E393" s="187">
        <v>30478.05728664</v>
      </c>
      <c r="F393" s="187">
        <v>29897.874111704299</v>
      </c>
      <c r="G393" s="457">
        <v>7724.8193177798194</v>
      </c>
      <c r="H393" s="197"/>
    </row>
    <row r="394" spans="1:8">
      <c r="A394" s="84">
        <v>42004</v>
      </c>
      <c r="B394" s="421"/>
      <c r="C394" s="423">
        <f t="shared" si="16"/>
        <v>621912.4998460029</v>
      </c>
      <c r="D394" s="187">
        <v>587291.56055800291</v>
      </c>
      <c r="E394" s="187">
        <v>34620.939288000001</v>
      </c>
      <c r="F394" s="187">
        <v>28949.2803337695</v>
      </c>
      <c r="G394" s="457">
        <v>7685.044938024218</v>
      </c>
      <c r="H394" s="197"/>
    </row>
    <row r="395" spans="1:8">
      <c r="A395" s="84">
        <v>42094</v>
      </c>
      <c r="B395" s="421"/>
      <c r="C395" s="423">
        <f t="shared" si="16"/>
        <v>624015.53701202234</v>
      </c>
      <c r="D395" s="187">
        <v>573905.88493601338</v>
      </c>
      <c r="E395" s="187">
        <v>50109.652076009006</v>
      </c>
      <c r="F395" s="187">
        <v>28253.696677863507</v>
      </c>
      <c r="G395" s="457">
        <v>7711.0324123573382</v>
      </c>
      <c r="H395" s="197"/>
    </row>
    <row r="396" spans="1:8">
      <c r="A396" s="87">
        <v>42185</v>
      </c>
      <c r="B396" s="421"/>
      <c r="C396" s="423">
        <f t="shared" si="16"/>
        <v>607478.76552999998</v>
      </c>
      <c r="D396" s="187">
        <v>568152.524921</v>
      </c>
      <c r="E396" s="187">
        <v>39326.240609000008</v>
      </c>
      <c r="F396" s="187">
        <v>28495.269945000007</v>
      </c>
      <c r="G396" s="457">
        <v>7506.6856079424915</v>
      </c>
      <c r="H396" s="197"/>
    </row>
    <row r="397" spans="1:8">
      <c r="A397" s="84">
        <v>42277</v>
      </c>
      <c r="B397" s="421"/>
      <c r="C397" s="423">
        <f t="shared" si="16"/>
        <v>615338.39549499995</v>
      </c>
      <c r="D397" s="187">
        <v>572003.68885899999</v>
      </c>
      <c r="E397" s="187">
        <v>43334.706636000003</v>
      </c>
      <c r="F397" s="187">
        <v>28284.355304999997</v>
      </c>
      <c r="G397" s="457">
        <v>7603.8079675866911</v>
      </c>
      <c r="H397" s="197"/>
    </row>
    <row r="398" spans="1:8">
      <c r="A398" s="84">
        <v>42369</v>
      </c>
      <c r="B398" s="421"/>
      <c r="C398" s="423">
        <f t="shared" si="16"/>
        <v>619069.85028299992</v>
      </c>
      <c r="D398" s="187">
        <v>581370.24871299998</v>
      </c>
      <c r="E398" s="187">
        <v>37699.601569999999</v>
      </c>
      <c r="F398" s="187">
        <v>28410.138946000003</v>
      </c>
      <c r="G398" s="457">
        <v>7599.7743340580573</v>
      </c>
      <c r="H398" s="197"/>
    </row>
    <row r="399" spans="1:8">
      <c r="A399" s="196"/>
      <c r="B399" s="31"/>
      <c r="C399" s="31"/>
      <c r="D399" s="31"/>
      <c r="E399" s="31"/>
      <c r="F399" s="31"/>
    </row>
    <row r="400" spans="1:8">
      <c r="A400" s="196"/>
      <c r="B400" s="31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A403" s="208"/>
      <c r="B403" s="208"/>
      <c r="C403" s="208"/>
      <c r="D403" s="208"/>
      <c r="E403" s="208"/>
      <c r="F403" s="208"/>
    </row>
    <row r="404" spans="1:6">
      <c r="A404" s="208"/>
      <c r="B404" s="208"/>
      <c r="C404" s="208"/>
      <c r="D404" s="208"/>
      <c r="E404" s="208"/>
      <c r="F404" s="208"/>
    </row>
    <row r="405" spans="1:6">
      <c r="A405" s="208"/>
      <c r="B405" s="208"/>
      <c r="C405" s="208"/>
      <c r="D405" s="208"/>
      <c r="E405" s="208"/>
      <c r="F405" s="208"/>
    </row>
    <row r="406" spans="1:6">
      <c r="A406" s="208"/>
      <c r="B406" s="208"/>
      <c r="C406" s="208"/>
      <c r="D406" s="208"/>
      <c r="E406" s="208"/>
      <c r="F406" s="208"/>
    </row>
    <row r="407" spans="1:6">
      <c r="A407" s="208"/>
      <c r="B407" s="208"/>
      <c r="C407" s="208"/>
      <c r="D407" s="208"/>
      <c r="E407" s="208"/>
      <c r="F407" s="208"/>
    </row>
    <row r="408" spans="1:6">
      <c r="A408" s="208"/>
      <c r="B408" s="208"/>
      <c r="C408" s="208"/>
      <c r="D408" s="208"/>
      <c r="E408" s="208"/>
      <c r="F408" s="208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2. Quartal 2016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3"/>
  <sheetViews>
    <sheetView showGridLines="0" zoomScaleNormal="100" zoomScaleSheetLayoutView="100" workbookViewId="0">
      <selection activeCell="G80" sqref="G80"/>
    </sheetView>
  </sheetViews>
  <sheetFormatPr baseColWidth="10" defaultColWidth="12.7109375" defaultRowHeight="12.75"/>
  <cols>
    <col min="1" max="1" width="33.28515625" style="151" customWidth="1" collapsed="1"/>
    <col min="2" max="7" width="17.7109375" style="151" customWidth="1" collapsed="1"/>
    <col min="8" max="16384" width="12.7109375" style="151" collapsed="1"/>
  </cols>
  <sheetData>
    <row r="1" spans="1:7" s="31" customFormat="1" ht="20.100000000000001" customHeight="1">
      <c r="A1" s="68" t="s">
        <v>290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34" t="s">
        <v>295</v>
      </c>
      <c r="B2" s="434"/>
      <c r="C2" s="434"/>
      <c r="D2" s="434"/>
      <c r="E2" s="434"/>
      <c r="F2" s="434"/>
      <c r="G2" s="72"/>
    </row>
    <row r="3" spans="1:7" s="31" customFormat="1" ht="20.100000000000001" customHeight="1">
      <c r="A3" s="481" t="s">
        <v>273</v>
      </c>
      <c r="B3" s="481"/>
      <c r="C3" s="481"/>
      <c r="D3" s="481"/>
      <c r="E3" s="481"/>
      <c r="F3" s="481"/>
      <c r="G3" s="481"/>
    </row>
    <row r="4" spans="1:7" s="31" customFormat="1" ht="15" customHeight="1">
      <c r="A4" s="482"/>
      <c r="B4" s="482"/>
      <c r="C4" s="482"/>
      <c r="D4" s="482"/>
      <c r="E4" s="482"/>
      <c r="F4" s="482"/>
      <c r="G4" s="482"/>
    </row>
    <row r="5" spans="1:7" ht="15" customHeight="1">
      <c r="A5" s="526" t="s">
        <v>138</v>
      </c>
      <c r="B5" s="500" t="s">
        <v>17</v>
      </c>
      <c r="C5" s="502" t="s">
        <v>95</v>
      </c>
      <c r="D5" s="503"/>
      <c r="E5" s="504"/>
      <c r="F5" s="500" t="s">
        <v>96</v>
      </c>
      <c r="G5" s="542" t="s">
        <v>117</v>
      </c>
    </row>
    <row r="6" spans="1:7" ht="57.75" customHeight="1">
      <c r="A6" s="527"/>
      <c r="B6" s="501"/>
      <c r="C6" s="103" t="s">
        <v>97</v>
      </c>
      <c r="D6" s="103" t="s">
        <v>98</v>
      </c>
      <c r="E6" s="103" t="s">
        <v>99</v>
      </c>
      <c r="F6" s="529"/>
      <c r="G6" s="543"/>
    </row>
    <row r="7" spans="1:7" ht="15" customHeight="1">
      <c r="A7" s="528"/>
      <c r="B7" s="524" t="s">
        <v>100</v>
      </c>
      <c r="C7" s="525"/>
      <c r="D7" s="525"/>
      <c r="E7" s="525"/>
      <c r="F7" s="525"/>
      <c r="G7" s="544"/>
    </row>
    <row r="8" spans="1:7" s="154" customFormat="1" ht="20.100000000000001" customHeight="1">
      <c r="A8" s="152"/>
      <c r="B8" s="153"/>
      <c r="C8" s="153"/>
      <c r="D8" s="153"/>
      <c r="E8" s="153"/>
      <c r="F8" s="153"/>
    </row>
    <row r="9" spans="1:7" s="154" customFormat="1" ht="20.100000000000001" customHeight="1">
      <c r="A9" s="152"/>
      <c r="B9" s="519" t="s">
        <v>118</v>
      </c>
      <c r="C9" s="520"/>
      <c r="D9" s="520"/>
      <c r="E9" s="520"/>
      <c r="F9" s="520"/>
    </row>
    <row r="10" spans="1:7" s="154" customFormat="1" ht="20.100000000000001" customHeight="1">
      <c r="A10" s="152"/>
      <c r="B10" s="88"/>
      <c r="C10" s="88"/>
      <c r="D10" s="88"/>
      <c r="E10" s="88"/>
      <c r="F10" s="88"/>
    </row>
    <row r="11" spans="1:7" s="154" customFormat="1" ht="20.100000000000001" customHeight="1">
      <c r="A11" s="155">
        <v>42460</v>
      </c>
      <c r="B11" s="461">
        <v>8030.8114799999994</v>
      </c>
      <c r="C11" s="88">
        <v>0</v>
      </c>
      <c r="D11" s="88">
        <v>7734.5504099999944</v>
      </c>
      <c r="E11" s="88">
        <v>296.26111000000037</v>
      </c>
      <c r="F11" s="88">
        <v>2221.7060699999961</v>
      </c>
      <c r="G11" s="88">
        <v>745.14506618829228</v>
      </c>
    </row>
    <row r="12" spans="1:7" s="154" customFormat="1" ht="20.100000000000001" customHeight="1">
      <c r="A12" s="155">
        <v>42551</v>
      </c>
      <c r="B12" s="461">
        <f>'4.1_4.2'!E22</f>
        <v>7781.6427099999992</v>
      </c>
      <c r="C12" s="88">
        <f>'4.1_4.2'!E14</f>
        <v>0</v>
      </c>
      <c r="D12" s="88">
        <f>'4.1_4.2'!E18</f>
        <v>7577.8126400000001</v>
      </c>
      <c r="E12" s="88">
        <f>'4.1_4.2'!E10</f>
        <v>203.8300999999999</v>
      </c>
      <c r="F12" s="88">
        <f>'4.1_4.2'!E34</f>
        <v>2300.2209599999983</v>
      </c>
      <c r="G12" s="463">
        <v>722.02575123487668</v>
      </c>
    </row>
    <row r="13" spans="1:7" s="154" customFormat="1" ht="20.100000000000001" customHeight="1">
      <c r="A13" s="156"/>
      <c r="B13" s="88"/>
      <c r="C13" s="88"/>
      <c r="D13" s="88"/>
      <c r="E13" s="88"/>
      <c r="F13" s="88"/>
      <c r="G13" s="458"/>
    </row>
    <row r="14" spans="1:7" s="154" customFormat="1" ht="20.100000000000001" customHeight="1">
      <c r="A14" s="156"/>
      <c r="B14" s="519" t="s">
        <v>119</v>
      </c>
      <c r="C14" s="520"/>
      <c r="D14" s="520"/>
      <c r="E14" s="520"/>
      <c r="F14" s="520"/>
      <c r="G14" s="458"/>
    </row>
    <row r="15" spans="1:7" s="154" customFormat="1" ht="20.100000000000001" customHeight="1">
      <c r="A15" s="156"/>
      <c r="B15" s="88"/>
      <c r="C15" s="88"/>
      <c r="D15" s="88"/>
      <c r="E15" s="88"/>
      <c r="F15" s="88"/>
      <c r="G15" s="458"/>
    </row>
    <row r="16" spans="1:7" s="154" customFormat="1" ht="20.100000000000001" customHeight="1">
      <c r="A16" s="155">
        <v>42460</v>
      </c>
      <c r="B16" s="461">
        <v>13903.420379999976</v>
      </c>
      <c r="C16" s="88">
        <v>100.65275</v>
      </c>
      <c r="D16" s="88">
        <v>13281.869249999974</v>
      </c>
      <c r="E16" s="88">
        <v>520.89844000000016</v>
      </c>
      <c r="F16" s="88">
        <v>343.8186599999998</v>
      </c>
      <c r="G16" s="88">
        <v>1090.9370583993723</v>
      </c>
    </row>
    <row r="17" spans="1:7" s="154" customFormat="1" ht="20.100000000000001" customHeight="1">
      <c r="A17" s="155">
        <v>42551</v>
      </c>
      <c r="B17" s="461">
        <f>'4.1_4.2'!F22</f>
        <v>13725.074220000008</v>
      </c>
      <c r="C17" s="88">
        <f>'4.1_4.2'!F14</f>
        <v>100</v>
      </c>
      <c r="D17" s="88">
        <f>'4.1_4.2'!F18</f>
        <v>13327.304150000011</v>
      </c>
      <c r="E17" s="88">
        <f>'4.1_4.2'!F10</f>
        <v>297.77010999999993</v>
      </c>
      <c r="F17" s="88">
        <f>'4.1_4.2'!F34</f>
        <v>346.09444000000008</v>
      </c>
      <c r="G17" s="463">
        <v>1076.9430614089106</v>
      </c>
    </row>
    <row r="18" spans="1:7" s="154" customFormat="1" ht="20.100000000000001" customHeight="1">
      <c r="A18" s="156"/>
      <c r="B18" s="88"/>
      <c r="C18" s="88"/>
      <c r="D18" s="88"/>
      <c r="E18" s="88"/>
      <c r="F18" s="88"/>
      <c r="G18" s="458"/>
    </row>
    <row r="19" spans="1:7" s="154" customFormat="1" ht="20.100000000000001" customHeight="1">
      <c r="A19" s="156"/>
      <c r="B19" s="519" t="s">
        <v>120</v>
      </c>
      <c r="C19" s="520"/>
      <c r="D19" s="520"/>
      <c r="E19" s="520"/>
      <c r="F19" s="520"/>
      <c r="G19" s="458"/>
    </row>
    <row r="20" spans="1:7" s="154" customFormat="1" ht="20.100000000000001" customHeight="1">
      <c r="A20" s="156"/>
      <c r="B20" s="88"/>
      <c r="C20" s="88"/>
      <c r="D20" s="88"/>
      <c r="E20" s="88"/>
      <c r="F20" s="88"/>
      <c r="G20" s="458"/>
    </row>
    <row r="21" spans="1:7" s="154" customFormat="1" ht="20.100000000000001" customHeight="1">
      <c r="A21" s="155">
        <v>42460</v>
      </c>
      <c r="B21" s="461">
        <v>2055.1864900000023</v>
      </c>
      <c r="C21" s="88">
        <v>0</v>
      </c>
      <c r="D21" s="88">
        <v>1285.4939699999998</v>
      </c>
      <c r="E21" s="88">
        <v>769.69252000000017</v>
      </c>
      <c r="F21" s="88">
        <v>91.823869999999985</v>
      </c>
      <c r="G21" s="88">
        <v>833.90741813319573</v>
      </c>
    </row>
    <row r="22" spans="1:7" s="154" customFormat="1" ht="20.100000000000001" customHeight="1">
      <c r="A22" s="155">
        <v>42551</v>
      </c>
      <c r="B22" s="461">
        <f>'4.1_4.2'!G22</f>
        <v>2050.4648400000005</v>
      </c>
      <c r="C22" s="88">
        <f>'4.1_4.2'!G14</f>
        <v>0</v>
      </c>
      <c r="D22" s="88">
        <f>'4.1_4.2'!G18</f>
        <v>1262.0576999999998</v>
      </c>
      <c r="E22" s="88">
        <f>'4.1_4.2'!G10</f>
        <v>788.40715999999986</v>
      </c>
      <c r="F22" s="88">
        <f>'4.1_4.2'!G34</f>
        <v>93.063279999999992</v>
      </c>
      <c r="G22" s="463">
        <v>831.99158801047872</v>
      </c>
    </row>
    <row r="23" spans="1:7" s="158" customFormat="1" ht="20.100000000000001" customHeight="1">
      <c r="A23" s="157"/>
      <c r="B23" s="88"/>
      <c r="C23" s="88"/>
      <c r="D23" s="88"/>
      <c r="E23" s="88"/>
      <c r="F23" s="88"/>
      <c r="G23" s="458"/>
    </row>
    <row r="24" spans="1:7" s="158" customFormat="1" ht="20.100000000000001" customHeight="1">
      <c r="A24" s="157"/>
      <c r="B24" s="519" t="s">
        <v>121</v>
      </c>
      <c r="C24" s="520"/>
      <c r="D24" s="520"/>
      <c r="E24" s="520"/>
      <c r="F24" s="520"/>
      <c r="G24" s="458"/>
    </row>
    <row r="25" spans="1:7" s="158" customFormat="1" ht="20.100000000000001" customHeight="1">
      <c r="A25" s="157"/>
      <c r="B25" s="88"/>
      <c r="C25" s="88"/>
      <c r="D25" s="88"/>
      <c r="E25" s="88"/>
      <c r="F25" s="88"/>
      <c r="G25" s="458"/>
    </row>
    <row r="26" spans="1:7" s="158" customFormat="1" ht="20.100000000000001" customHeight="1">
      <c r="A26" s="155">
        <v>42460</v>
      </c>
      <c r="B26" s="461">
        <v>18965.746889999962</v>
      </c>
      <c r="C26" s="88">
        <v>0</v>
      </c>
      <c r="D26" s="88">
        <v>12283.246220000021</v>
      </c>
      <c r="E26" s="88">
        <v>6682.5006599999997</v>
      </c>
      <c r="F26" s="88">
        <v>1646.2971600000017</v>
      </c>
      <c r="G26" s="88">
        <v>3100.9021413363303</v>
      </c>
    </row>
    <row r="27" spans="1:7" s="158" customFormat="1" ht="20.100000000000001" customHeight="1">
      <c r="A27" s="155">
        <v>42551</v>
      </c>
      <c r="B27" s="461">
        <f>'4.1_4.2'!H22</f>
        <v>18823.47660000002</v>
      </c>
      <c r="C27" s="88">
        <f>'4.1_4.2'!H14</f>
        <v>8.0000000000000004E-4</v>
      </c>
      <c r="D27" s="88">
        <f>'4.1_4.2'!H18</f>
        <v>12173.198780000026</v>
      </c>
      <c r="E27" s="88">
        <f>'4.1_4.2'!H10</f>
        <v>6650.2770699999937</v>
      </c>
      <c r="F27" s="88">
        <f>'4.1_4.2'!H34</f>
        <v>1609.4168200000017</v>
      </c>
      <c r="G27" s="463">
        <v>3077.6408992940405</v>
      </c>
    </row>
    <row r="28" spans="1:7" s="158" customFormat="1" ht="20.100000000000001" customHeight="1">
      <c r="A28" s="157"/>
      <c r="B28" s="88"/>
      <c r="C28" s="88"/>
      <c r="D28" s="88"/>
      <c r="E28" s="88"/>
      <c r="F28" s="88"/>
      <c r="G28" s="459"/>
    </row>
    <row r="29" spans="1:7" s="160" customFormat="1" ht="20.100000000000001" customHeight="1">
      <c r="A29" s="159"/>
      <c r="B29" s="519" t="s">
        <v>122</v>
      </c>
      <c r="C29" s="520"/>
      <c r="D29" s="520"/>
      <c r="E29" s="520"/>
      <c r="F29" s="520"/>
      <c r="G29" s="460"/>
    </row>
    <row r="30" spans="1:7" s="158" customFormat="1" ht="20.100000000000001" customHeight="1">
      <c r="A30" s="157"/>
      <c r="B30" s="88"/>
      <c r="C30" s="88"/>
      <c r="D30" s="88"/>
      <c r="E30" s="88"/>
      <c r="F30" s="88"/>
      <c r="G30" s="459"/>
    </row>
    <row r="31" spans="1:7" s="158" customFormat="1" ht="20.100000000000001" customHeight="1">
      <c r="A31" s="155">
        <v>42460</v>
      </c>
      <c r="B31" s="461">
        <v>2023.6189199999928</v>
      </c>
      <c r="C31" s="88">
        <v>0</v>
      </c>
      <c r="D31" s="88">
        <v>1354.9577599999934</v>
      </c>
      <c r="E31" s="88">
        <v>668.66118000000006</v>
      </c>
      <c r="F31" s="88">
        <v>524.51445000000001</v>
      </c>
      <c r="G31" s="88">
        <v>1264.2887990345105</v>
      </c>
    </row>
    <row r="32" spans="1:7" s="158" customFormat="1" ht="20.100000000000001" customHeight="1">
      <c r="A32" s="155">
        <v>42551</v>
      </c>
      <c r="B32" s="461">
        <f>'4.1_4.2'!I22</f>
        <v>1976.9179799999927</v>
      </c>
      <c r="C32" s="88">
        <f>'4.1_4.2'!I14</f>
        <v>0</v>
      </c>
      <c r="D32" s="88">
        <f>'4.1_4.2'!I18</f>
        <v>1343.1341399999942</v>
      </c>
      <c r="E32" s="88">
        <f>'4.1_4.2'!I10</f>
        <v>633.78385000000014</v>
      </c>
      <c r="F32" s="88">
        <f>'4.1_4.2'!I34</f>
        <v>511.92245999999994</v>
      </c>
      <c r="G32" s="463">
        <v>1235.1117113733681</v>
      </c>
    </row>
    <row r="33" spans="1:7" s="158" customFormat="1" ht="20.100000000000001" customHeight="1">
      <c r="A33" s="157"/>
      <c r="B33" s="88"/>
      <c r="C33" s="88"/>
      <c r="D33" s="88"/>
      <c r="E33" s="88"/>
      <c r="F33" s="88"/>
      <c r="G33" s="458"/>
    </row>
    <row r="34" spans="1:7" s="158" customFormat="1" ht="20.100000000000001" customHeight="1">
      <c r="A34" s="157"/>
      <c r="B34" s="519" t="s">
        <v>123</v>
      </c>
      <c r="C34" s="520"/>
      <c r="D34" s="520"/>
      <c r="E34" s="520"/>
      <c r="F34" s="520"/>
      <c r="G34" s="458"/>
    </row>
    <row r="35" spans="1:7" s="158" customFormat="1" ht="20.100000000000001" customHeight="1">
      <c r="A35" s="157"/>
      <c r="B35" s="88"/>
      <c r="C35" s="88"/>
      <c r="D35" s="88"/>
      <c r="E35" s="88"/>
      <c r="F35" s="88"/>
      <c r="G35" s="458"/>
    </row>
    <row r="36" spans="1:7" s="158" customFormat="1" ht="20.100000000000001" customHeight="1">
      <c r="A36" s="155">
        <v>42460</v>
      </c>
      <c r="B36" s="461">
        <v>13030.21506999996</v>
      </c>
      <c r="C36" s="88">
        <v>180.17307</v>
      </c>
      <c r="D36" s="88">
        <v>9684.6781499999852</v>
      </c>
      <c r="E36" s="88">
        <v>3165.363899999993</v>
      </c>
      <c r="F36" s="88">
        <v>1820.3393999999996</v>
      </c>
      <c r="G36" s="88">
        <v>1657.6768365558623</v>
      </c>
    </row>
    <row r="37" spans="1:7" s="158" customFormat="1" ht="20.100000000000001" customHeight="1">
      <c r="A37" s="155">
        <v>42551</v>
      </c>
      <c r="B37" s="461">
        <f>'4.1_4.2'!J22</f>
        <v>12996.536960000065</v>
      </c>
      <c r="C37" s="88">
        <f>'4.1_4.2'!J14</f>
        <v>180.17292</v>
      </c>
      <c r="D37" s="88">
        <f>'4.1_4.2'!J18</f>
        <v>9693.9514100000015</v>
      </c>
      <c r="E37" s="88">
        <f>'4.1_4.2'!J10</f>
        <v>3122.412680000019</v>
      </c>
      <c r="F37" s="88">
        <f>'4.1_4.2'!J34</f>
        <v>1711.6607799999988</v>
      </c>
      <c r="G37" s="463">
        <v>1653.3924031840049</v>
      </c>
    </row>
    <row r="38" spans="1:7" s="158" customFormat="1" ht="20.100000000000001" customHeight="1">
      <c r="A38" s="157"/>
      <c r="B38" s="88"/>
      <c r="C38" s="88"/>
      <c r="D38" s="88"/>
      <c r="E38" s="88"/>
      <c r="F38" s="88"/>
      <c r="G38" s="458"/>
    </row>
    <row r="39" spans="1:7" s="160" customFormat="1" ht="20.100000000000001" customHeight="1">
      <c r="A39" s="159"/>
      <c r="B39" s="519" t="s">
        <v>124</v>
      </c>
      <c r="C39" s="520"/>
      <c r="D39" s="520"/>
      <c r="E39" s="520"/>
      <c r="F39" s="520"/>
      <c r="G39" s="458"/>
    </row>
    <row r="40" spans="1:7" s="160" customFormat="1" ht="20.100000000000001" customHeight="1">
      <c r="A40" s="159"/>
      <c r="B40" s="88"/>
      <c r="C40" s="88"/>
      <c r="D40" s="88"/>
      <c r="E40" s="88"/>
      <c r="F40" s="88"/>
      <c r="G40" s="458"/>
    </row>
    <row r="41" spans="1:7" s="160" customFormat="1" ht="20.100000000000001" customHeight="1">
      <c r="A41" s="155">
        <v>42460</v>
      </c>
      <c r="B41" s="461">
        <v>54963.575850000067</v>
      </c>
      <c r="C41" s="88">
        <v>1370</v>
      </c>
      <c r="D41" s="88">
        <v>26480.918869999976</v>
      </c>
      <c r="E41" s="88">
        <v>27112.656919999976</v>
      </c>
      <c r="F41" s="88">
        <v>2533.2351900000058</v>
      </c>
      <c r="G41" s="88">
        <v>3108.2494333609784</v>
      </c>
    </row>
    <row r="42" spans="1:7" s="160" customFormat="1" ht="20.100000000000001" customHeight="1">
      <c r="A42" s="155">
        <v>42551</v>
      </c>
      <c r="B42" s="461">
        <f>'4.1_4.2'!K22</f>
        <v>55439.555029999916</v>
      </c>
      <c r="C42" s="88">
        <f>'4.1_4.2'!K14</f>
        <v>1572.5</v>
      </c>
      <c r="D42" s="88">
        <f>'4.1_4.2'!K18</f>
        <v>26717.689129999915</v>
      </c>
      <c r="E42" s="88">
        <f>'4.1_4.2'!K10</f>
        <v>27149.365889999983</v>
      </c>
      <c r="F42" s="88">
        <f>'4.1_4.2'!K34</f>
        <v>2432.6287900000038</v>
      </c>
      <c r="G42" s="463">
        <v>3135.1665678399449</v>
      </c>
    </row>
    <row r="43" spans="1:7" s="160" customFormat="1" ht="20.100000000000001" customHeight="1">
      <c r="A43" s="159"/>
      <c r="B43" s="88"/>
      <c r="C43" s="88"/>
      <c r="D43" s="88"/>
      <c r="E43" s="88"/>
      <c r="F43" s="88"/>
      <c r="G43" s="458"/>
    </row>
    <row r="44" spans="1:7" s="160" customFormat="1" ht="20.100000000000001" customHeight="1">
      <c r="A44" s="159"/>
      <c r="B44" s="519" t="s">
        <v>125</v>
      </c>
      <c r="C44" s="520"/>
      <c r="D44" s="520"/>
      <c r="E44" s="520"/>
      <c r="F44" s="520"/>
      <c r="G44" s="458"/>
    </row>
    <row r="45" spans="1:7" s="160" customFormat="1" ht="20.100000000000001" customHeight="1">
      <c r="A45" s="159"/>
      <c r="B45" s="88"/>
      <c r="C45" s="88"/>
      <c r="E45" s="88"/>
      <c r="F45" s="88"/>
      <c r="G45" s="458"/>
    </row>
    <row r="46" spans="1:7" s="160" customFormat="1" ht="20.100000000000001" customHeight="1">
      <c r="A46" s="155">
        <v>42460</v>
      </c>
      <c r="B46" s="461">
        <v>12658.179120000004</v>
      </c>
      <c r="C46" s="88">
        <v>425</v>
      </c>
      <c r="D46" s="88">
        <v>6029.5973399999948</v>
      </c>
      <c r="E46" s="88">
        <v>6203.5817699999998</v>
      </c>
      <c r="F46" s="88">
        <v>481.78739000000019</v>
      </c>
      <c r="G46" s="88">
        <v>3147.8525134717747</v>
      </c>
    </row>
    <row r="47" spans="1:7" s="160" customFormat="1" ht="20.100000000000001" customHeight="1">
      <c r="A47" s="155">
        <v>42551</v>
      </c>
      <c r="B47" s="461">
        <f>'4.1_4.2'!N22</f>
        <v>12884.134839999995</v>
      </c>
      <c r="C47" s="88">
        <f>'4.1_4.2'!N14</f>
        <v>600</v>
      </c>
      <c r="D47" s="88">
        <f>'4.1_4.2'!N18</f>
        <v>6121.7210900000018</v>
      </c>
      <c r="E47" s="88">
        <f>'4.1_4.2'!N10</f>
        <v>6162.4137599999976</v>
      </c>
      <c r="F47" s="88">
        <f>'4.1_4.2'!N34</f>
        <v>519.76219999999978</v>
      </c>
      <c r="G47" s="463">
        <v>3204.043458290349</v>
      </c>
    </row>
    <row r="48" spans="1:7" s="160" customFormat="1" ht="20.100000000000001" customHeight="1">
      <c r="A48" s="159"/>
      <c r="B48" s="88"/>
      <c r="C48" s="88"/>
      <c r="D48" s="88"/>
      <c r="E48" s="88"/>
      <c r="F48" s="88"/>
      <c r="G48" s="458"/>
    </row>
    <row r="49" spans="1:7" s="160" customFormat="1" ht="20.100000000000001" customHeight="1">
      <c r="A49" s="159"/>
      <c r="B49" s="519" t="s">
        <v>126</v>
      </c>
      <c r="C49" s="520"/>
      <c r="D49" s="520"/>
      <c r="E49" s="520"/>
      <c r="F49" s="520"/>
      <c r="G49" s="458"/>
    </row>
    <row r="50" spans="1:7" s="160" customFormat="1" ht="20.100000000000001" customHeight="1">
      <c r="A50" s="159"/>
      <c r="B50" s="88"/>
      <c r="C50" s="88"/>
      <c r="E50" s="88"/>
      <c r="F50" s="88"/>
      <c r="G50" s="458"/>
    </row>
    <row r="51" spans="1:7" s="160" customFormat="1" ht="20.100000000000001" customHeight="1">
      <c r="A51" s="155">
        <v>42460</v>
      </c>
      <c r="B51" s="461">
        <v>3711.465459999999</v>
      </c>
      <c r="C51" s="88">
        <v>3.5300000000000002E-3</v>
      </c>
      <c r="D51" s="88">
        <v>1571.8825700000007</v>
      </c>
      <c r="E51" s="88">
        <v>2139.5793700000004</v>
      </c>
      <c r="F51" s="88">
        <v>104.18701999999999</v>
      </c>
      <c r="G51" s="88">
        <v>3751.7479658296793</v>
      </c>
    </row>
    <row r="52" spans="1:7" s="160" customFormat="1" ht="20.100000000000001" customHeight="1">
      <c r="A52" s="155">
        <v>42551</v>
      </c>
      <c r="B52" s="461">
        <f>'4.1_4.2'!O22</f>
        <v>3719.7250799999983</v>
      </c>
      <c r="C52" s="88">
        <f>'4.1_4.2'!O14</f>
        <v>2.1700000000000001E-3</v>
      </c>
      <c r="D52" s="88">
        <f>'4.1_4.2'!O18</f>
        <v>1573.1155000000001</v>
      </c>
      <c r="E52" s="88">
        <f>'4.1_4.2'!O10</f>
        <v>2146.6074100000001</v>
      </c>
      <c r="F52" s="88">
        <f>'4.1_4.2'!O34</f>
        <v>114.04693000000005</v>
      </c>
      <c r="G52" s="463">
        <v>3760.0972500948342</v>
      </c>
    </row>
    <row r="53" spans="1:7" s="160" customFormat="1" ht="9.9499999999999993" customHeight="1">
      <c r="A53" s="159"/>
      <c r="B53" s="88"/>
      <c r="C53" s="88"/>
      <c r="D53" s="88"/>
      <c r="E53" s="88"/>
      <c r="F53" s="88"/>
    </row>
    <row r="54" spans="1:7" s="160" customFormat="1" ht="20.100000000000001" customHeight="1">
      <c r="A54" s="159"/>
      <c r="B54" s="519" t="s">
        <v>127</v>
      </c>
      <c r="C54" s="520"/>
      <c r="D54" s="520"/>
      <c r="E54" s="520"/>
      <c r="F54" s="520"/>
      <c r="G54" s="458"/>
    </row>
    <row r="55" spans="1:7" s="160" customFormat="1" ht="20.100000000000001" customHeight="1">
      <c r="A55" s="159"/>
      <c r="B55" s="88"/>
      <c r="C55" s="88"/>
      <c r="D55" s="88"/>
      <c r="E55" s="88"/>
      <c r="F55" s="88"/>
      <c r="G55" s="458"/>
    </row>
    <row r="56" spans="1:7" s="160" customFormat="1" ht="20.100000000000001" customHeight="1">
      <c r="A56" s="155">
        <v>42460</v>
      </c>
      <c r="B56" s="461">
        <v>3553.8636399999973</v>
      </c>
      <c r="C56" s="88">
        <v>3.9370000000000002E-2</v>
      </c>
      <c r="D56" s="88">
        <v>3453.4280000000158</v>
      </c>
      <c r="E56" s="88">
        <v>100.3960400000005</v>
      </c>
      <c r="F56" s="88">
        <v>389.47740000000016</v>
      </c>
      <c r="G56" s="88">
        <v>876.22327285041877</v>
      </c>
    </row>
    <row r="57" spans="1:7" s="160" customFormat="1" ht="20.100000000000001" customHeight="1">
      <c r="A57" s="155">
        <v>42551</v>
      </c>
      <c r="B57" s="461">
        <f>'4.1_4.2'!P22</f>
        <v>3510.1333400000053</v>
      </c>
      <c r="C57" s="88">
        <f>'4.1_4.2'!P14</f>
        <v>3.9370000000000002E-2</v>
      </c>
      <c r="D57" s="88">
        <f>'4.1_4.2'!P18</f>
        <v>3386.3680800000261</v>
      </c>
      <c r="E57" s="88">
        <f>'4.1_4.2'!P10</f>
        <v>123.72557999999989</v>
      </c>
      <c r="F57" s="88">
        <f>'4.1_4.2'!P34</f>
        <v>346.41367000000014</v>
      </c>
      <c r="G57" s="463">
        <v>865.44135718850907</v>
      </c>
    </row>
    <row r="58" spans="1:7" s="160" customFormat="1" ht="20.100000000000001" customHeight="1">
      <c r="A58" s="159"/>
      <c r="B58" s="88"/>
      <c r="C58" s="88"/>
      <c r="D58" s="88"/>
      <c r="E58" s="88"/>
      <c r="F58" s="88"/>
      <c r="G58" s="458"/>
    </row>
    <row r="59" spans="1:7" s="160" customFormat="1" ht="20.100000000000001" customHeight="1">
      <c r="A59" s="159"/>
      <c r="B59" s="519" t="s">
        <v>128</v>
      </c>
      <c r="C59" s="520"/>
      <c r="D59" s="520"/>
      <c r="E59" s="520"/>
      <c r="F59" s="520"/>
      <c r="G59" s="458"/>
    </row>
    <row r="60" spans="1:7" s="160" customFormat="1" ht="20.100000000000001" customHeight="1">
      <c r="A60" s="159"/>
      <c r="B60" s="88"/>
      <c r="C60" s="88"/>
      <c r="D60" s="88"/>
      <c r="E60" s="88"/>
      <c r="F60" s="88"/>
      <c r="G60" s="458"/>
    </row>
    <row r="61" spans="1:7" s="160" customFormat="1" ht="20.100000000000001" customHeight="1">
      <c r="A61" s="155">
        <v>42460</v>
      </c>
      <c r="B61" s="461">
        <v>3048.6405799999989</v>
      </c>
      <c r="C61" s="88">
        <v>0</v>
      </c>
      <c r="D61" s="88">
        <v>1702.9517700000006</v>
      </c>
      <c r="E61" s="88">
        <v>1345.6887999999994</v>
      </c>
      <c r="F61" s="88">
        <v>232.0985500000001</v>
      </c>
      <c r="G61" s="88">
        <v>1366.4636535003892</v>
      </c>
    </row>
    <row r="62" spans="1:7" s="160" customFormat="1" ht="20.100000000000001" customHeight="1">
      <c r="A62" s="155">
        <v>42551</v>
      </c>
      <c r="B62" s="461">
        <f>'4.1_4.2'!Q22</f>
        <v>3056.2016200000007</v>
      </c>
      <c r="C62" s="88">
        <f>'4.1_4.2'!Q14</f>
        <v>0</v>
      </c>
      <c r="D62" s="88">
        <f>'4.1_4.2'!Q18</f>
        <v>1695.7391800000005</v>
      </c>
      <c r="E62" s="88">
        <f>'4.1_4.2'!Q10</f>
        <v>1360.4624699999999</v>
      </c>
      <c r="F62" s="88">
        <f>'4.1_4.2'!Q34</f>
        <v>181.66667999999996</v>
      </c>
      <c r="G62" s="463">
        <v>1369.8526815480445</v>
      </c>
    </row>
    <row r="63" spans="1:7" s="160" customFormat="1" ht="20.100000000000001" customHeight="1">
      <c r="A63" s="159"/>
      <c r="B63" s="88"/>
      <c r="C63" s="88"/>
      <c r="D63" s="88"/>
      <c r="E63" s="88"/>
      <c r="F63" s="88"/>
      <c r="G63" s="458"/>
    </row>
    <row r="64" spans="1:7" s="160" customFormat="1" ht="20.100000000000001" customHeight="1">
      <c r="A64" s="159"/>
      <c r="B64" s="519" t="s">
        <v>129</v>
      </c>
      <c r="C64" s="520"/>
      <c r="D64" s="520"/>
      <c r="E64" s="520"/>
      <c r="F64" s="520"/>
      <c r="G64" s="458"/>
    </row>
    <row r="65" spans="1:7" s="160" customFormat="1" ht="20.100000000000001" customHeight="1">
      <c r="A65" s="159"/>
      <c r="B65" s="88"/>
      <c r="C65" s="88"/>
      <c r="D65" s="88"/>
      <c r="E65" s="88"/>
      <c r="F65" s="88"/>
      <c r="G65" s="458"/>
    </row>
    <row r="66" spans="1:7" s="160" customFormat="1" ht="20.100000000000001" customHeight="1">
      <c r="A66" s="155">
        <v>42460</v>
      </c>
      <c r="B66" s="461">
        <v>4338.3837399999766</v>
      </c>
      <c r="C66" s="88">
        <v>0</v>
      </c>
      <c r="D66" s="88">
        <v>3581.5408099999768</v>
      </c>
      <c r="E66" s="88">
        <v>756.84295000000031</v>
      </c>
      <c r="F66" s="88">
        <v>410.69131999999991</v>
      </c>
      <c r="G66" s="88">
        <v>1527.053693385277</v>
      </c>
    </row>
    <row r="67" spans="1:7" s="160" customFormat="1" ht="20.100000000000001" customHeight="1">
      <c r="A67" s="155">
        <v>42551</v>
      </c>
      <c r="B67" s="461">
        <f>'4.1_4.2'!R22</f>
        <v>4312.0362400000131</v>
      </c>
      <c r="C67" s="88">
        <f>'4.1_4.2'!R14</f>
        <v>0</v>
      </c>
      <c r="D67" s="88">
        <f>'4.1_4.2'!R18</f>
        <v>3532.1842099999903</v>
      </c>
      <c r="E67" s="88">
        <f>'4.1_4.2'!R10</f>
        <v>779.85212000000013</v>
      </c>
      <c r="F67" s="88">
        <f>'4.1_4.2'!R34</f>
        <v>424.62323999999978</v>
      </c>
      <c r="G67" s="463">
        <v>1517.7796637188958</v>
      </c>
    </row>
    <row r="68" spans="1:7" s="158" customFormat="1" ht="9.9499999999999993" customHeight="1">
      <c r="A68" s="157"/>
      <c r="B68" s="519"/>
      <c r="C68" s="520"/>
      <c r="D68" s="520"/>
      <c r="E68" s="520"/>
      <c r="F68" s="520"/>
      <c r="G68" s="458"/>
    </row>
    <row r="69" spans="1:7" s="158" customFormat="1" ht="20.100000000000001" customHeight="1">
      <c r="A69" s="157"/>
      <c r="B69" s="519" t="s">
        <v>130</v>
      </c>
      <c r="C69" s="520"/>
      <c r="D69" s="520"/>
      <c r="E69" s="520"/>
      <c r="F69" s="520"/>
      <c r="G69" s="458"/>
    </row>
    <row r="70" spans="1:7" s="158" customFormat="1" ht="20.100000000000001" customHeight="1">
      <c r="A70" s="157"/>
      <c r="B70" s="519"/>
      <c r="C70" s="520"/>
      <c r="D70" s="520"/>
      <c r="E70" s="520"/>
      <c r="F70" s="520"/>
      <c r="G70" s="458"/>
    </row>
    <row r="71" spans="1:7" s="158" customFormat="1" ht="20.100000000000001" customHeight="1">
      <c r="A71" s="155">
        <v>42460</v>
      </c>
      <c r="B71" s="461">
        <v>2906.2728400000015</v>
      </c>
      <c r="C71" s="88">
        <v>0</v>
      </c>
      <c r="D71" s="88">
        <v>2649.4757400000012</v>
      </c>
      <c r="E71" s="88">
        <v>256.79711999999995</v>
      </c>
      <c r="F71" s="88">
        <v>130.20236000000003</v>
      </c>
      <c r="G71" s="88">
        <v>1348.7336463679494</v>
      </c>
    </row>
    <row r="72" spans="1:7" s="158" customFormat="1" ht="20.100000000000001" customHeight="1">
      <c r="A72" s="155">
        <v>42551</v>
      </c>
      <c r="B72" s="461">
        <f>'4.1_4.2'!S22</f>
        <v>2855.0970399999997</v>
      </c>
      <c r="C72" s="88">
        <f>'4.1_4.2'!S14</f>
        <v>0</v>
      </c>
      <c r="D72" s="88">
        <f>'4.1_4.2'!S18</f>
        <v>2628.4777999999983</v>
      </c>
      <c r="E72" s="88">
        <f>'4.1_4.2'!S10</f>
        <v>226.61923000000002</v>
      </c>
      <c r="F72" s="88">
        <f>'4.1_4.2'!S34</f>
        <v>126.98273999999999</v>
      </c>
      <c r="G72" s="463">
        <v>1324.9841394966438</v>
      </c>
    </row>
    <row r="73" spans="1:7" s="160" customFormat="1" ht="20.100000000000001" customHeight="1">
      <c r="A73" s="159"/>
      <c r="B73" s="88"/>
      <c r="C73" s="88"/>
      <c r="D73" s="88"/>
      <c r="E73" s="88"/>
      <c r="F73" s="88"/>
      <c r="G73" s="458"/>
    </row>
    <row r="74" spans="1:7" s="158" customFormat="1" ht="20.100000000000001" customHeight="1">
      <c r="A74" s="155"/>
      <c r="B74" s="519" t="s">
        <v>114</v>
      </c>
      <c r="C74" s="520"/>
      <c r="D74" s="520"/>
      <c r="E74" s="520"/>
      <c r="F74" s="520"/>
      <c r="G74" s="458"/>
    </row>
    <row r="75" spans="1:7" s="160" customFormat="1" ht="20.100000000000001" customHeight="1">
      <c r="A75" s="159"/>
      <c r="B75" s="88"/>
      <c r="C75" s="88"/>
      <c r="D75" s="88"/>
      <c r="E75" s="88"/>
      <c r="F75" s="88"/>
      <c r="G75" s="458"/>
    </row>
    <row r="76" spans="1:7" s="160" customFormat="1" ht="20.100000000000001" customHeight="1">
      <c r="A76" s="155">
        <v>42460</v>
      </c>
      <c r="B76" s="461">
        <v>143189.38046000499</v>
      </c>
      <c r="C76" s="88">
        <v>2075.8687199999999</v>
      </c>
      <c r="D76" s="88">
        <v>91094.590859998163</v>
      </c>
      <c r="E76" s="88">
        <v>50018.9207799996</v>
      </c>
      <c r="F76" s="88">
        <v>10930.178839999855</v>
      </c>
      <c r="G76" s="88">
        <v>1895.5385063652927</v>
      </c>
    </row>
    <row r="77" spans="1:7" s="160" customFormat="1" ht="20.100000000000001" customHeight="1">
      <c r="A77" s="155">
        <v>42551</v>
      </c>
      <c r="B77" s="461">
        <f>'4.1_4.2'!C22</f>
        <v>143130.99650000175</v>
      </c>
      <c r="C77" s="88">
        <f>'4.1_4.2'!C14</f>
        <v>2452.7152599999995</v>
      </c>
      <c r="D77" s="88">
        <f>'4.1_4.2'!C18</f>
        <v>91032.753809999602</v>
      </c>
      <c r="E77" s="88">
        <f>'4.1_4.2'!C10</f>
        <v>49645.527429999798</v>
      </c>
      <c r="F77" s="88">
        <f>'4.1_4.2'!C34</f>
        <v>10718.502990000026</v>
      </c>
      <c r="G77" s="463">
        <v>1894.7656211406365</v>
      </c>
    </row>
    <row r="78" spans="1:7" ht="12.75" customHeight="1">
      <c r="A78" s="161"/>
      <c r="B78" s="88"/>
      <c r="C78" s="88"/>
      <c r="D78" s="88"/>
      <c r="E78" s="88"/>
      <c r="F78" s="88"/>
      <c r="G78" s="389"/>
    </row>
    <row r="79" spans="1:7" ht="12.75" customHeight="1">
      <c r="A79" s="131"/>
      <c r="B79" s="88"/>
      <c r="C79" s="88"/>
      <c r="D79" s="88"/>
      <c r="E79" s="88"/>
      <c r="F79" s="88"/>
      <c r="G79" s="389"/>
    </row>
    <row r="80" spans="1:7" ht="12.75" customHeight="1">
      <c r="A80" s="162"/>
      <c r="B80" s="163"/>
      <c r="C80" s="119"/>
      <c r="D80" s="119"/>
      <c r="E80" s="119"/>
      <c r="F80" s="119"/>
      <c r="G80" s="389"/>
    </row>
    <row r="81" spans="7:7">
      <c r="G81" s="198"/>
    </row>
    <row r="82" spans="7:7">
      <c r="G82" s="198"/>
    </row>
    <row r="83" spans="7:7">
      <c r="G83" s="198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3:G3"/>
    <mergeCell ref="A4:G4"/>
    <mergeCell ref="G5:G7"/>
    <mergeCell ref="B7:F7"/>
    <mergeCell ref="B9:F9"/>
    <mergeCell ref="B14:F14"/>
    <mergeCell ref="B19:F19"/>
    <mergeCell ref="B24:F24"/>
    <mergeCell ref="B29:F29"/>
    <mergeCell ref="A5:A7"/>
    <mergeCell ref="B5:B6"/>
    <mergeCell ref="C5:E5"/>
    <mergeCell ref="F5:F6"/>
    <mergeCell ref="B34:F34"/>
    <mergeCell ref="B68:F68"/>
    <mergeCell ref="B69:F69"/>
    <mergeCell ref="B70:F70"/>
    <mergeCell ref="B74:F74"/>
    <mergeCell ref="B39:F39"/>
    <mergeCell ref="B44:F44"/>
    <mergeCell ref="B49:F49"/>
    <mergeCell ref="B54:F54"/>
    <mergeCell ref="B59:F59"/>
    <mergeCell ref="B64:F6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rowBreaks count="1" manualBreakCount="1">
    <brk id="52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topLeftCell="A293" zoomScaleNormal="100" zoomScaleSheetLayoutView="100" workbookViewId="0">
      <selection activeCell="D313" sqref="D313"/>
    </sheetView>
  </sheetViews>
  <sheetFormatPr baseColWidth="10" defaultColWidth="12.7109375" defaultRowHeight="12.75"/>
  <cols>
    <col min="1" max="1" width="17.85546875" style="165" customWidth="1" collapsed="1"/>
    <col min="2" max="2" width="16.85546875" style="165" customWidth="1" collapsed="1"/>
    <col min="3" max="3" width="21.28515625" style="165" customWidth="1" collapsed="1"/>
    <col min="4" max="4" width="23.140625" style="165" customWidth="1" collapsed="1"/>
    <col min="5" max="5" width="22" style="165" customWidth="1" collapsed="1"/>
    <col min="6" max="6" width="23" style="165" customWidth="1" collapsed="1"/>
    <col min="7" max="7" width="22.5703125" style="165" customWidth="1" collapsed="1"/>
    <col min="8" max="16384" width="12.7109375" style="165" collapsed="1"/>
  </cols>
  <sheetData>
    <row r="1" spans="1:9" s="31" customFormat="1" ht="20.100000000000001" customHeight="1">
      <c r="A1" s="68" t="s">
        <v>282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34" t="s">
        <v>295</v>
      </c>
      <c r="B2" s="434"/>
      <c r="C2" s="434"/>
      <c r="D2" s="434"/>
      <c r="E2" s="434"/>
      <c r="F2" s="434"/>
      <c r="G2" s="72"/>
      <c r="H2" s="434"/>
      <c r="I2" s="434"/>
    </row>
    <row r="3" spans="1:9" s="31" customFormat="1" ht="20.100000000000001" customHeight="1">
      <c r="A3" s="481" t="s">
        <v>141</v>
      </c>
      <c r="B3" s="481"/>
      <c r="C3" s="481"/>
      <c r="D3" s="481"/>
      <c r="E3" s="481"/>
      <c r="F3" s="481"/>
      <c r="G3" s="481"/>
      <c r="H3" s="481"/>
      <c r="I3" s="481"/>
    </row>
    <row r="4" spans="1:9" s="31" customFormat="1" ht="15" customHeight="1">
      <c r="A4" s="482"/>
      <c r="B4" s="482"/>
      <c r="C4" s="482"/>
      <c r="D4" s="482"/>
      <c r="E4" s="482"/>
      <c r="F4" s="482"/>
      <c r="G4" s="482"/>
      <c r="H4" s="483"/>
      <c r="I4" s="483"/>
    </row>
    <row r="5" spans="1:9" s="102" customFormat="1" ht="15" customHeight="1">
      <c r="A5" s="507" t="s">
        <v>81</v>
      </c>
      <c r="B5" s="508"/>
      <c r="C5" s="508" t="s">
        <v>135</v>
      </c>
      <c r="D5" s="515" t="s">
        <v>95</v>
      </c>
      <c r="E5" s="516"/>
      <c r="F5" s="532" t="s">
        <v>111</v>
      </c>
      <c r="G5" s="521" t="s">
        <v>140</v>
      </c>
    </row>
    <row r="6" spans="1:9" s="104" customFormat="1" ht="57.75" customHeight="1">
      <c r="A6" s="509"/>
      <c r="B6" s="510"/>
      <c r="C6" s="512"/>
      <c r="D6" s="135" t="s">
        <v>112</v>
      </c>
      <c r="E6" s="135" t="s">
        <v>113</v>
      </c>
      <c r="F6" s="533"/>
      <c r="G6" s="522"/>
    </row>
    <row r="7" spans="1:9" s="104" customFormat="1" ht="15" customHeight="1">
      <c r="A7" s="511"/>
      <c r="B7" s="512"/>
      <c r="C7" s="539" t="s">
        <v>100</v>
      </c>
      <c r="D7" s="540"/>
      <c r="E7" s="540"/>
      <c r="F7" s="541"/>
      <c r="G7" s="523"/>
    </row>
    <row r="8" spans="1:9" ht="20.100000000000001" customHeight="1">
      <c r="A8" s="166"/>
      <c r="B8" s="167"/>
      <c r="C8" s="167"/>
      <c r="D8" s="167"/>
      <c r="E8" s="167"/>
      <c r="H8" s="419"/>
    </row>
    <row r="9" spans="1:9" ht="24.95" customHeight="1">
      <c r="A9" s="168"/>
      <c r="C9" s="169" t="s">
        <v>118</v>
      </c>
      <c r="D9" s="170"/>
      <c r="E9" s="170"/>
    </row>
    <row r="10" spans="1:9" ht="20.100000000000001" customHeight="1">
      <c r="A10" s="168"/>
      <c r="C10" s="169"/>
      <c r="D10" s="170"/>
      <c r="E10" s="170"/>
    </row>
    <row r="11" spans="1:9">
      <c r="A11" s="84">
        <v>40633</v>
      </c>
      <c r="B11" s="420"/>
      <c r="C11" s="422">
        <f>D11+E11</f>
        <v>6789.2270827673301</v>
      </c>
      <c r="D11" s="187">
        <v>6480.9548770000001</v>
      </c>
      <c r="E11" s="187">
        <v>308.27220576733038</v>
      </c>
      <c r="F11" s="187">
        <v>527.08638582763535</v>
      </c>
      <c r="G11" s="457">
        <v>631.56047268495388</v>
      </c>
    </row>
    <row r="12" spans="1:9">
      <c r="A12" s="87">
        <v>40724</v>
      </c>
      <c r="B12" s="421"/>
      <c r="C12" s="423">
        <v>6780.5889820000002</v>
      </c>
      <c r="D12" s="187">
        <v>6534.3992820000003</v>
      </c>
      <c r="E12" s="187">
        <v>246.18969999999999</v>
      </c>
      <c r="F12" s="187">
        <v>579.14558599999998</v>
      </c>
      <c r="G12" s="457">
        <v>630.75692274661662</v>
      </c>
    </row>
    <row r="13" spans="1:9">
      <c r="A13" s="84">
        <v>40816</v>
      </c>
      <c r="B13" s="421"/>
      <c r="C13" s="423">
        <v>6760.8471297673304</v>
      </c>
      <c r="D13" s="187">
        <v>6573.9695369999999</v>
      </c>
      <c r="E13" s="187">
        <v>186.87759276733038</v>
      </c>
      <c r="F13" s="187">
        <v>549.22257913960107</v>
      </c>
      <c r="G13" s="457">
        <v>628.92045839275988</v>
      </c>
    </row>
    <row r="14" spans="1:9">
      <c r="A14" s="84">
        <v>40908</v>
      </c>
      <c r="B14" s="421"/>
      <c r="C14" s="423">
        <v>6769.9035121962943</v>
      </c>
      <c r="D14" s="187">
        <v>6616.138034999999</v>
      </c>
      <c r="E14" s="187">
        <v>153.76547719629528</v>
      </c>
      <c r="F14" s="187">
        <v>570.24630063960115</v>
      </c>
      <c r="G14" s="457">
        <v>628.6693185866917</v>
      </c>
      <c r="H14" s="197"/>
    </row>
    <row r="15" spans="1:9">
      <c r="A15" s="84">
        <v>40999</v>
      </c>
      <c r="B15" s="421"/>
      <c r="C15" s="423">
        <v>6979.7067774526631</v>
      </c>
      <c r="D15" s="187">
        <v>6737.4367284526634</v>
      </c>
      <c r="E15" s="187">
        <v>242.270049</v>
      </c>
      <c r="F15" s="187">
        <v>602.17216789999998</v>
      </c>
      <c r="G15" s="457">
        <v>648.15214807877612</v>
      </c>
      <c r="H15" s="197"/>
    </row>
    <row r="16" spans="1:9">
      <c r="A16" s="87">
        <v>41090</v>
      </c>
      <c r="B16" s="421"/>
      <c r="C16" s="423">
        <v>6848.1761221648021</v>
      </c>
      <c r="D16" s="187">
        <v>6673.4213151648019</v>
      </c>
      <c r="E16" s="187">
        <v>174.754807</v>
      </c>
      <c r="F16" s="187">
        <v>603.11211300000002</v>
      </c>
      <c r="G16" s="457">
        <v>635.93789904492928</v>
      </c>
      <c r="H16" s="197"/>
    </row>
    <row r="17" spans="1:8">
      <c r="A17" s="84">
        <v>41182</v>
      </c>
      <c r="B17" s="421"/>
      <c r="C17" s="423">
        <v>6747.7070786717832</v>
      </c>
      <c r="D17" s="187">
        <v>6589.4170146717834</v>
      </c>
      <c r="E17" s="187">
        <v>158.290064</v>
      </c>
      <c r="F17" s="187">
        <v>605.56458215271016</v>
      </c>
      <c r="G17" s="457">
        <v>626.60810505332745</v>
      </c>
      <c r="H17" s="197"/>
    </row>
    <row r="18" spans="1:8">
      <c r="A18" s="84">
        <v>41274</v>
      </c>
      <c r="B18" s="421"/>
      <c r="C18" s="422">
        <v>6726.7431739209778</v>
      </c>
      <c r="D18" s="187">
        <v>6576.6366184687759</v>
      </c>
      <c r="E18" s="187">
        <v>150.10655545220195</v>
      </c>
      <c r="F18" s="187">
        <v>625.33297715271021</v>
      </c>
      <c r="G18" s="457">
        <v>622.0630786908838</v>
      </c>
      <c r="H18" s="197"/>
    </row>
    <row r="19" spans="1:8">
      <c r="A19" s="84">
        <v>41364</v>
      </c>
      <c r="B19" s="421"/>
      <c r="C19" s="423">
        <v>6729.2886321654141</v>
      </c>
      <c r="D19" s="187">
        <v>6523.9474520000003</v>
      </c>
      <c r="E19" s="187">
        <v>205.34118016541353</v>
      </c>
      <c r="F19" s="187">
        <v>564.14660100000003</v>
      </c>
      <c r="G19" s="457">
        <v>622.29847278149703</v>
      </c>
      <c r="H19" s="197"/>
    </row>
    <row r="20" spans="1:8">
      <c r="A20" s="87">
        <v>41455</v>
      </c>
      <c r="B20" s="421"/>
      <c r="C20" s="423">
        <v>6684.3827219323312</v>
      </c>
      <c r="D20" s="187">
        <v>6507.4662619999999</v>
      </c>
      <c r="E20" s="187">
        <v>176.91645993233084</v>
      </c>
      <c r="F20" s="187">
        <v>528.67235100000005</v>
      </c>
      <c r="G20" s="457">
        <v>618.14574864014628</v>
      </c>
      <c r="H20" s="197"/>
    </row>
    <row r="21" spans="1:8">
      <c r="A21" s="84">
        <v>41547</v>
      </c>
      <c r="B21" s="421"/>
      <c r="C21" s="423">
        <v>6602.7419258378086</v>
      </c>
      <c r="D21" s="187">
        <v>6443.813889</v>
      </c>
      <c r="E21" s="187">
        <v>158.9280368378088</v>
      </c>
      <c r="F21" s="187">
        <v>523.64591099999996</v>
      </c>
      <c r="G21" s="457">
        <v>610.59592495099082</v>
      </c>
      <c r="H21" s="197"/>
    </row>
    <row r="22" spans="1:8">
      <c r="A22" s="84">
        <v>41639</v>
      </c>
      <c r="B22" s="421"/>
      <c r="C22" s="423">
        <v>6576.1626340000003</v>
      </c>
      <c r="D22" s="187">
        <v>6421.6839440000003</v>
      </c>
      <c r="E22" s="187">
        <v>154.47869</v>
      </c>
      <c r="F22" s="187">
        <v>530.45156999999995</v>
      </c>
      <c r="G22" s="457">
        <v>620.52084472916158</v>
      </c>
      <c r="H22" s="197"/>
    </row>
    <row r="23" spans="1:8">
      <c r="A23" s="84">
        <v>41729</v>
      </c>
      <c r="B23" s="421"/>
      <c r="C23" s="423">
        <v>7226.6587419999996</v>
      </c>
      <c r="D23" s="187">
        <v>7031.6376190000001</v>
      </c>
      <c r="E23" s="187">
        <v>195.02112299999999</v>
      </c>
      <c r="F23" s="187">
        <v>351.77232500000002</v>
      </c>
      <c r="G23" s="457">
        <v>681.90107768481619</v>
      </c>
      <c r="H23" s="197"/>
    </row>
    <row r="24" spans="1:8">
      <c r="A24" s="87">
        <v>41820</v>
      </c>
      <c r="B24" s="421"/>
      <c r="C24" s="423">
        <v>7039.1252549999999</v>
      </c>
      <c r="D24" s="187">
        <v>6835.6785989999998</v>
      </c>
      <c r="E24" s="187">
        <v>203.44665599999999</v>
      </c>
      <c r="F24" s="187">
        <v>507.83122600000002</v>
      </c>
      <c r="G24" s="457">
        <v>664.20558500241225</v>
      </c>
      <c r="H24" s="197"/>
    </row>
    <row r="25" spans="1:8">
      <c r="A25" s="84">
        <v>41912</v>
      </c>
      <c r="B25" s="421"/>
      <c r="C25" s="423">
        <v>7012.4214820000007</v>
      </c>
      <c r="D25" s="187">
        <v>6820.6599290000004</v>
      </c>
      <c r="E25" s="187">
        <v>191.76155299999999</v>
      </c>
      <c r="F25" s="187">
        <v>498.92361499999998</v>
      </c>
      <c r="G25" s="457">
        <v>661.68584078353547</v>
      </c>
      <c r="H25" s="197"/>
    </row>
    <row r="26" spans="1:8">
      <c r="A26" s="84">
        <v>42004</v>
      </c>
      <c r="B26" s="421"/>
      <c r="C26" s="423">
        <v>7101.9234700100078</v>
      </c>
      <c r="D26" s="187">
        <v>6895.6187930000078</v>
      </c>
      <c r="E26" s="187">
        <v>206.30467700999998</v>
      </c>
      <c r="F26" s="187">
        <v>369.08931699999999</v>
      </c>
      <c r="G26" s="457">
        <v>665.44166144545829</v>
      </c>
      <c r="H26" s="197"/>
    </row>
    <row r="27" spans="1:8">
      <c r="A27" s="84">
        <v>42094</v>
      </c>
      <c r="B27" s="421"/>
      <c r="C27" s="423">
        <v>8318.3811519999999</v>
      </c>
      <c r="D27" s="187">
        <v>8023.2124348999996</v>
      </c>
      <c r="E27" s="187">
        <v>295.16871710000004</v>
      </c>
      <c r="F27" s="187">
        <v>1428.7252880000001</v>
      </c>
      <c r="G27" s="457">
        <v>779.42227872467686</v>
      </c>
      <c r="H27" s="197"/>
    </row>
    <row r="28" spans="1:8">
      <c r="A28" s="87">
        <v>42185</v>
      </c>
      <c r="B28" s="421"/>
      <c r="C28" s="423">
        <v>8231.9259849999999</v>
      </c>
      <c r="D28" s="187">
        <v>7920.5861133999997</v>
      </c>
      <c r="E28" s="187">
        <v>311.33987160000004</v>
      </c>
      <c r="F28" s="187">
        <v>1422.090175</v>
      </c>
      <c r="G28" s="457">
        <v>771.32153387548703</v>
      </c>
      <c r="H28" s="197"/>
    </row>
    <row r="29" spans="1:8">
      <c r="A29" s="84">
        <v>42277</v>
      </c>
      <c r="B29" s="421"/>
      <c r="C29" s="423">
        <v>8174.3886979335703</v>
      </c>
      <c r="D29" s="187">
        <v>7831.6677076754104</v>
      </c>
      <c r="E29" s="187">
        <v>342.72099025816021</v>
      </c>
      <c r="F29" s="187">
        <v>1543.1692952800001</v>
      </c>
      <c r="G29" s="457">
        <v>765.93035948981105</v>
      </c>
      <c r="H29" s="197"/>
    </row>
    <row r="30" spans="1:8">
      <c r="A30" s="84">
        <v>42369</v>
      </c>
      <c r="B30" s="421"/>
      <c r="C30" s="423">
        <v>8303.1164449999997</v>
      </c>
      <c r="D30" s="187">
        <v>7971.6730020000005</v>
      </c>
      <c r="E30" s="187">
        <v>331.443443</v>
      </c>
      <c r="F30" s="187">
        <v>1572.6100489999999</v>
      </c>
      <c r="G30" s="457">
        <v>770.41110269028638</v>
      </c>
      <c r="H30" s="197"/>
    </row>
    <row r="31" spans="1:8" ht="20.100000000000001" customHeight="1">
      <c r="A31" s="84"/>
      <c r="B31" s="171"/>
      <c r="C31" s="187"/>
      <c r="D31" s="187"/>
      <c r="E31" s="187"/>
      <c r="F31" s="187"/>
      <c r="G31" s="457"/>
    </row>
    <row r="32" spans="1:8" ht="24.95" customHeight="1">
      <c r="A32" s="172"/>
      <c r="C32" s="173" t="s">
        <v>137</v>
      </c>
      <c r="D32" s="187"/>
      <c r="E32" s="187"/>
      <c r="F32" s="187"/>
      <c r="G32" s="457"/>
    </row>
    <row r="33" spans="1:8" ht="20.100000000000001" customHeight="1">
      <c r="A33" s="172"/>
      <c r="C33" s="173"/>
      <c r="D33" s="187"/>
      <c r="E33" s="187"/>
      <c r="F33" s="187"/>
      <c r="G33" s="457"/>
    </row>
    <row r="34" spans="1:8">
      <c r="A34" s="84">
        <v>40633</v>
      </c>
      <c r="B34" s="421"/>
      <c r="C34" s="423">
        <f>D34+E34</f>
        <v>13893.421942485977</v>
      </c>
      <c r="D34" s="187">
        <v>13477.434187000001</v>
      </c>
      <c r="E34" s="187">
        <v>415.98775548597592</v>
      </c>
      <c r="F34" s="187">
        <v>845.88136656835388</v>
      </c>
      <c r="G34" s="457">
        <v>1109.7753551952871</v>
      </c>
      <c r="H34" s="197"/>
    </row>
    <row r="35" spans="1:8">
      <c r="A35" s="87">
        <v>40724</v>
      </c>
      <c r="B35" s="421"/>
      <c r="C35" s="423">
        <v>13855.461729000001</v>
      </c>
      <c r="D35" s="187">
        <v>13406.454400000001</v>
      </c>
      <c r="E35" s="187">
        <v>449.00732900000003</v>
      </c>
      <c r="F35" s="187">
        <v>877.83636100000001</v>
      </c>
      <c r="G35" s="457">
        <v>1106.7431785595325</v>
      </c>
      <c r="H35" s="197"/>
    </row>
    <row r="36" spans="1:8">
      <c r="A36" s="84">
        <v>40816</v>
      </c>
      <c r="B36" s="421"/>
      <c r="C36" s="423">
        <v>13929.764574485976</v>
      </c>
      <c r="D36" s="187">
        <v>13475.653952000001</v>
      </c>
      <c r="E36" s="171">
        <v>454.11062248597591</v>
      </c>
      <c r="F36" s="187">
        <v>874.21299753846154</v>
      </c>
      <c r="G36" s="457">
        <v>1112.6783230532774</v>
      </c>
      <c r="H36" s="197"/>
    </row>
    <row r="37" spans="1:8">
      <c r="A37" s="84">
        <v>40908</v>
      </c>
      <c r="B37" s="421"/>
      <c r="C37" s="423">
        <v>13575.072437824319</v>
      </c>
      <c r="D37" s="187">
        <v>13205.828713999999</v>
      </c>
      <c r="E37" s="187">
        <v>369.2437238243204</v>
      </c>
      <c r="F37" s="187">
        <v>865.51925123076933</v>
      </c>
      <c r="G37" s="457">
        <v>1080.8377477184747</v>
      </c>
      <c r="H37" s="197"/>
    </row>
    <row r="38" spans="1:8">
      <c r="A38" s="84">
        <v>40999</v>
      </c>
      <c r="B38" s="421"/>
      <c r="C38" s="423">
        <v>13660.327713000001</v>
      </c>
      <c r="D38" s="187">
        <v>13178.695793000001</v>
      </c>
      <c r="E38" s="187">
        <v>481.63191999999998</v>
      </c>
      <c r="F38" s="187">
        <v>828.77614862960002</v>
      </c>
      <c r="G38" s="457">
        <v>1087.6257129410581</v>
      </c>
      <c r="H38" s="197"/>
    </row>
    <row r="39" spans="1:8">
      <c r="A39" s="87">
        <v>41090</v>
      </c>
      <c r="B39" s="421"/>
      <c r="C39" s="422">
        <v>13741.042432</v>
      </c>
      <c r="D39" s="171">
        <v>13367.603815</v>
      </c>
      <c r="E39" s="171">
        <v>373.43861700000002</v>
      </c>
      <c r="F39" s="187">
        <v>600.0099113405231</v>
      </c>
      <c r="G39" s="457">
        <v>1094.0521622650863</v>
      </c>
      <c r="H39" s="197"/>
    </row>
    <row r="40" spans="1:8">
      <c r="A40" s="84">
        <v>41182</v>
      </c>
      <c r="B40" s="421"/>
      <c r="C40" s="423">
        <v>13645.164857</v>
      </c>
      <c r="D40" s="187">
        <v>13374.289502</v>
      </c>
      <c r="E40" s="187">
        <v>270.87535500000001</v>
      </c>
      <c r="F40" s="187">
        <v>559.76985170739999</v>
      </c>
      <c r="G40" s="457">
        <v>1086.418456979583</v>
      </c>
      <c r="H40" s="197"/>
    </row>
    <row r="41" spans="1:8">
      <c r="A41" s="84">
        <v>41274</v>
      </c>
      <c r="B41" s="421"/>
      <c r="C41" s="423">
        <v>13555.090682999999</v>
      </c>
      <c r="D41" s="187">
        <v>13292.722320999999</v>
      </c>
      <c r="E41" s="187">
        <v>262.36836199999999</v>
      </c>
      <c r="F41" s="187">
        <v>439.93216823659998</v>
      </c>
      <c r="G41" s="457">
        <v>1073.4705647708242</v>
      </c>
      <c r="H41" s="197"/>
    </row>
    <row r="42" spans="1:8">
      <c r="A42" s="84">
        <v>41364</v>
      </c>
      <c r="B42" s="421"/>
      <c r="C42" s="423">
        <v>13754.963206</v>
      </c>
      <c r="D42" s="187">
        <v>13371.532578</v>
      </c>
      <c r="E42" s="187">
        <v>383.43062800000001</v>
      </c>
      <c r="F42" s="187">
        <v>322.819954</v>
      </c>
      <c r="G42" s="457">
        <v>1089.2991029314778</v>
      </c>
      <c r="H42" s="197"/>
    </row>
    <row r="43" spans="1:8">
      <c r="A43" s="87">
        <v>41455</v>
      </c>
      <c r="B43" s="421"/>
      <c r="C43" s="423">
        <v>13648.623450999999</v>
      </c>
      <c r="D43" s="187">
        <v>13289.35635</v>
      </c>
      <c r="E43" s="187">
        <v>359.26710100000003</v>
      </c>
      <c r="F43" s="187">
        <v>347.05816800000002</v>
      </c>
      <c r="G43" s="457">
        <v>1080.8777209188434</v>
      </c>
      <c r="H43" s="197"/>
    </row>
    <row r="44" spans="1:8">
      <c r="A44" s="84">
        <v>41547</v>
      </c>
      <c r="B44" s="421"/>
      <c r="C44" s="423">
        <v>13490.854335</v>
      </c>
      <c r="D44" s="187">
        <v>13192.720522</v>
      </c>
      <c r="E44" s="187">
        <v>298.13381299999998</v>
      </c>
      <c r="F44" s="187">
        <v>338.301962</v>
      </c>
      <c r="G44" s="457">
        <v>1068.3834849143352</v>
      </c>
      <c r="H44" s="197"/>
    </row>
    <row r="45" spans="1:8">
      <c r="A45" s="84">
        <v>41639</v>
      </c>
      <c r="B45" s="421"/>
      <c r="C45" s="423">
        <v>13204.636664</v>
      </c>
      <c r="D45" s="187">
        <v>12960.188679999999</v>
      </c>
      <c r="E45" s="187">
        <v>244.44798399999999</v>
      </c>
      <c r="F45" s="187">
        <v>332.35952700000001</v>
      </c>
      <c r="G45" s="457">
        <v>1052.2335507982611</v>
      </c>
      <c r="H45" s="197"/>
    </row>
    <row r="46" spans="1:8">
      <c r="A46" s="84">
        <v>41729</v>
      </c>
      <c r="B46" s="421"/>
      <c r="C46" s="423">
        <v>13876.482144</v>
      </c>
      <c r="D46" s="187">
        <v>13515.954390999999</v>
      </c>
      <c r="E46" s="187">
        <v>360.52775300000002</v>
      </c>
      <c r="F46" s="187">
        <v>406.45991845999998</v>
      </c>
      <c r="G46" s="457">
        <v>1105.7706812015156</v>
      </c>
      <c r="H46" s="197"/>
    </row>
    <row r="47" spans="1:8">
      <c r="A47" s="87">
        <v>41820</v>
      </c>
      <c r="B47" s="421"/>
      <c r="C47" s="423">
        <v>13775.696145999998</v>
      </c>
      <c r="D47" s="187">
        <v>13421.163001999999</v>
      </c>
      <c r="E47" s="187">
        <v>354.53314399999999</v>
      </c>
      <c r="F47" s="187">
        <v>375.81629800000002</v>
      </c>
      <c r="G47" s="457">
        <v>1097.739380436125</v>
      </c>
      <c r="H47" s="197"/>
    </row>
    <row r="48" spans="1:8">
      <c r="A48" s="84">
        <v>41912</v>
      </c>
      <c r="B48" s="421"/>
      <c r="C48" s="423">
        <v>13647.349023000001</v>
      </c>
      <c r="D48" s="187">
        <v>13322.237557</v>
      </c>
      <c r="E48" s="187">
        <v>325.11146600000001</v>
      </c>
      <c r="F48" s="187">
        <v>325.69831099999999</v>
      </c>
      <c r="G48" s="457">
        <v>1087.5118253427522</v>
      </c>
      <c r="H48" s="197"/>
    </row>
    <row r="49" spans="1:8">
      <c r="A49" s="84">
        <v>42004</v>
      </c>
      <c r="B49" s="421"/>
      <c r="C49" s="423">
        <v>14016.10257399</v>
      </c>
      <c r="D49" s="187">
        <v>13670.565274</v>
      </c>
      <c r="E49" s="187">
        <v>345.53729999000001</v>
      </c>
      <c r="F49" s="187">
        <v>211.53319149999999</v>
      </c>
      <c r="G49" s="457">
        <v>1109.2193667833017</v>
      </c>
      <c r="H49" s="197"/>
    </row>
    <row r="50" spans="1:8">
      <c r="A50" s="84">
        <v>42094</v>
      </c>
      <c r="B50" s="421"/>
      <c r="C50" s="423">
        <v>14353.590294</v>
      </c>
      <c r="D50" s="187">
        <v>13949.49482564</v>
      </c>
      <c r="E50" s="187">
        <v>404.09546836000004</v>
      </c>
      <c r="F50" s="187">
        <v>302.78567299999997</v>
      </c>
      <c r="G50" s="457">
        <v>1135.9277839849078</v>
      </c>
      <c r="H50" s="197"/>
    </row>
    <row r="51" spans="1:8">
      <c r="A51" s="87">
        <v>42185</v>
      </c>
      <c r="B51" s="421"/>
      <c r="C51" s="423">
        <v>14503.366064999998</v>
      </c>
      <c r="D51" s="187">
        <v>13983.515028639998</v>
      </c>
      <c r="E51" s="187">
        <v>519.85103635999997</v>
      </c>
      <c r="F51" s="187">
        <v>325.82472300000001</v>
      </c>
      <c r="G51" s="457">
        <v>1147.7808783091746</v>
      </c>
      <c r="H51" s="197"/>
    </row>
    <row r="52" spans="1:8">
      <c r="A52" s="84">
        <v>42277</v>
      </c>
      <c r="B52" s="421"/>
      <c r="C52" s="423">
        <v>14313.611375237901</v>
      </c>
      <c r="D52" s="187">
        <v>13870.0027058755</v>
      </c>
      <c r="E52" s="187">
        <v>443.60866936240001</v>
      </c>
      <c r="F52" s="187">
        <v>315.21951300000001</v>
      </c>
      <c r="G52" s="457">
        <v>1132.7638951135273</v>
      </c>
      <c r="H52" s="197"/>
    </row>
    <row r="53" spans="1:8">
      <c r="A53" s="84">
        <v>42369</v>
      </c>
      <c r="B53" s="421"/>
      <c r="C53" s="423">
        <v>14242.156529</v>
      </c>
      <c r="D53" s="187">
        <v>13959.919969</v>
      </c>
      <c r="E53" s="187">
        <v>282.23656</v>
      </c>
      <c r="F53" s="187">
        <v>293.30492099999998</v>
      </c>
      <c r="G53" s="457">
        <v>1117.516141622154</v>
      </c>
      <c r="H53" s="197"/>
    </row>
    <row r="54" spans="1:8" ht="20.100000000000001" customHeight="1">
      <c r="A54" s="84"/>
      <c r="B54" s="171"/>
      <c r="C54" s="171"/>
      <c r="D54" s="171"/>
      <c r="E54" s="171"/>
      <c r="G54" s="457"/>
    </row>
    <row r="55" spans="1:8" ht="24.95" customHeight="1">
      <c r="A55" s="74"/>
      <c r="C55" s="173" t="s">
        <v>120</v>
      </c>
      <c r="D55" s="171"/>
      <c r="E55" s="171"/>
      <c r="G55" s="457"/>
    </row>
    <row r="56" spans="1:8" ht="20.100000000000001" customHeight="1">
      <c r="A56" s="74"/>
      <c r="C56" s="173"/>
      <c r="D56" s="171"/>
      <c r="E56" s="171"/>
      <c r="G56" s="457"/>
    </row>
    <row r="57" spans="1:8">
      <c r="A57" s="84">
        <v>40633</v>
      </c>
      <c r="B57" s="421"/>
      <c r="C57" s="422">
        <f>D57+E57</f>
        <v>2288.654982</v>
      </c>
      <c r="D57" s="187">
        <v>1516.626154</v>
      </c>
      <c r="E57" s="187">
        <v>772.02882799999998</v>
      </c>
      <c r="F57" s="187">
        <v>91.950564</v>
      </c>
      <c r="G57" s="457">
        <v>912.66776915794605</v>
      </c>
      <c r="H57" s="197"/>
    </row>
    <row r="58" spans="1:8">
      <c r="A58" s="87">
        <v>40724</v>
      </c>
      <c r="B58" s="421"/>
      <c r="C58" s="423">
        <v>2262.794758</v>
      </c>
      <c r="D58" s="187">
        <v>1507.9895160000001</v>
      </c>
      <c r="E58" s="187">
        <v>754.80524200000002</v>
      </c>
      <c r="F58" s="187">
        <v>93.164795999999996</v>
      </c>
      <c r="G58" s="457">
        <v>902.35525235937655</v>
      </c>
      <c r="H58" s="197"/>
    </row>
    <row r="59" spans="1:8">
      <c r="A59" s="84">
        <v>40816</v>
      </c>
      <c r="B59" s="421"/>
      <c r="C59" s="423">
        <v>2255.5983449999999</v>
      </c>
      <c r="D59" s="187">
        <v>1492.132664</v>
      </c>
      <c r="E59" s="187">
        <v>763.46568100000002</v>
      </c>
      <c r="F59" s="187">
        <v>93.644323</v>
      </c>
      <c r="G59" s="457">
        <v>899.48547327502115</v>
      </c>
      <c r="H59" s="197"/>
    </row>
    <row r="60" spans="1:8">
      <c r="A60" s="84">
        <v>40908</v>
      </c>
      <c r="B60" s="421"/>
      <c r="C60" s="423">
        <v>2275.7567562561421</v>
      </c>
      <c r="D60" s="187">
        <v>1472.018950256142</v>
      </c>
      <c r="E60" s="187">
        <v>803.73780599999998</v>
      </c>
      <c r="F60" s="187">
        <v>95.221349000000004</v>
      </c>
      <c r="G60" s="457">
        <v>910.89040899434008</v>
      </c>
      <c r="H60" s="197"/>
    </row>
    <row r="61" spans="1:8">
      <c r="A61" s="84">
        <v>40999</v>
      </c>
      <c r="B61" s="421"/>
      <c r="C61" s="423">
        <v>2257.4870190998799</v>
      </c>
      <c r="D61" s="187">
        <v>1446.9503198387658</v>
      </c>
      <c r="E61" s="187">
        <v>810.53669926111434</v>
      </c>
      <c r="F61" s="187">
        <v>92.556214999999995</v>
      </c>
      <c r="G61" s="457">
        <v>903.57779603395306</v>
      </c>
      <c r="H61" s="197"/>
    </row>
    <row r="62" spans="1:8">
      <c r="A62" s="87">
        <v>41090</v>
      </c>
      <c r="B62" s="421"/>
      <c r="C62" s="423">
        <v>2244.5694800261372</v>
      </c>
      <c r="D62" s="187">
        <v>1443.4164470261369</v>
      </c>
      <c r="E62" s="187">
        <v>801.15303300000005</v>
      </c>
      <c r="F62" s="187">
        <v>91.872161000000006</v>
      </c>
      <c r="G62" s="457">
        <v>898.40744449364217</v>
      </c>
      <c r="H62" s="197"/>
    </row>
    <row r="63" spans="1:8">
      <c r="A63" s="84">
        <v>41182</v>
      </c>
      <c r="B63" s="421"/>
      <c r="C63" s="423">
        <v>2182.0548881834816</v>
      </c>
      <c r="D63" s="187">
        <v>1421.534257</v>
      </c>
      <c r="E63" s="187">
        <v>760.52063118348144</v>
      </c>
      <c r="F63" s="187">
        <v>92.295406</v>
      </c>
      <c r="G63" s="457">
        <v>873.38546357449093</v>
      </c>
      <c r="H63" s="197"/>
    </row>
    <row r="64" spans="1:8">
      <c r="A64" s="84">
        <v>41274</v>
      </c>
      <c r="B64" s="421"/>
      <c r="C64" s="423">
        <v>2174.1031899999998</v>
      </c>
      <c r="D64" s="187">
        <v>1392.305885</v>
      </c>
      <c r="E64" s="187">
        <v>781.79730500000005</v>
      </c>
      <c r="F64" s="187">
        <v>92.830062999999996</v>
      </c>
      <c r="G64" s="457">
        <v>872.25700029247696</v>
      </c>
      <c r="H64" s="197"/>
    </row>
    <row r="65" spans="1:8">
      <c r="A65" s="84">
        <v>41364</v>
      </c>
      <c r="B65" s="421"/>
      <c r="C65" s="423">
        <v>2169.6781599999999</v>
      </c>
      <c r="D65" s="187">
        <v>1382.3318400000001</v>
      </c>
      <c r="E65" s="187">
        <v>787.34631999999999</v>
      </c>
      <c r="F65" s="187">
        <v>88.476803000000004</v>
      </c>
      <c r="G65" s="457">
        <v>870.48166441524836</v>
      </c>
      <c r="H65" s="197"/>
    </row>
    <row r="66" spans="1:8">
      <c r="A66" s="87">
        <v>41455</v>
      </c>
      <c r="B66" s="421"/>
      <c r="C66" s="423">
        <v>2131.024634318348</v>
      </c>
      <c r="D66" s="187">
        <v>1351.1784993183483</v>
      </c>
      <c r="E66" s="187">
        <v>779.846135</v>
      </c>
      <c r="F66" s="187">
        <v>84.953946999999999</v>
      </c>
      <c r="G66" s="457">
        <v>854.97374900585794</v>
      </c>
      <c r="H66" s="197"/>
    </row>
    <row r="67" spans="1:8">
      <c r="A67" s="84">
        <v>41547</v>
      </c>
      <c r="B67" s="421"/>
      <c r="C67" s="423">
        <v>2107.7350369999999</v>
      </c>
      <c r="D67" s="187">
        <v>1336.6977959999999</v>
      </c>
      <c r="E67" s="187">
        <v>771.03724099999999</v>
      </c>
      <c r="F67" s="187">
        <v>83.095333999999994</v>
      </c>
      <c r="G67" s="457">
        <v>845.62988971327206</v>
      </c>
      <c r="H67" s="197"/>
    </row>
    <row r="68" spans="1:8">
      <c r="A68" s="84">
        <v>41639</v>
      </c>
      <c r="B68" s="421"/>
      <c r="C68" s="423">
        <v>2138.1980760000001</v>
      </c>
      <c r="D68" s="187">
        <v>1334.958388</v>
      </c>
      <c r="E68" s="187">
        <v>803.239688</v>
      </c>
      <c r="F68" s="187">
        <v>82.232314000000002</v>
      </c>
      <c r="G68" s="457">
        <v>873.63214505036001</v>
      </c>
      <c r="H68" s="197"/>
    </row>
    <row r="69" spans="1:8">
      <c r="A69" s="84">
        <v>41729</v>
      </c>
      <c r="B69" s="421"/>
      <c r="C69" s="423">
        <v>2149.987654</v>
      </c>
      <c r="D69" s="187">
        <v>1329.0093730000001</v>
      </c>
      <c r="E69" s="187">
        <v>820.97828100000004</v>
      </c>
      <c r="F69" s="187">
        <v>100.77265199999999</v>
      </c>
      <c r="G69" s="457">
        <v>878.44917039192535</v>
      </c>
      <c r="H69" s="197"/>
    </row>
    <row r="70" spans="1:8">
      <c r="A70" s="87">
        <v>41820</v>
      </c>
      <c r="B70" s="421"/>
      <c r="C70" s="423">
        <v>2120.2693680000002</v>
      </c>
      <c r="D70" s="187">
        <v>1309.134499</v>
      </c>
      <c r="E70" s="187">
        <v>811.13486899999998</v>
      </c>
      <c r="F70" s="187">
        <v>99.382973000000007</v>
      </c>
      <c r="G70" s="457">
        <v>866.30677337229599</v>
      </c>
      <c r="H70" s="197"/>
    </row>
    <row r="71" spans="1:8">
      <c r="A71" s="84">
        <v>41912</v>
      </c>
      <c r="B71" s="421"/>
      <c r="C71" s="423">
        <v>2131.1348849999999</v>
      </c>
      <c r="D71" s="187">
        <v>1327.7937549999999</v>
      </c>
      <c r="E71" s="187">
        <v>803.34113000000002</v>
      </c>
      <c r="F71" s="187">
        <v>97.650188</v>
      </c>
      <c r="G71" s="457">
        <v>870.74624276960674</v>
      </c>
      <c r="H71" s="197"/>
    </row>
    <row r="72" spans="1:8">
      <c r="A72" s="84">
        <v>42004</v>
      </c>
      <c r="B72" s="421"/>
      <c r="C72" s="423">
        <v>2111.12327</v>
      </c>
      <c r="D72" s="187">
        <v>1323.5231490000001</v>
      </c>
      <c r="E72" s="187">
        <v>787.60012099999994</v>
      </c>
      <c r="F72" s="187">
        <v>96.489830999999995</v>
      </c>
      <c r="G72" s="457">
        <v>861.30399358975933</v>
      </c>
      <c r="H72" s="197"/>
    </row>
    <row r="73" spans="1:8">
      <c r="A73" s="84">
        <v>42094</v>
      </c>
      <c r="B73" s="421"/>
      <c r="C73" s="423">
        <v>2170.2631597</v>
      </c>
      <c r="D73" s="187">
        <v>1356.879877717</v>
      </c>
      <c r="E73" s="187">
        <v>813.38328198300007</v>
      </c>
      <c r="F73" s="187">
        <v>87.056025000000005</v>
      </c>
      <c r="G73" s="457">
        <v>885.43210770934252</v>
      </c>
      <c r="H73" s="197"/>
    </row>
    <row r="74" spans="1:8">
      <c r="A74" s="87">
        <v>42185</v>
      </c>
      <c r="B74" s="421"/>
      <c r="C74" s="423">
        <v>2138.1160780999999</v>
      </c>
      <c r="D74" s="187">
        <v>1335.1872585389997</v>
      </c>
      <c r="E74" s="187">
        <v>802.92881956099995</v>
      </c>
      <c r="F74" s="187">
        <v>93.986338000000003</v>
      </c>
      <c r="G74" s="457">
        <v>872.31662072769609</v>
      </c>
      <c r="H74" s="197"/>
    </row>
    <row r="75" spans="1:8">
      <c r="A75" s="84">
        <v>42277</v>
      </c>
      <c r="B75" s="421"/>
      <c r="C75" s="423">
        <v>2072.9492496046105</v>
      </c>
      <c r="D75" s="187">
        <v>1318.9641115131285</v>
      </c>
      <c r="E75" s="187">
        <v>753.9851380914821</v>
      </c>
      <c r="F75" s="187">
        <v>93.405902999999995</v>
      </c>
      <c r="G75" s="457">
        <v>845.72961350255298</v>
      </c>
      <c r="H75" s="197"/>
    </row>
    <row r="76" spans="1:8">
      <c r="A76" s="84">
        <v>42369</v>
      </c>
      <c r="B76" s="421"/>
      <c r="C76" s="423">
        <v>2079.994044</v>
      </c>
      <c r="D76" s="187">
        <v>1309.726748</v>
      </c>
      <c r="E76" s="187">
        <v>770.26729599999999</v>
      </c>
      <c r="F76" s="187">
        <v>92.488674000000003</v>
      </c>
      <c r="G76" s="457">
        <v>843.97326057830196</v>
      </c>
      <c r="H76" s="197"/>
    </row>
    <row r="77" spans="1:8" ht="9.9499999999999993" customHeight="1">
      <c r="A77" s="84"/>
      <c r="B77" s="171"/>
      <c r="C77" s="171"/>
      <c r="D77" s="171"/>
      <c r="E77" s="171"/>
      <c r="F77" s="171"/>
      <c r="G77" s="457"/>
    </row>
    <row r="78" spans="1:8" ht="24.95" customHeight="1">
      <c r="A78" s="174"/>
      <c r="C78" s="173" t="s">
        <v>121</v>
      </c>
      <c r="D78" s="171"/>
      <c r="E78" s="171"/>
      <c r="F78" s="171"/>
      <c r="G78" s="457"/>
    </row>
    <row r="79" spans="1:8" ht="20.100000000000001" customHeight="1">
      <c r="A79" s="174"/>
      <c r="C79" s="173"/>
      <c r="D79" s="171"/>
      <c r="E79" s="171"/>
      <c r="F79" s="171"/>
      <c r="G79" s="457"/>
    </row>
    <row r="80" spans="1:8">
      <c r="A80" s="84">
        <v>40633</v>
      </c>
      <c r="B80" s="421"/>
      <c r="C80" s="422">
        <f>D80+E80</f>
        <v>15042.488739982249</v>
      </c>
      <c r="D80" s="187">
        <v>9903.167406235556</v>
      </c>
      <c r="E80" s="187">
        <v>5139.3213337466932</v>
      </c>
      <c r="F80" s="187">
        <v>1036.7719269784013</v>
      </c>
      <c r="G80" s="457">
        <v>2480.6685384010825</v>
      </c>
      <c r="H80" s="197"/>
    </row>
    <row r="81" spans="1:8">
      <c r="A81" s="87">
        <v>40724</v>
      </c>
      <c r="B81" s="421"/>
      <c r="C81" s="423">
        <v>15805.635033</v>
      </c>
      <c r="D81" s="187">
        <v>9953.4790140000005</v>
      </c>
      <c r="E81" s="187">
        <v>5852.156019</v>
      </c>
      <c r="F81" s="187">
        <v>1016.536341</v>
      </c>
      <c r="G81" s="457">
        <v>2606.5195881848022</v>
      </c>
      <c r="H81" s="197"/>
    </row>
    <row r="82" spans="1:8">
      <c r="A82" s="84">
        <v>40816</v>
      </c>
      <c r="B82" s="421"/>
      <c r="C82" s="423">
        <v>16114.428925360287</v>
      </c>
      <c r="D82" s="187">
        <v>10053.317794613593</v>
      </c>
      <c r="E82" s="187">
        <v>6061.1111307466936</v>
      </c>
      <c r="F82" s="187">
        <v>1071.992885016519</v>
      </c>
      <c r="G82" s="457">
        <v>2657.4430295693746</v>
      </c>
      <c r="H82" s="197"/>
    </row>
    <row r="83" spans="1:8">
      <c r="A83" s="84">
        <v>40908</v>
      </c>
      <c r="B83" s="421"/>
      <c r="C83" s="423">
        <v>16763.274993517665</v>
      </c>
      <c r="D83" s="187">
        <v>10374.676353538282</v>
      </c>
      <c r="E83" s="187">
        <v>6388.5986399793846</v>
      </c>
      <c r="F83" s="187">
        <v>1070.7524746065321</v>
      </c>
      <c r="G83" s="457">
        <v>2759.4095413983105</v>
      </c>
      <c r="H83" s="197"/>
    </row>
    <row r="84" spans="1:8">
      <c r="A84" s="84">
        <v>40999</v>
      </c>
      <c r="B84" s="421"/>
      <c r="C84" s="423">
        <v>17410.012147334615</v>
      </c>
      <c r="D84" s="187">
        <v>10534.333657461539</v>
      </c>
      <c r="E84" s="187">
        <v>6875.6784898730775</v>
      </c>
      <c r="F84" s="187">
        <v>980.63808613773892</v>
      </c>
      <c r="G84" s="457">
        <v>2865.8692083613223</v>
      </c>
      <c r="H84" s="197"/>
    </row>
    <row r="85" spans="1:8">
      <c r="A85" s="87">
        <v>41090</v>
      </c>
      <c r="B85" s="421"/>
      <c r="C85" s="423">
        <v>17780.233771203602</v>
      </c>
      <c r="D85" s="187">
        <v>10795.451479203604</v>
      </c>
      <c r="E85" s="187">
        <v>6984.7822919999999</v>
      </c>
      <c r="F85" s="187">
        <v>968.76459835876756</v>
      </c>
      <c r="G85" s="457">
        <v>2926.8115410338523</v>
      </c>
      <c r="H85" s="197"/>
    </row>
    <row r="86" spans="1:8">
      <c r="A86" s="84">
        <v>41182</v>
      </c>
      <c r="B86" s="421"/>
      <c r="C86" s="423">
        <v>17841.244970570173</v>
      </c>
      <c r="D86" s="187">
        <v>10887.599936570174</v>
      </c>
      <c r="E86" s="187">
        <v>6953.6450340000001</v>
      </c>
      <c r="F86" s="187">
        <v>937.7416642299105</v>
      </c>
      <c r="G86" s="457">
        <v>2936.8546194734395</v>
      </c>
      <c r="H86" s="197"/>
    </row>
    <row r="87" spans="1:8">
      <c r="A87" s="84">
        <v>41274</v>
      </c>
      <c r="B87" s="421"/>
      <c r="C87" s="423">
        <v>18660.172383217207</v>
      </c>
      <c r="D87" s="187">
        <v>11259.180688217206</v>
      </c>
      <c r="E87" s="187">
        <v>7400.9916949999997</v>
      </c>
      <c r="F87" s="187">
        <v>929.26323227747912</v>
      </c>
      <c r="G87" s="457">
        <v>3058.4169254469748</v>
      </c>
      <c r="H87" s="197"/>
    </row>
    <row r="88" spans="1:8">
      <c r="A88" s="84">
        <v>41364</v>
      </c>
      <c r="B88" s="421"/>
      <c r="C88" s="423">
        <v>19069.501235748248</v>
      </c>
      <c r="D88" s="187">
        <v>11728.140666748246</v>
      </c>
      <c r="E88" s="187">
        <v>7341.3605690000004</v>
      </c>
      <c r="F88" s="187">
        <v>525.58293000000003</v>
      </c>
      <c r="G88" s="457">
        <v>3125.506246217702</v>
      </c>
      <c r="H88" s="197"/>
    </row>
    <row r="89" spans="1:8">
      <c r="A89" s="87">
        <v>41455</v>
      </c>
      <c r="B89" s="421"/>
      <c r="C89" s="423">
        <v>18062.74535277197</v>
      </c>
      <c r="D89" s="187">
        <v>11583.809461771971</v>
      </c>
      <c r="E89" s="187">
        <v>6478.9358910000001</v>
      </c>
      <c r="F89" s="187">
        <v>472.98320658914571</v>
      </c>
      <c r="G89" s="457">
        <v>2960.4981654211251</v>
      </c>
      <c r="H89" s="197"/>
    </row>
    <row r="90" spans="1:8">
      <c r="A90" s="84">
        <v>41547</v>
      </c>
      <c r="B90" s="421"/>
      <c r="C90" s="423">
        <v>18128.149431725837</v>
      </c>
      <c r="D90" s="187">
        <v>11629.952693725838</v>
      </c>
      <c r="E90" s="187">
        <v>6498.1967379999996</v>
      </c>
      <c r="F90" s="187">
        <v>508.30489699999998</v>
      </c>
      <c r="G90" s="457">
        <v>2971.2179453865924</v>
      </c>
      <c r="H90" s="197"/>
    </row>
    <row r="91" spans="1:8">
      <c r="A91" s="84">
        <v>41639</v>
      </c>
      <c r="B91" s="421"/>
      <c r="C91" s="423">
        <v>18576.747010873965</v>
      </c>
      <c r="D91" s="187">
        <v>11790.22132688889</v>
      </c>
      <c r="E91" s="187">
        <v>6786.5256839850754</v>
      </c>
      <c r="F91" s="187">
        <v>517.91037100000005</v>
      </c>
      <c r="G91" s="457">
        <v>3083.2437372261093</v>
      </c>
      <c r="H91" s="197"/>
    </row>
    <row r="92" spans="1:8">
      <c r="A92" s="84">
        <v>41729</v>
      </c>
      <c r="B92" s="421"/>
      <c r="C92" s="423">
        <v>18560.041894599999</v>
      </c>
      <c r="D92" s="187">
        <v>12000.551187249999</v>
      </c>
      <c r="E92" s="187">
        <v>6559.4907073500008</v>
      </c>
      <c r="F92" s="187">
        <v>394.45853599999998</v>
      </c>
      <c r="G92" s="457">
        <v>3080.471134191725</v>
      </c>
      <c r="H92" s="197"/>
    </row>
    <row r="93" spans="1:8">
      <c r="A93" s="87">
        <v>41820</v>
      </c>
      <c r="B93" s="421"/>
      <c r="C93" s="423">
        <v>19465.15323</v>
      </c>
      <c r="D93" s="187">
        <v>12684.897957700001</v>
      </c>
      <c r="E93" s="187">
        <v>6780.2552722999999</v>
      </c>
      <c r="F93" s="187">
        <v>529.96349050000003</v>
      </c>
      <c r="G93" s="457">
        <v>3230.6954363653444</v>
      </c>
      <c r="H93" s="197"/>
    </row>
    <row r="94" spans="1:8">
      <c r="A94" s="84">
        <v>41912</v>
      </c>
      <c r="B94" s="421"/>
      <c r="C94" s="423">
        <v>19368.191277000002</v>
      </c>
      <c r="D94" s="187">
        <v>12687.7001772</v>
      </c>
      <c r="E94" s="187">
        <v>6680.4910998000005</v>
      </c>
      <c r="F94" s="187">
        <v>552.32575799999995</v>
      </c>
      <c r="G94" s="457">
        <v>3214.6023424473697</v>
      </c>
      <c r="H94" s="197"/>
    </row>
    <row r="95" spans="1:8">
      <c r="A95" s="84">
        <v>42004</v>
      </c>
      <c r="B95" s="425"/>
      <c r="C95" s="423">
        <v>19590.980906500001</v>
      </c>
      <c r="D95" s="187">
        <v>12966.661642999999</v>
      </c>
      <c r="E95" s="187">
        <v>6624.3192634999996</v>
      </c>
      <c r="F95" s="187">
        <v>517.39399211479986</v>
      </c>
      <c r="G95" s="457">
        <v>3230.3856904706745</v>
      </c>
      <c r="H95" s="197"/>
    </row>
    <row r="96" spans="1:8">
      <c r="A96" s="84">
        <v>42094</v>
      </c>
      <c r="B96" s="425"/>
      <c r="C96" s="423">
        <v>19957.700854000002</v>
      </c>
      <c r="D96" s="187">
        <v>13259.785972170001</v>
      </c>
      <c r="E96" s="187">
        <v>6697.91488183</v>
      </c>
      <c r="F96" s="187">
        <v>479.24547789999997</v>
      </c>
      <c r="G96" s="457">
        <v>3290.8546826292609</v>
      </c>
      <c r="H96" s="197"/>
    </row>
    <row r="97" spans="1:8">
      <c r="A97" s="87">
        <v>42185</v>
      </c>
      <c r="B97" s="425"/>
      <c r="C97" s="423">
        <v>19746.007165999999</v>
      </c>
      <c r="D97" s="187">
        <v>13176.69915102</v>
      </c>
      <c r="E97" s="187">
        <v>6569.3080149799998</v>
      </c>
      <c r="F97" s="187">
        <v>413.654966</v>
      </c>
      <c r="G97" s="457">
        <v>3255.9481986843311</v>
      </c>
      <c r="H97" s="197"/>
    </row>
    <row r="98" spans="1:8">
      <c r="A98" s="84">
        <v>42277</v>
      </c>
      <c r="B98" s="425"/>
      <c r="C98" s="423">
        <v>19594.459167609792</v>
      </c>
      <c r="D98" s="187">
        <v>13122.429885267284</v>
      </c>
      <c r="E98" s="187">
        <v>6472.0292823425088</v>
      </c>
      <c r="F98" s="187">
        <v>412.45131601759988</v>
      </c>
      <c r="G98" s="457">
        <v>3230.9592260669992</v>
      </c>
      <c r="H98" s="197"/>
    </row>
    <row r="99" spans="1:8">
      <c r="A99" s="84">
        <v>42369</v>
      </c>
      <c r="B99" s="421"/>
      <c r="C99" s="423">
        <v>19830.095847000001</v>
      </c>
      <c r="D99" s="187">
        <v>13204.607388</v>
      </c>
      <c r="E99" s="187">
        <v>6625.4884590000001</v>
      </c>
      <c r="F99" s="187">
        <v>440.06296300000002</v>
      </c>
      <c r="G99" s="457">
        <v>3242.2232955642576</v>
      </c>
      <c r="H99" s="197"/>
    </row>
    <row r="100" spans="1:8" ht="20.100000000000001" customHeight="1">
      <c r="A100" s="84"/>
      <c r="B100" s="171"/>
      <c r="C100" s="171"/>
      <c r="D100" s="171"/>
      <c r="E100" s="171"/>
      <c r="G100" s="457"/>
    </row>
    <row r="101" spans="1:8" ht="24.95" customHeight="1">
      <c r="A101" s="174"/>
      <c r="C101" s="173" t="s">
        <v>122</v>
      </c>
      <c r="D101" s="171"/>
      <c r="E101" s="171"/>
      <c r="G101" s="457"/>
    </row>
    <row r="102" spans="1:8" ht="20.100000000000001" customHeight="1">
      <c r="A102" s="174"/>
      <c r="C102" s="173"/>
      <c r="D102" s="171"/>
      <c r="E102" s="171"/>
      <c r="G102" s="457"/>
    </row>
    <row r="103" spans="1:8">
      <c r="A103" s="84">
        <v>40633</v>
      </c>
      <c r="B103" s="421"/>
      <c r="C103" s="422">
        <f>D103+E103</f>
        <v>1845.5540470000001</v>
      </c>
      <c r="D103" s="187">
        <v>1318.2782110000001</v>
      </c>
      <c r="E103" s="187">
        <v>527.27583600000003</v>
      </c>
      <c r="F103" s="187">
        <v>530.79951200000005</v>
      </c>
      <c r="G103" s="457">
        <v>1120.8687112786274</v>
      </c>
      <c r="H103" s="197"/>
    </row>
    <row r="104" spans="1:8">
      <c r="A104" s="87">
        <v>40724</v>
      </c>
      <c r="B104" s="421"/>
      <c r="C104" s="423">
        <v>1845.778024</v>
      </c>
      <c r="D104" s="187">
        <v>1301.7520549999999</v>
      </c>
      <c r="E104" s="187">
        <v>544.02596900000003</v>
      </c>
      <c r="F104" s="187">
        <v>543.28020400000003</v>
      </c>
      <c r="G104" s="457">
        <v>1121.0047402460555</v>
      </c>
      <c r="H104" s="197"/>
    </row>
    <row r="105" spans="1:8">
      <c r="A105" s="84">
        <v>40816</v>
      </c>
      <c r="B105" s="421"/>
      <c r="C105" s="423">
        <v>1848.5802410000001</v>
      </c>
      <c r="D105" s="187">
        <v>1297.6444730000001</v>
      </c>
      <c r="E105" s="187">
        <v>550.93576800000005</v>
      </c>
      <c r="F105" s="187">
        <v>540.64179300000001</v>
      </c>
      <c r="G105" s="457">
        <v>1122.7066234082522</v>
      </c>
      <c r="H105" s="197"/>
    </row>
    <row r="106" spans="1:8">
      <c r="A106" s="84">
        <v>40908</v>
      </c>
      <c r="B106" s="421"/>
      <c r="C106" s="423">
        <v>1915.7241457438581</v>
      </c>
      <c r="D106" s="187">
        <v>1390.570882743858</v>
      </c>
      <c r="E106" s="187">
        <v>525.15326300000004</v>
      </c>
      <c r="F106" s="187">
        <v>534.03096800000003</v>
      </c>
      <c r="G106" s="457">
        <v>1169.7800031287318</v>
      </c>
      <c r="H106" s="197"/>
    </row>
    <row r="107" spans="1:8">
      <c r="A107" s="84">
        <v>40999</v>
      </c>
      <c r="B107" s="421"/>
      <c r="C107" s="423">
        <v>1923.9626507528856</v>
      </c>
      <c r="D107" s="187">
        <v>1373.622100259834</v>
      </c>
      <c r="E107" s="187">
        <v>550.34055049305164</v>
      </c>
      <c r="F107" s="187">
        <v>466.76016718547942</v>
      </c>
      <c r="G107" s="457">
        <v>1174.8106013161832</v>
      </c>
      <c r="H107" s="197"/>
    </row>
    <row r="108" spans="1:8">
      <c r="A108" s="87">
        <v>41090</v>
      </c>
      <c r="B108" s="421"/>
      <c r="C108" s="423">
        <v>1376.3745089738632</v>
      </c>
      <c r="D108" s="187">
        <v>1127.0445039738631</v>
      </c>
      <c r="E108" s="187">
        <v>249.330005</v>
      </c>
      <c r="F108" s="187">
        <v>431.237077</v>
      </c>
      <c r="G108" s="457">
        <v>840.44218004496804</v>
      </c>
      <c r="H108" s="197"/>
    </row>
    <row r="109" spans="1:8">
      <c r="A109" s="84">
        <v>41182</v>
      </c>
      <c r="B109" s="425"/>
      <c r="C109" s="423">
        <v>1647.6503408165186</v>
      </c>
      <c r="D109" s="187">
        <v>1276.8714239999999</v>
      </c>
      <c r="E109" s="187">
        <v>370.77891681651852</v>
      </c>
      <c r="F109" s="187">
        <v>495.19186500000001</v>
      </c>
      <c r="G109" s="457">
        <v>1006.0887028633321</v>
      </c>
      <c r="H109" s="197"/>
    </row>
    <row r="110" spans="1:8">
      <c r="A110" s="84">
        <v>41274</v>
      </c>
      <c r="B110" s="425"/>
      <c r="C110" s="423">
        <v>1651.857851296</v>
      </c>
      <c r="D110" s="187">
        <v>1244.630441</v>
      </c>
      <c r="E110" s="187">
        <v>407.22741029600002</v>
      </c>
      <c r="F110" s="187">
        <v>499.29272500000002</v>
      </c>
      <c r="G110" s="457">
        <v>1013.0380702637927</v>
      </c>
      <c r="H110" s="197"/>
    </row>
    <row r="111" spans="1:8">
      <c r="A111" s="84">
        <v>41364</v>
      </c>
      <c r="B111" s="425"/>
      <c r="C111" s="423">
        <v>1759.99078758</v>
      </c>
      <c r="D111" s="187">
        <v>1237.5942110000001</v>
      </c>
      <c r="E111" s="187">
        <v>522.39657657999999</v>
      </c>
      <c r="F111" s="187">
        <v>478.81118199999997</v>
      </c>
      <c r="G111" s="457">
        <v>1079.3529659548215</v>
      </c>
      <c r="H111" s="197"/>
    </row>
    <row r="112" spans="1:8">
      <c r="A112" s="87">
        <v>41455</v>
      </c>
      <c r="B112" s="425"/>
      <c r="C112" s="423">
        <v>1725.202066681652</v>
      </c>
      <c r="D112" s="187">
        <v>1219.7161116816519</v>
      </c>
      <c r="E112" s="187">
        <v>505.48595499999999</v>
      </c>
      <c r="F112" s="187">
        <v>484.59534400000001</v>
      </c>
      <c r="G112" s="457">
        <v>1058.0180195742003</v>
      </c>
      <c r="H112" s="197"/>
    </row>
    <row r="113" spans="1:8">
      <c r="A113" s="84">
        <v>41547</v>
      </c>
      <c r="B113" s="421"/>
      <c r="C113" s="423">
        <v>1780.2082500000001</v>
      </c>
      <c r="D113" s="187">
        <v>1243.350494</v>
      </c>
      <c r="E113" s="187">
        <v>536.85775599999999</v>
      </c>
      <c r="F113" s="187">
        <v>513.53854200000001</v>
      </c>
      <c r="G113" s="457">
        <v>1091.751768369641</v>
      </c>
      <c r="H113" s="197"/>
    </row>
    <row r="114" spans="1:8">
      <c r="A114" s="84">
        <v>41639</v>
      </c>
      <c r="B114" s="421"/>
      <c r="C114" s="423">
        <v>1900.12437</v>
      </c>
      <c r="D114" s="187">
        <v>1255.9296099999999</v>
      </c>
      <c r="E114" s="187">
        <v>644.19475999999997</v>
      </c>
      <c r="F114" s="187">
        <v>515.78837199999998</v>
      </c>
      <c r="G114" s="457">
        <v>1189.8838749351087</v>
      </c>
      <c r="H114" s="197"/>
    </row>
    <row r="115" spans="1:8">
      <c r="A115" s="84">
        <v>41729</v>
      </c>
      <c r="B115" s="421"/>
      <c r="C115" s="423">
        <v>2055.3812733</v>
      </c>
      <c r="D115" s="187">
        <v>1339.027029004</v>
      </c>
      <c r="E115" s="187">
        <v>716.35424429600005</v>
      </c>
      <c r="F115" s="187">
        <v>508.88651499999997</v>
      </c>
      <c r="G115" s="457">
        <v>1287.1078717564478</v>
      </c>
      <c r="H115" s="197"/>
    </row>
    <row r="116" spans="1:8">
      <c r="A116" s="87">
        <v>41820</v>
      </c>
      <c r="B116" s="421"/>
      <c r="C116" s="423">
        <v>2071.0811603000002</v>
      </c>
      <c r="D116" s="187">
        <v>1326.285425004</v>
      </c>
      <c r="E116" s="187">
        <v>744.79573529599998</v>
      </c>
      <c r="F116" s="187">
        <v>507.79902700000002</v>
      </c>
      <c r="G116" s="457">
        <v>1296.9393557764142</v>
      </c>
      <c r="H116" s="197"/>
    </row>
    <row r="117" spans="1:8">
      <c r="A117" s="84">
        <v>41912</v>
      </c>
      <c r="B117" s="421"/>
      <c r="C117" s="423">
        <v>2199.7050862999999</v>
      </c>
      <c r="D117" s="187">
        <v>1297.7650110039999</v>
      </c>
      <c r="E117" s="187">
        <v>901.94007529600003</v>
      </c>
      <c r="F117" s="187">
        <v>489.108856</v>
      </c>
      <c r="G117" s="457">
        <v>1377.4854178629955</v>
      </c>
      <c r="H117" s="197"/>
    </row>
    <row r="118" spans="1:8">
      <c r="A118" s="84">
        <v>42004</v>
      </c>
      <c r="B118" s="421"/>
      <c r="C118" s="423">
        <v>2046.5065292959998</v>
      </c>
      <c r="D118" s="187">
        <v>1312.402204</v>
      </c>
      <c r="E118" s="187">
        <v>734.10432529599996</v>
      </c>
      <c r="F118" s="187">
        <v>469.70331399999998</v>
      </c>
      <c r="G118" s="457">
        <v>1281.2118098340909</v>
      </c>
      <c r="H118" s="197"/>
    </row>
    <row r="119" spans="1:8">
      <c r="A119" s="84">
        <v>42094</v>
      </c>
      <c r="B119" s="421"/>
      <c r="C119" s="423">
        <v>2169.9467599999998</v>
      </c>
      <c r="D119" s="187">
        <v>1411.403179704</v>
      </c>
      <c r="E119" s="187">
        <v>758.54358029599996</v>
      </c>
      <c r="F119" s="187">
        <v>6.2799060000000004</v>
      </c>
      <c r="G119" s="457">
        <v>1358.4913489524019</v>
      </c>
      <c r="H119" s="197"/>
    </row>
    <row r="120" spans="1:8">
      <c r="A120" s="87">
        <v>42185</v>
      </c>
      <c r="B120" s="421"/>
      <c r="C120" s="423">
        <v>2576.5145495999996</v>
      </c>
      <c r="D120" s="187">
        <v>1832.0518053039998</v>
      </c>
      <c r="E120" s="187">
        <v>744.46274429599998</v>
      </c>
      <c r="F120" s="187">
        <v>3.653184</v>
      </c>
      <c r="G120" s="457">
        <v>1613.0223978774459</v>
      </c>
      <c r="H120" s="197"/>
    </row>
    <row r="121" spans="1:8">
      <c r="A121" s="84">
        <v>42277</v>
      </c>
      <c r="B121" s="421"/>
      <c r="C121" s="423">
        <v>2573.2969871418672</v>
      </c>
      <c r="D121" s="187">
        <v>1814.757497845867</v>
      </c>
      <c r="E121" s="187">
        <v>758.53948929600006</v>
      </c>
      <c r="F121" s="187">
        <v>4.1044919999999996</v>
      </c>
      <c r="G121" s="457">
        <v>1611.008048564983</v>
      </c>
      <c r="H121" s="197"/>
    </row>
    <row r="122" spans="1:8">
      <c r="A122" s="84">
        <v>42369</v>
      </c>
      <c r="B122" s="421"/>
      <c r="C122" s="423">
        <v>2515.703141</v>
      </c>
      <c r="D122" s="187">
        <v>1812.088328</v>
      </c>
      <c r="E122" s="187">
        <v>703.61481300000003</v>
      </c>
      <c r="F122" s="187">
        <v>5.3340139999999998</v>
      </c>
      <c r="G122" s="457">
        <v>1571.7260481857104</v>
      </c>
      <c r="H122" s="197"/>
    </row>
    <row r="123" spans="1:8" ht="20.100000000000001" customHeight="1">
      <c r="A123" s="84"/>
      <c r="B123" s="171"/>
      <c r="C123" s="171"/>
      <c r="D123" s="171"/>
      <c r="E123" s="171"/>
      <c r="G123" s="457"/>
    </row>
    <row r="124" spans="1:8" ht="24.95" customHeight="1">
      <c r="A124" s="174"/>
      <c r="C124" s="173" t="s">
        <v>123</v>
      </c>
      <c r="D124" s="171"/>
      <c r="E124" s="171"/>
      <c r="F124" s="171"/>
      <c r="G124" s="457"/>
    </row>
    <row r="125" spans="1:8" ht="20.100000000000001" customHeight="1">
      <c r="A125" s="174"/>
      <c r="C125" s="173"/>
      <c r="D125" s="171"/>
      <c r="E125" s="171"/>
      <c r="F125" s="171"/>
      <c r="G125" s="457"/>
    </row>
    <row r="126" spans="1:8">
      <c r="A126" s="84">
        <v>40633</v>
      </c>
      <c r="B126" s="421"/>
      <c r="C126" s="422">
        <f>D126+E126</f>
        <v>13373.006606625799</v>
      </c>
      <c r="D126" s="187">
        <v>7850.0903442549989</v>
      </c>
      <c r="E126" s="187">
        <v>5522.9162623707998</v>
      </c>
      <c r="F126" s="187">
        <v>569.38991606500019</v>
      </c>
      <c r="G126" s="457">
        <v>1685.8965183822006</v>
      </c>
      <c r="H126" s="197"/>
    </row>
    <row r="127" spans="1:8">
      <c r="A127" s="87">
        <v>40724</v>
      </c>
      <c r="B127" s="421"/>
      <c r="C127" s="423">
        <v>13223.257767999999</v>
      </c>
      <c r="D127" s="187">
        <v>7988.2843970000004</v>
      </c>
      <c r="E127" s="187">
        <v>5234.973371</v>
      </c>
      <c r="F127" s="187">
        <v>560.66081699999995</v>
      </c>
      <c r="G127" s="457">
        <v>1667.018112568363</v>
      </c>
      <c r="H127" s="197"/>
    </row>
    <row r="128" spans="1:8">
      <c r="A128" s="84">
        <v>40816</v>
      </c>
      <c r="B128" s="179"/>
      <c r="C128" s="423">
        <v>13267.209023940401</v>
      </c>
      <c r="D128" s="187">
        <v>8131.4066115696005</v>
      </c>
      <c r="E128" s="187">
        <v>5135.8024123708001</v>
      </c>
      <c r="F128" s="187">
        <v>556.6408046629</v>
      </c>
      <c r="G128" s="457">
        <v>1672.5589211201013</v>
      </c>
      <c r="H128" s="197"/>
    </row>
    <row r="129" spans="1:8">
      <c r="A129" s="84">
        <v>40908</v>
      </c>
      <c r="B129" s="179"/>
      <c r="C129" s="423">
        <v>13209.4079915977</v>
      </c>
      <c r="D129" s="187">
        <v>8194.0717172268996</v>
      </c>
      <c r="E129" s="187">
        <v>5015.3362743708003</v>
      </c>
      <c r="F129" s="187">
        <v>572.44161652188666</v>
      </c>
      <c r="G129" s="457">
        <v>1666.5987033505182</v>
      </c>
      <c r="H129" s="197"/>
    </row>
    <row r="130" spans="1:8">
      <c r="A130" s="84">
        <v>40999</v>
      </c>
      <c r="B130" s="179"/>
      <c r="C130" s="423">
        <v>13389.914276255</v>
      </c>
      <c r="D130" s="187">
        <v>8293.2860708841999</v>
      </c>
      <c r="E130" s="187">
        <v>5096.6282053708001</v>
      </c>
      <c r="F130" s="187">
        <v>357.62694463610001</v>
      </c>
      <c r="G130" s="457">
        <v>1689.3727398666006</v>
      </c>
      <c r="H130" s="197"/>
    </row>
    <row r="131" spans="1:8">
      <c r="A131" s="87">
        <v>41090</v>
      </c>
      <c r="B131" s="179"/>
      <c r="C131" s="423">
        <v>13462.760509912299</v>
      </c>
      <c r="D131" s="187">
        <v>8343.6364595414998</v>
      </c>
      <c r="E131" s="187">
        <v>5119.1240503708004</v>
      </c>
      <c r="F131" s="187">
        <v>346.47597981749999</v>
      </c>
      <c r="G131" s="457">
        <v>1698.5635710253055</v>
      </c>
      <c r="H131" s="197"/>
    </row>
    <row r="132" spans="1:8">
      <c r="A132" s="84">
        <v>41182</v>
      </c>
      <c r="B132" s="421"/>
      <c r="C132" s="423">
        <v>13249.0730165696</v>
      </c>
      <c r="D132" s="187">
        <v>8354.6330211988006</v>
      </c>
      <c r="E132" s="187">
        <v>4894.4399953707998</v>
      </c>
      <c r="F132" s="187">
        <v>348.93930450900001</v>
      </c>
      <c r="G132" s="457">
        <v>1671.6031425523799</v>
      </c>
      <c r="H132" s="197"/>
    </row>
    <row r="133" spans="1:8">
      <c r="A133" s="84">
        <v>41274</v>
      </c>
      <c r="B133" s="421"/>
      <c r="C133" s="423">
        <v>13008.481844226899</v>
      </c>
      <c r="D133" s="187">
        <v>8413.3230428561001</v>
      </c>
      <c r="E133" s="187">
        <v>4595.1588013707997</v>
      </c>
      <c r="F133" s="187">
        <v>346.9100447495</v>
      </c>
      <c r="G133" s="457">
        <v>1641.8507299234006</v>
      </c>
      <c r="H133" s="197"/>
    </row>
    <row r="134" spans="1:8">
      <c r="A134" s="84">
        <v>41364</v>
      </c>
      <c r="B134" s="421"/>
      <c r="C134" s="423">
        <v>12759.211629884201</v>
      </c>
      <c r="D134" s="187">
        <v>8454.725290513401</v>
      </c>
      <c r="E134" s="187">
        <v>4304.4863393708001</v>
      </c>
      <c r="F134" s="187">
        <v>347.85700116360005</v>
      </c>
      <c r="G134" s="457">
        <v>1610.389373535503</v>
      </c>
      <c r="H134" s="197"/>
    </row>
    <row r="135" spans="1:8">
      <c r="A135" s="87">
        <v>41455</v>
      </c>
      <c r="B135" s="421"/>
      <c r="C135" s="423">
        <v>12581.601866541499</v>
      </c>
      <c r="D135" s="187">
        <v>8447.9676381706995</v>
      </c>
      <c r="E135" s="187">
        <v>4133.6342283708</v>
      </c>
      <c r="F135" s="187">
        <v>343.22270600000002</v>
      </c>
      <c r="G135" s="457">
        <v>1587.9725594077918</v>
      </c>
      <c r="H135" s="197"/>
    </row>
    <row r="136" spans="1:8">
      <c r="A136" s="84">
        <v>41547</v>
      </c>
      <c r="B136" s="421"/>
      <c r="C136" s="423">
        <v>12466.5022531988</v>
      </c>
      <c r="D136" s="187">
        <v>8401.6636176194006</v>
      </c>
      <c r="E136" s="187">
        <v>4064.8386355794</v>
      </c>
      <c r="F136" s="187">
        <v>339.06516199999999</v>
      </c>
      <c r="G136" s="457">
        <v>1573.4453927142797</v>
      </c>
      <c r="H136" s="197"/>
    </row>
    <row r="137" spans="1:8">
      <c r="A137" s="84">
        <v>41639</v>
      </c>
      <c r="B137" s="179"/>
      <c r="C137" s="423">
        <v>12384.976561396699</v>
      </c>
      <c r="D137" s="187">
        <v>8583.5765235694998</v>
      </c>
      <c r="E137" s="187">
        <v>3801.4000378271999</v>
      </c>
      <c r="F137" s="187">
        <v>333.19284786400004</v>
      </c>
      <c r="G137" s="457">
        <v>1590.0488764613392</v>
      </c>
      <c r="H137" s="197"/>
    </row>
    <row r="138" spans="1:8">
      <c r="A138" s="84">
        <v>41729</v>
      </c>
      <c r="B138" s="179"/>
      <c r="C138" s="423">
        <v>12988.592334100002</v>
      </c>
      <c r="D138" s="187">
        <v>9154.742119034001</v>
      </c>
      <c r="E138" s="187">
        <v>3833.8502150660001</v>
      </c>
      <c r="F138" s="187">
        <v>464.78368613599997</v>
      </c>
      <c r="G138" s="457">
        <v>1667.5442658505131</v>
      </c>
      <c r="H138" s="197"/>
    </row>
    <row r="139" spans="1:8">
      <c r="A139" s="87">
        <v>41820</v>
      </c>
      <c r="B139" s="179"/>
      <c r="C139" s="423">
        <v>12899.8453348</v>
      </c>
      <c r="D139" s="187">
        <v>9125.3893141700009</v>
      </c>
      <c r="E139" s="187">
        <v>3774.4560206300002</v>
      </c>
      <c r="F139" s="187">
        <v>480.21323303600002</v>
      </c>
      <c r="G139" s="457">
        <v>1656.1504561144395</v>
      </c>
      <c r="H139" s="197"/>
    </row>
    <row r="140" spans="1:8">
      <c r="A140" s="84">
        <v>41912</v>
      </c>
      <c r="B140" s="179"/>
      <c r="C140" s="423">
        <v>12556.549773000001</v>
      </c>
      <c r="D140" s="187">
        <v>8902.6645934200005</v>
      </c>
      <c r="E140" s="187">
        <v>3653.8851795800001</v>
      </c>
      <c r="F140" s="187">
        <v>455.23092794400003</v>
      </c>
      <c r="G140" s="457">
        <v>1612.0763539449079</v>
      </c>
      <c r="H140" s="197"/>
    </row>
    <row r="141" spans="1:8">
      <c r="A141" s="84">
        <v>42004</v>
      </c>
      <c r="B141" s="421"/>
      <c r="C141" s="423">
        <v>12562.985039627194</v>
      </c>
      <c r="D141" s="187">
        <v>9193.1578470372951</v>
      </c>
      <c r="E141" s="187">
        <v>3369.8271925898998</v>
      </c>
      <c r="F141" s="187">
        <v>526.57764688520001</v>
      </c>
      <c r="G141" s="457">
        <v>1607.9145171095586</v>
      </c>
      <c r="H141" s="197"/>
    </row>
    <row r="142" spans="1:8">
      <c r="A142" s="84">
        <v>42094</v>
      </c>
      <c r="B142" s="421"/>
      <c r="C142" s="423">
        <v>13072.381495400001</v>
      </c>
      <c r="D142" s="187">
        <v>9463.6212384200007</v>
      </c>
      <c r="E142" s="187">
        <v>3608.7602569800001</v>
      </c>
      <c r="F142" s="187">
        <v>1456.9860941440002</v>
      </c>
      <c r="G142" s="457">
        <v>1673.1112799503715</v>
      </c>
      <c r="H142" s="197"/>
    </row>
    <row r="143" spans="1:8">
      <c r="A143" s="87">
        <v>42185</v>
      </c>
      <c r="B143" s="421"/>
      <c r="C143" s="423">
        <v>12884.5728863</v>
      </c>
      <c r="D143" s="187">
        <v>9497.3340679499997</v>
      </c>
      <c r="E143" s="187">
        <v>3387.2388183499997</v>
      </c>
      <c r="F143" s="187">
        <v>1436.8503040000001</v>
      </c>
      <c r="G143" s="457">
        <v>1649.0739840324416</v>
      </c>
      <c r="H143" s="197"/>
    </row>
    <row r="144" spans="1:8">
      <c r="A144" s="84">
        <v>42277</v>
      </c>
      <c r="B144" s="421"/>
      <c r="C144" s="423">
        <v>12868.033876067115</v>
      </c>
      <c r="D144" s="187">
        <v>9502.1647350355342</v>
      </c>
      <c r="E144" s="187">
        <v>3365.8691410315814</v>
      </c>
      <c r="F144" s="187">
        <v>1356.8001145263997</v>
      </c>
      <c r="G144" s="457">
        <v>1646.9571849939807</v>
      </c>
      <c r="H144" s="197"/>
    </row>
    <row r="145" spans="1:8">
      <c r="A145" s="84">
        <v>42369</v>
      </c>
      <c r="B145" s="179"/>
      <c r="C145" s="423">
        <v>12671.588897999998</v>
      </c>
      <c r="D145" s="187">
        <v>9714.8209009999991</v>
      </c>
      <c r="E145" s="187">
        <v>2956.7679969999999</v>
      </c>
      <c r="F145" s="187">
        <v>1335.400668</v>
      </c>
      <c r="G145" s="457">
        <v>1612.0531468115119</v>
      </c>
      <c r="H145" s="197"/>
    </row>
    <row r="146" spans="1:8" ht="9.9499999999999993" customHeight="1">
      <c r="A146" s="84"/>
      <c r="B146" s="171"/>
      <c r="C146" s="171"/>
      <c r="D146" s="171"/>
      <c r="E146" s="171"/>
      <c r="F146" s="171"/>
      <c r="G146" s="457"/>
    </row>
    <row r="147" spans="1:8" ht="24.95" customHeight="1">
      <c r="A147" s="174"/>
      <c r="C147" s="173" t="s">
        <v>124</v>
      </c>
      <c r="D147" s="171"/>
      <c r="E147" s="171"/>
      <c r="F147" s="171"/>
      <c r="G147" s="457"/>
    </row>
    <row r="148" spans="1:8" ht="20.100000000000001" customHeight="1">
      <c r="A148" s="174"/>
      <c r="C148" s="173"/>
      <c r="D148" s="171"/>
      <c r="E148" s="171"/>
      <c r="F148" s="171"/>
      <c r="G148" s="457"/>
    </row>
    <row r="149" spans="1:8">
      <c r="A149" s="84">
        <v>40633</v>
      </c>
      <c r="B149" s="179"/>
      <c r="C149" s="427">
        <f>D149+E149</f>
        <v>47303.077381374198</v>
      </c>
      <c r="D149" s="187">
        <v>26305.213985745002</v>
      </c>
      <c r="E149" s="187">
        <v>20997.8633956292</v>
      </c>
      <c r="F149" s="187">
        <v>1254.7745319349999</v>
      </c>
      <c r="G149" s="457">
        <v>2649.9492106339635</v>
      </c>
      <c r="H149" s="197"/>
    </row>
    <row r="150" spans="1:8">
      <c r="A150" s="87">
        <v>40724</v>
      </c>
      <c r="B150" s="179"/>
      <c r="C150" s="423">
        <v>47627.101792999994</v>
      </c>
      <c r="D150" s="187">
        <v>26235.592304999998</v>
      </c>
      <c r="E150" s="187">
        <v>21391.509488</v>
      </c>
      <c r="F150" s="187">
        <v>1296.313596</v>
      </c>
      <c r="G150" s="457">
        <v>2668.1012692598997</v>
      </c>
      <c r="H150" s="197"/>
    </row>
    <row r="151" spans="1:8">
      <c r="A151" s="84">
        <v>40816</v>
      </c>
      <c r="B151" s="179"/>
      <c r="C151" s="423">
        <v>47644.9643740596</v>
      </c>
      <c r="D151" s="187">
        <v>25895.214225430402</v>
      </c>
      <c r="E151" s="187">
        <v>21749.750148629199</v>
      </c>
      <c r="F151" s="187">
        <v>1264.2847183371</v>
      </c>
      <c r="G151" s="457">
        <v>2669.10194268749</v>
      </c>
      <c r="H151" s="197"/>
    </row>
    <row r="152" spans="1:8">
      <c r="A152" s="84">
        <v>40908</v>
      </c>
      <c r="B152" s="179"/>
      <c r="C152" s="423">
        <v>48463.024036402305</v>
      </c>
      <c r="D152" s="187">
        <v>26186.6657847731</v>
      </c>
      <c r="E152" s="187">
        <v>22276.358251629201</v>
      </c>
      <c r="F152" s="187">
        <v>1277.4160688881</v>
      </c>
      <c r="G152" s="457">
        <v>2717.0684512982307</v>
      </c>
      <c r="H152" s="197"/>
    </row>
    <row r="153" spans="1:8">
      <c r="A153" s="84">
        <v>40999</v>
      </c>
      <c r="B153" s="421"/>
      <c r="C153" s="423">
        <v>49516.398112745002</v>
      </c>
      <c r="D153" s="187">
        <v>25783.025916115803</v>
      </c>
      <c r="E153" s="187">
        <v>23733.3721966292</v>
      </c>
      <c r="F153" s="187">
        <v>1160.4565815639007</v>
      </c>
      <c r="G153" s="457">
        <v>2776.1256299855604</v>
      </c>
      <c r="H153" s="197"/>
    </row>
    <row r="154" spans="1:8">
      <c r="A154" s="87">
        <v>41090</v>
      </c>
      <c r="B154" s="179"/>
      <c r="C154" s="423">
        <v>49995.608940087703</v>
      </c>
      <c r="D154" s="187">
        <v>25735.308491458502</v>
      </c>
      <c r="E154" s="187">
        <v>24260.300448629201</v>
      </c>
      <c r="F154" s="187">
        <v>1176.8402311824998</v>
      </c>
      <c r="G154" s="457">
        <v>2802.9924763366125</v>
      </c>
      <c r="H154" s="197"/>
    </row>
    <row r="155" spans="1:8">
      <c r="A155" s="84">
        <v>41182</v>
      </c>
      <c r="B155" s="179"/>
      <c r="C155" s="423">
        <v>49605.497826430401</v>
      </c>
      <c r="D155" s="187">
        <v>25788.7110048012</v>
      </c>
      <c r="E155" s="187">
        <v>23816.786821629201</v>
      </c>
      <c r="F155" s="187">
        <v>1180.2659814910003</v>
      </c>
      <c r="G155" s="457">
        <v>2781.1209852257216</v>
      </c>
      <c r="H155" s="197"/>
    </row>
    <row r="156" spans="1:8">
      <c r="A156" s="84">
        <v>41274</v>
      </c>
      <c r="B156" s="179"/>
      <c r="C156" s="423">
        <v>49879.322406773106</v>
      </c>
      <c r="D156" s="187">
        <v>25976.387513143902</v>
      </c>
      <c r="E156" s="187">
        <v>23902.934893629201</v>
      </c>
      <c r="F156" s="187">
        <v>1145.4320422505002</v>
      </c>
      <c r="G156" s="457">
        <v>2796.2857111095509</v>
      </c>
      <c r="H156" s="197"/>
    </row>
    <row r="157" spans="1:8">
      <c r="A157" s="84">
        <v>41364</v>
      </c>
      <c r="B157" s="179"/>
      <c r="C157" s="423">
        <v>50345.241933115802</v>
      </c>
      <c r="D157" s="187">
        <v>24987.4075034866</v>
      </c>
      <c r="E157" s="187">
        <v>25357.834429629202</v>
      </c>
      <c r="F157" s="187">
        <v>816.15783883639995</v>
      </c>
      <c r="G157" s="457">
        <v>2822.4056351817776</v>
      </c>
      <c r="H157" s="197"/>
    </row>
    <row r="158" spans="1:8">
      <c r="A158" s="87">
        <v>41455</v>
      </c>
      <c r="B158" s="421"/>
      <c r="C158" s="423">
        <v>50278.632530458497</v>
      </c>
      <c r="D158" s="187">
        <v>24979.938336829298</v>
      </c>
      <c r="E158" s="187">
        <v>25298.694193629199</v>
      </c>
      <c r="F158" s="187">
        <v>904.46117600000002</v>
      </c>
      <c r="G158" s="457">
        <v>2818.6714441004069</v>
      </c>
      <c r="H158" s="197"/>
    </row>
    <row r="159" spans="1:8">
      <c r="A159" s="84">
        <v>41547</v>
      </c>
      <c r="B159" s="421"/>
      <c r="C159" s="423">
        <v>50426.947564801201</v>
      </c>
      <c r="D159" s="187">
        <v>24757.121969380602</v>
      </c>
      <c r="E159" s="187">
        <v>25669.8255954206</v>
      </c>
      <c r="F159" s="187">
        <v>905.13047899999992</v>
      </c>
      <c r="G159" s="457">
        <v>2826.9861362666925</v>
      </c>
      <c r="H159" s="197"/>
    </row>
    <row r="160" spans="1:8">
      <c r="A160" s="84">
        <v>41639</v>
      </c>
      <c r="B160" s="421"/>
      <c r="C160" s="423">
        <v>50583.995640603302</v>
      </c>
      <c r="D160" s="187">
        <v>25151.535188430498</v>
      </c>
      <c r="E160" s="187">
        <v>25432.4604521728</v>
      </c>
      <c r="F160" s="187">
        <v>902.12914313600015</v>
      </c>
      <c r="G160" s="457">
        <v>2882.9381693149153</v>
      </c>
      <c r="H160" s="197"/>
    </row>
    <row r="161" spans="1:8">
      <c r="A161" s="84">
        <v>41729</v>
      </c>
      <c r="B161" s="421"/>
      <c r="C161" s="423">
        <v>50960.542279000001</v>
      </c>
      <c r="D161" s="187">
        <v>25082.048157099998</v>
      </c>
      <c r="E161" s="187">
        <v>25878.494121900003</v>
      </c>
      <c r="F161" s="187">
        <v>952.16847189999999</v>
      </c>
      <c r="G161" s="457">
        <v>2904.3987254179547</v>
      </c>
      <c r="H161" s="197"/>
    </row>
    <row r="162" spans="1:8">
      <c r="A162" s="87">
        <v>41820</v>
      </c>
      <c r="B162" s="179"/>
      <c r="C162" s="423">
        <v>51171.020013999994</v>
      </c>
      <c r="D162" s="187">
        <v>25043.882176299998</v>
      </c>
      <c r="E162" s="187">
        <v>26127.1378377</v>
      </c>
      <c r="F162" s="187">
        <v>978.38345149999998</v>
      </c>
      <c r="G162" s="457">
        <v>2916.3945017171159</v>
      </c>
      <c r="H162" s="197"/>
    </row>
    <row r="163" spans="1:8">
      <c r="A163" s="84">
        <v>41912</v>
      </c>
      <c r="B163" s="179"/>
      <c r="C163" s="423">
        <v>51745.235576999999</v>
      </c>
      <c r="D163" s="187">
        <v>25102.0926726</v>
      </c>
      <c r="E163" s="187">
        <v>26643.142904400003</v>
      </c>
      <c r="F163" s="187">
        <v>893.08842909999998</v>
      </c>
      <c r="G163" s="457">
        <v>2949.1208204474333</v>
      </c>
      <c r="H163" s="197"/>
    </row>
    <row r="164" spans="1:8">
      <c r="A164" s="84">
        <v>42004</v>
      </c>
      <c r="B164" s="179"/>
      <c r="C164" s="423">
        <v>51961.036786872806</v>
      </c>
      <c r="D164" s="187">
        <v>25302.567275962712</v>
      </c>
      <c r="E164" s="187">
        <v>26658.469510910098</v>
      </c>
      <c r="F164" s="187">
        <v>922.95788699999991</v>
      </c>
      <c r="G164" s="457">
        <v>2953.7665619873751</v>
      </c>
      <c r="H164" s="197"/>
    </row>
    <row r="165" spans="1:8">
      <c r="A165" s="84">
        <v>42094</v>
      </c>
      <c r="B165" s="179"/>
      <c r="C165" s="423">
        <v>53154.220720999998</v>
      </c>
      <c r="D165" s="187">
        <v>25999.109439599997</v>
      </c>
      <c r="E165" s="187">
        <v>27155.111281400001</v>
      </c>
      <c r="F165" s="187">
        <v>1132.6863629000002</v>
      </c>
      <c r="G165" s="457">
        <v>3021.5940539864537</v>
      </c>
      <c r="H165" s="197"/>
    </row>
    <row r="166" spans="1:8">
      <c r="A166" s="87">
        <v>42185</v>
      </c>
      <c r="B166" s="421"/>
      <c r="C166" s="423">
        <v>52916.198128000004</v>
      </c>
      <c r="D166" s="187">
        <v>26007.48127</v>
      </c>
      <c r="E166" s="187">
        <v>26908.716858</v>
      </c>
      <c r="F166" s="187">
        <v>1217.8234660000001</v>
      </c>
      <c r="G166" s="457">
        <v>3008.0634699243101</v>
      </c>
      <c r="H166" s="197"/>
    </row>
    <row r="167" spans="1:8">
      <c r="A167" s="84">
        <v>42277</v>
      </c>
      <c r="B167" s="179"/>
      <c r="C167" s="423">
        <v>53841.922706724858</v>
      </c>
      <c r="D167" s="187">
        <v>26058.202436412485</v>
      </c>
      <c r="E167" s="187">
        <v>27783.720270312377</v>
      </c>
      <c r="F167" s="187">
        <v>1242.1450014559998</v>
      </c>
      <c r="G167" s="457">
        <v>3060.6870216340812</v>
      </c>
      <c r="H167" s="197"/>
    </row>
    <row r="168" spans="1:8">
      <c r="A168" s="84">
        <v>42369</v>
      </c>
      <c r="B168" s="179"/>
      <c r="C168" s="423">
        <v>54602.016042999996</v>
      </c>
      <c r="D168" s="187">
        <v>26648.609396</v>
      </c>
      <c r="E168" s="187">
        <v>27953.406647</v>
      </c>
      <c r="F168" s="187">
        <v>1247.2444350000001</v>
      </c>
      <c r="G168" s="457">
        <v>3087.8028454692603</v>
      </c>
      <c r="H168" s="197"/>
    </row>
    <row r="169" spans="1:8" ht="20.100000000000001" customHeight="1">
      <c r="A169" s="84"/>
      <c r="B169" s="180"/>
      <c r="C169" s="180"/>
      <c r="D169" s="180"/>
      <c r="E169" s="180"/>
      <c r="G169" s="457"/>
    </row>
    <row r="170" spans="1:8" ht="24.75" customHeight="1">
      <c r="A170" s="174"/>
      <c r="C170" s="173" t="s">
        <v>125</v>
      </c>
      <c r="D170" s="171"/>
      <c r="E170" s="171"/>
      <c r="G170" s="457"/>
    </row>
    <row r="171" spans="1:8" ht="20.100000000000001" customHeight="1">
      <c r="A171" s="174"/>
      <c r="C171" s="173"/>
      <c r="D171" s="171"/>
      <c r="E171" s="171"/>
      <c r="G171" s="457"/>
    </row>
    <row r="172" spans="1:8">
      <c r="A172" s="84">
        <v>40633</v>
      </c>
      <c r="B172" s="421"/>
      <c r="C172" s="422">
        <f>D172+E172</f>
        <v>11311.184541764444</v>
      </c>
      <c r="D172" s="187">
        <v>5636.4499357644436</v>
      </c>
      <c r="E172" s="187">
        <v>5674.734606</v>
      </c>
      <c r="F172" s="187">
        <v>127.13161112560947</v>
      </c>
      <c r="G172" s="457">
        <v>2822.8596596113657</v>
      </c>
      <c r="H172" s="197"/>
    </row>
    <row r="173" spans="1:8">
      <c r="A173" s="87">
        <v>40724</v>
      </c>
      <c r="B173" s="421"/>
      <c r="C173" s="423">
        <v>11367.430262</v>
      </c>
      <c r="D173" s="187">
        <v>5661.9447890000001</v>
      </c>
      <c r="E173" s="187">
        <v>5705.4854729999997</v>
      </c>
      <c r="F173" s="187">
        <v>136.06730400000001</v>
      </c>
      <c r="G173" s="457">
        <v>2836.8965426710038</v>
      </c>
      <c r="H173" s="197"/>
    </row>
    <row r="174" spans="1:8">
      <c r="A174" s="84">
        <v>40816</v>
      </c>
      <c r="B174" s="421"/>
      <c r="C174" s="423">
        <v>11466.066005386405</v>
      </c>
      <c r="D174" s="187">
        <v>5711.8516423864057</v>
      </c>
      <c r="E174" s="187">
        <v>5754.214363</v>
      </c>
      <c r="F174" s="187">
        <v>138.28554830541816</v>
      </c>
      <c r="G174" s="457">
        <v>2861.5124314820468</v>
      </c>
      <c r="H174" s="197"/>
    </row>
    <row r="175" spans="1:8">
      <c r="A175" s="84">
        <v>40908</v>
      </c>
      <c r="B175" s="421"/>
      <c r="C175" s="423">
        <v>11523.464864461723</v>
      </c>
      <c r="D175" s="187">
        <v>5747.754080461722</v>
      </c>
      <c r="E175" s="187">
        <v>5775.7107839999999</v>
      </c>
      <c r="F175" s="187">
        <v>158.10364861311049</v>
      </c>
      <c r="G175" s="457">
        <v>2881.3754992349204</v>
      </c>
      <c r="H175" s="197"/>
    </row>
    <row r="176" spans="1:8">
      <c r="A176" s="84">
        <v>40999</v>
      </c>
      <c r="B176" s="421"/>
      <c r="C176" s="423">
        <v>11817.300906742719</v>
      </c>
      <c r="D176" s="187">
        <v>5740.2378946157978</v>
      </c>
      <c r="E176" s="187">
        <v>6077.0630121269223</v>
      </c>
      <c r="F176" s="187">
        <v>168.81554863266106</v>
      </c>
      <c r="G176" s="457">
        <v>2954.8474959805944</v>
      </c>
      <c r="H176" s="197"/>
    </row>
    <row r="177" spans="1:8">
      <c r="A177" s="87">
        <v>41090</v>
      </c>
      <c r="B177" s="421"/>
      <c r="C177" s="423">
        <v>11558.964063161595</v>
      </c>
      <c r="D177" s="187">
        <v>5490.6184701615957</v>
      </c>
      <c r="E177" s="187">
        <v>6068.345593</v>
      </c>
      <c r="F177" s="187">
        <v>171.9452643007094</v>
      </c>
      <c r="G177" s="457">
        <v>2890.2518678080337</v>
      </c>
      <c r="H177" s="197"/>
    </row>
    <row r="178" spans="1:8">
      <c r="A178" s="84">
        <v>41182</v>
      </c>
      <c r="B178" s="421"/>
      <c r="C178" s="423">
        <v>11559.865324288045</v>
      </c>
      <c r="D178" s="187">
        <v>5485.048911288045</v>
      </c>
      <c r="E178" s="187">
        <v>6074.8164129999996</v>
      </c>
      <c r="F178" s="187">
        <v>167.41004090997927</v>
      </c>
      <c r="G178" s="457">
        <v>2890.4772229211626</v>
      </c>
      <c r="H178" s="197"/>
    </row>
    <row r="179" spans="1:8">
      <c r="A179" s="84">
        <v>41274</v>
      </c>
      <c r="B179" s="421"/>
      <c r="C179" s="423">
        <v>11648.539370391818</v>
      </c>
      <c r="D179" s="187">
        <v>5544.7889748440202</v>
      </c>
      <c r="E179" s="187">
        <v>6103.7503955477978</v>
      </c>
      <c r="F179" s="187">
        <v>162.18400833321064</v>
      </c>
      <c r="G179" s="457">
        <v>2913.6958551523526</v>
      </c>
      <c r="H179" s="197"/>
    </row>
    <row r="180" spans="1:8">
      <c r="A180" s="84">
        <v>41364</v>
      </c>
      <c r="B180" s="421"/>
      <c r="C180" s="423">
        <v>11876.156279086343</v>
      </c>
      <c r="D180" s="187">
        <v>5614.5189982517559</v>
      </c>
      <c r="E180" s="187">
        <v>6261.6372808345859</v>
      </c>
      <c r="F180" s="187">
        <v>137.859106</v>
      </c>
      <c r="G180" s="457">
        <v>2970.6305851075572</v>
      </c>
      <c r="H180" s="197"/>
    </row>
    <row r="181" spans="1:8">
      <c r="A181" s="87">
        <v>41455</v>
      </c>
      <c r="B181" s="421"/>
      <c r="C181" s="423">
        <v>11928.80204151713</v>
      </c>
      <c r="D181" s="187">
        <v>5601.4258204494627</v>
      </c>
      <c r="E181" s="187">
        <v>6327.3762210676687</v>
      </c>
      <c r="F181" s="187">
        <v>127.113722</v>
      </c>
      <c r="G181" s="457">
        <v>2983.7990807367873</v>
      </c>
      <c r="H181" s="197"/>
    </row>
    <row r="182" spans="1:8">
      <c r="A182" s="84">
        <v>41547</v>
      </c>
      <c r="B182" s="421"/>
      <c r="C182" s="423">
        <v>11962.939006436354</v>
      </c>
      <c r="D182" s="187">
        <v>5603.2809802741622</v>
      </c>
      <c r="E182" s="187">
        <v>6359.6580261621912</v>
      </c>
      <c r="F182" s="187">
        <v>121.11063100000001</v>
      </c>
      <c r="G182" s="457">
        <v>2992.337896637212</v>
      </c>
      <c r="H182" s="197"/>
    </row>
    <row r="183" spans="1:8">
      <c r="A183" s="84">
        <v>41639</v>
      </c>
      <c r="B183" s="421"/>
      <c r="C183" s="423">
        <v>11900.864563126037</v>
      </c>
      <c r="D183" s="187">
        <v>5672.6728201111118</v>
      </c>
      <c r="E183" s="187">
        <v>6228.1917430149251</v>
      </c>
      <c r="F183" s="187">
        <v>114.623294</v>
      </c>
      <c r="G183" s="457">
        <v>2983.7287188162923</v>
      </c>
      <c r="H183" s="197"/>
    </row>
    <row r="184" spans="1:8">
      <c r="A184" s="84">
        <v>41729</v>
      </c>
      <c r="B184" s="421"/>
      <c r="C184" s="423">
        <v>12551.693215899999</v>
      </c>
      <c r="D184" s="187">
        <v>5938.1991832529993</v>
      </c>
      <c r="E184" s="187">
        <v>6613.4940326470005</v>
      </c>
      <c r="F184" s="187">
        <v>103.36738453999999</v>
      </c>
      <c r="G184" s="457">
        <v>3146.9014137083095</v>
      </c>
      <c r="H184" s="197"/>
    </row>
    <row r="185" spans="1:8">
      <c r="A185" s="87">
        <v>41820</v>
      </c>
      <c r="B185" s="421"/>
      <c r="C185" s="423">
        <v>12342.6142265</v>
      </c>
      <c r="D185" s="187">
        <v>5894.4595412559993</v>
      </c>
      <c r="E185" s="187">
        <v>6448.1546852440006</v>
      </c>
      <c r="F185" s="187">
        <v>99.548796999999993</v>
      </c>
      <c r="G185" s="457">
        <v>3094.4821140965173</v>
      </c>
      <c r="H185" s="197"/>
    </row>
    <row r="186" spans="1:8">
      <c r="A186" s="84">
        <v>41912</v>
      </c>
      <c r="B186" s="421"/>
      <c r="C186" s="423">
        <v>12442.079304499999</v>
      </c>
      <c r="D186" s="187">
        <v>5901.2759182559994</v>
      </c>
      <c r="E186" s="187">
        <v>6540.8033862440006</v>
      </c>
      <c r="F186" s="187">
        <v>93.077365999999998</v>
      </c>
      <c r="G186" s="457">
        <v>3119.4195300442161</v>
      </c>
      <c r="H186" s="197"/>
    </row>
    <row r="187" spans="1:8">
      <c r="A187" s="84">
        <v>42004</v>
      </c>
      <c r="B187" s="421"/>
      <c r="C187" s="423">
        <v>12582.954460999999</v>
      </c>
      <c r="D187" s="187">
        <v>6092.6006349999998</v>
      </c>
      <c r="E187" s="187">
        <v>6490.3538259999996</v>
      </c>
      <c r="F187" s="187">
        <v>70.579088999999996</v>
      </c>
      <c r="G187" s="457">
        <v>3145.1693395995321</v>
      </c>
      <c r="H187" s="197"/>
    </row>
    <row r="188" spans="1:8">
      <c r="A188" s="84">
        <v>42094</v>
      </c>
      <c r="B188" s="421"/>
      <c r="C188" s="423">
        <v>12958.7958125</v>
      </c>
      <c r="D188" s="187">
        <v>6147.2803420179998</v>
      </c>
      <c r="E188" s="187">
        <v>6811.5154704820006</v>
      </c>
      <c r="F188" s="187">
        <v>99.079445000000007</v>
      </c>
      <c r="G188" s="457">
        <v>3239.1126737310547</v>
      </c>
      <c r="H188" s="197"/>
    </row>
    <row r="189" spans="1:8">
      <c r="A189" s="87">
        <v>42185</v>
      </c>
      <c r="B189" s="421"/>
      <c r="C189" s="423">
        <v>12995.195778699999</v>
      </c>
      <c r="D189" s="187">
        <v>6145.75644775</v>
      </c>
      <c r="E189" s="187">
        <v>6849.4393309500001</v>
      </c>
      <c r="F189" s="187">
        <v>92.286190000000005</v>
      </c>
      <c r="G189" s="457">
        <v>3248.2110184806547</v>
      </c>
      <c r="H189" s="197"/>
    </row>
    <row r="190" spans="1:8">
      <c r="A190" s="84">
        <v>42277</v>
      </c>
      <c r="B190" s="421"/>
      <c r="C190" s="423">
        <v>12884.813101943811</v>
      </c>
      <c r="D190" s="187">
        <v>6185.364346000837</v>
      </c>
      <c r="E190" s="187">
        <v>6699.4487559429735</v>
      </c>
      <c r="F190" s="187">
        <v>91.717062719999987</v>
      </c>
      <c r="G190" s="457">
        <v>3220.6203432038328</v>
      </c>
      <c r="H190" s="197"/>
    </row>
    <row r="191" spans="1:8">
      <c r="A191" s="84">
        <v>42369</v>
      </c>
      <c r="B191" s="179"/>
      <c r="C191" s="423">
        <v>12765.140063999999</v>
      </c>
      <c r="D191" s="187">
        <v>6237.3607389999997</v>
      </c>
      <c r="E191" s="187">
        <v>6527.7793250000004</v>
      </c>
      <c r="F191" s="187">
        <v>90.489750000000001</v>
      </c>
      <c r="G191" s="457">
        <v>3174.451692288716</v>
      </c>
      <c r="H191" s="197"/>
    </row>
    <row r="192" spans="1:8" ht="20.100000000000001" customHeight="1">
      <c r="A192" s="84"/>
      <c r="B192" s="180"/>
      <c r="C192" s="180"/>
      <c r="D192" s="180"/>
      <c r="E192" s="180"/>
      <c r="G192" s="457"/>
    </row>
    <row r="193" spans="1:8" ht="24.95" customHeight="1">
      <c r="A193" s="174"/>
      <c r="C193" s="173" t="s">
        <v>126</v>
      </c>
      <c r="D193" s="171"/>
      <c r="E193" s="171"/>
      <c r="F193" s="171"/>
      <c r="G193" s="457"/>
    </row>
    <row r="194" spans="1:8" ht="20.100000000000001" customHeight="1">
      <c r="A194" s="174"/>
      <c r="C194" s="173"/>
      <c r="D194" s="171"/>
      <c r="E194" s="171"/>
      <c r="F194" s="171"/>
      <c r="G194" s="457"/>
    </row>
    <row r="195" spans="1:8">
      <c r="A195" s="84">
        <v>40633</v>
      </c>
      <c r="B195" s="421"/>
      <c r="C195" s="422">
        <f>D195+E195</f>
        <v>2832.127121</v>
      </c>
      <c r="D195" s="187">
        <v>1122.394227</v>
      </c>
      <c r="E195" s="187">
        <v>1709.732894</v>
      </c>
      <c r="F195" s="187">
        <v>29.766196000000001</v>
      </c>
      <c r="G195" s="457">
        <v>2777.0989061741593</v>
      </c>
      <c r="H195" s="197"/>
    </row>
    <row r="196" spans="1:8">
      <c r="A196" s="87">
        <v>40724</v>
      </c>
      <c r="B196" s="421"/>
      <c r="C196" s="423">
        <v>2845.6355720000001</v>
      </c>
      <c r="D196" s="187">
        <v>1122.3179720000001</v>
      </c>
      <c r="E196" s="187">
        <v>1723.3176000000001</v>
      </c>
      <c r="F196" s="187">
        <v>30.868376999999999</v>
      </c>
      <c r="G196" s="457">
        <v>2790.3448880434198</v>
      </c>
      <c r="H196" s="197"/>
    </row>
    <row r="197" spans="1:8">
      <c r="A197" s="84">
        <v>40816</v>
      </c>
      <c r="B197" s="421"/>
      <c r="C197" s="423">
        <v>2789.4690730000002</v>
      </c>
      <c r="D197" s="187">
        <v>1114.6566809999999</v>
      </c>
      <c r="E197" s="187">
        <v>1674.812392</v>
      </c>
      <c r="F197" s="187">
        <v>30.132269999999998</v>
      </c>
      <c r="G197" s="457">
        <v>2735.2697038188303</v>
      </c>
      <c r="H197" s="197"/>
    </row>
    <row r="198" spans="1:8">
      <c r="A198" s="84">
        <v>40908</v>
      </c>
      <c r="B198" s="421"/>
      <c r="C198" s="423">
        <v>2944.5180759999998</v>
      </c>
      <c r="D198" s="187">
        <v>1139.2723289999999</v>
      </c>
      <c r="E198" s="187">
        <v>1805.2457469999999</v>
      </c>
      <c r="F198" s="187">
        <v>28.955154</v>
      </c>
      <c r="G198" s="457">
        <v>2901.8149669464165</v>
      </c>
      <c r="H198" s="197"/>
    </row>
    <row r="199" spans="1:8">
      <c r="A199" s="84">
        <v>40999</v>
      </c>
      <c r="B199" s="421"/>
      <c r="C199" s="423">
        <v>3032.1360919999997</v>
      </c>
      <c r="D199" s="187">
        <v>1139.4518869999999</v>
      </c>
      <c r="E199" s="187">
        <v>1892.684205</v>
      </c>
      <c r="F199" s="187">
        <v>30.177337000000001</v>
      </c>
      <c r="G199" s="457">
        <v>2988.16229565711</v>
      </c>
      <c r="H199" s="197"/>
    </row>
    <row r="200" spans="1:8">
      <c r="A200" s="87">
        <v>41090</v>
      </c>
      <c r="B200" s="421"/>
      <c r="C200" s="423">
        <v>3032.9019130000001</v>
      </c>
      <c r="D200" s="187">
        <v>1197.5914170000001</v>
      </c>
      <c r="E200" s="187">
        <v>1835.3104960000001</v>
      </c>
      <c r="F200" s="187">
        <v>29.398871</v>
      </c>
      <c r="G200" s="457">
        <v>2988.9170102767671</v>
      </c>
      <c r="H200" s="197"/>
    </row>
    <row r="201" spans="1:8">
      <c r="A201" s="84">
        <v>41182</v>
      </c>
      <c r="B201" s="421"/>
      <c r="C201" s="423">
        <v>3074.3249070000002</v>
      </c>
      <c r="D201" s="187">
        <v>1194.6743919999999</v>
      </c>
      <c r="E201" s="187">
        <v>1879.650515</v>
      </c>
      <c r="F201" s="187">
        <v>26.962149</v>
      </c>
      <c r="G201" s="457">
        <v>3029.7392639911072</v>
      </c>
      <c r="H201" s="197"/>
    </row>
    <row r="202" spans="1:8">
      <c r="A202" s="84">
        <v>41274</v>
      </c>
      <c r="B202" s="421"/>
      <c r="C202" s="423">
        <v>3117.6787100000001</v>
      </c>
      <c r="D202" s="187">
        <v>1222.369283</v>
      </c>
      <c r="E202" s="187">
        <v>1895.3094269999999</v>
      </c>
      <c r="F202" s="187">
        <v>30.328462999999999</v>
      </c>
      <c r="G202" s="457">
        <v>3083.6933258557442</v>
      </c>
      <c r="H202" s="197"/>
    </row>
    <row r="203" spans="1:8">
      <c r="A203" s="84">
        <v>41364</v>
      </c>
      <c r="B203" s="421"/>
      <c r="C203" s="423">
        <v>3225.7566830000001</v>
      </c>
      <c r="D203" s="187">
        <v>1266.459623</v>
      </c>
      <c r="E203" s="187">
        <v>1959.2970600000001</v>
      </c>
      <c r="F203" s="187">
        <v>26.888857999999999</v>
      </c>
      <c r="G203" s="457">
        <v>3190.593155829602</v>
      </c>
      <c r="H203" s="197"/>
    </row>
    <row r="204" spans="1:8">
      <c r="A204" s="87">
        <v>41455</v>
      </c>
      <c r="B204" s="421"/>
      <c r="C204" s="423">
        <v>3175.5453689999999</v>
      </c>
      <c r="D204" s="187">
        <v>1237.07617</v>
      </c>
      <c r="E204" s="187">
        <v>1938.4691989999999</v>
      </c>
      <c r="F204" s="187">
        <v>23.526792</v>
      </c>
      <c r="G204" s="457">
        <v>3140.9291884144841</v>
      </c>
      <c r="H204" s="197"/>
    </row>
    <row r="205" spans="1:8">
      <c r="A205" s="84">
        <v>41547</v>
      </c>
      <c r="B205" s="421"/>
      <c r="C205" s="423">
        <v>3232.5324209999999</v>
      </c>
      <c r="D205" s="187">
        <v>1238.5342310000001</v>
      </c>
      <c r="E205" s="187">
        <v>1993.99819</v>
      </c>
      <c r="F205" s="187">
        <v>26.16902</v>
      </c>
      <c r="G205" s="457">
        <v>3197.2950324473968</v>
      </c>
      <c r="H205" s="197"/>
    </row>
    <row r="206" spans="1:8">
      <c r="A206" s="84">
        <v>41639</v>
      </c>
      <c r="B206" s="421"/>
      <c r="C206" s="423">
        <v>3262.2206720000004</v>
      </c>
      <c r="D206" s="187">
        <v>1289.3260250000001</v>
      </c>
      <c r="E206" s="187">
        <v>1972.8946470000001</v>
      </c>
      <c r="F206" s="187">
        <v>25.738676000000002</v>
      </c>
      <c r="G206" s="457">
        <v>3289.1986795698322</v>
      </c>
      <c r="H206" s="197"/>
    </row>
    <row r="207" spans="1:8">
      <c r="A207" s="84">
        <v>41729</v>
      </c>
      <c r="B207" s="421"/>
      <c r="C207" s="423">
        <v>3495.622222</v>
      </c>
      <c r="D207" s="187">
        <v>1456.263234</v>
      </c>
      <c r="E207" s="187">
        <v>2039.358988</v>
      </c>
      <c r="F207" s="187">
        <v>57.983212000000002</v>
      </c>
      <c r="G207" s="457">
        <v>3524.5304205090147</v>
      </c>
      <c r="H207" s="197"/>
    </row>
    <row r="208" spans="1:8">
      <c r="A208" s="87">
        <v>41820</v>
      </c>
      <c r="B208" s="421"/>
      <c r="C208" s="423">
        <v>3539.7875720000002</v>
      </c>
      <c r="D208" s="187">
        <v>1468.7847469999999</v>
      </c>
      <c r="E208" s="187">
        <v>2071.002825</v>
      </c>
      <c r="F208" s="187">
        <v>59.959372999999999</v>
      </c>
      <c r="G208" s="457">
        <v>3569.0610104073612</v>
      </c>
      <c r="H208" s="197"/>
    </row>
    <row r="209" spans="1:8">
      <c r="A209" s="84">
        <v>41912</v>
      </c>
      <c r="B209" s="421"/>
      <c r="C209" s="423">
        <v>3584.2026830000004</v>
      </c>
      <c r="D209" s="187">
        <v>1494.906213</v>
      </c>
      <c r="E209" s="187">
        <v>2089.2964700000002</v>
      </c>
      <c r="F209" s="187">
        <v>59.901992</v>
      </c>
      <c r="G209" s="457">
        <v>3613.8434267865036</v>
      </c>
      <c r="H209" s="197"/>
    </row>
    <row r="210" spans="1:8">
      <c r="A210" s="84">
        <v>42004</v>
      </c>
      <c r="B210" s="421"/>
      <c r="C210" s="423">
        <v>3605.8858</v>
      </c>
      <c r="D210" s="187">
        <v>1581.72651</v>
      </c>
      <c r="E210" s="187">
        <v>2024.1592900000001</v>
      </c>
      <c r="F210" s="187">
        <v>60.275725999999999</v>
      </c>
      <c r="G210" s="457">
        <v>3644.3445682285155</v>
      </c>
      <c r="H210" s="197"/>
    </row>
    <row r="211" spans="1:8">
      <c r="A211" s="84">
        <v>42094</v>
      </c>
      <c r="B211" s="421"/>
      <c r="C211" s="423">
        <v>3694.823785</v>
      </c>
      <c r="D211" s="187">
        <v>1626.3023539999999</v>
      </c>
      <c r="E211" s="187">
        <v>2068.5214310000001</v>
      </c>
      <c r="F211" s="187">
        <v>29.669074999999999</v>
      </c>
      <c r="G211" s="457">
        <v>3734.2311260734532</v>
      </c>
      <c r="H211" s="197"/>
    </row>
    <row r="212" spans="1:8">
      <c r="A212" s="87">
        <v>42185</v>
      </c>
      <c r="B212" s="421"/>
      <c r="C212" s="423">
        <v>3668.4795780000004</v>
      </c>
      <c r="D212" s="187">
        <v>1619.076898</v>
      </c>
      <c r="E212" s="187">
        <v>2049.4026800000001</v>
      </c>
      <c r="F212" s="187">
        <v>32.565247999999997</v>
      </c>
      <c r="G212" s="457">
        <v>3707.6059435219881</v>
      </c>
      <c r="H212" s="197"/>
    </row>
    <row r="213" spans="1:8">
      <c r="A213" s="84">
        <v>42277</v>
      </c>
      <c r="B213" s="421"/>
      <c r="C213" s="423">
        <v>3694.5855839999999</v>
      </c>
      <c r="D213" s="187">
        <v>1640.888962</v>
      </c>
      <c r="E213" s="187">
        <v>2053.6966219999999</v>
      </c>
      <c r="F213" s="187">
        <v>32.322479000000001</v>
      </c>
      <c r="G213" s="457">
        <v>3733.9903845279227</v>
      </c>
      <c r="H213" s="197"/>
    </row>
    <row r="214" spans="1:8">
      <c r="A214" s="84">
        <v>42369</v>
      </c>
      <c r="B214" s="421"/>
      <c r="C214" s="423">
        <v>3769.8124200000002</v>
      </c>
      <c r="D214" s="187">
        <v>1652.57115</v>
      </c>
      <c r="E214" s="187">
        <v>2117.24127</v>
      </c>
      <c r="F214" s="187">
        <v>30.574051000000001</v>
      </c>
      <c r="G214" s="457">
        <v>3810.7282087776462</v>
      </c>
      <c r="H214" s="197"/>
    </row>
    <row r="215" spans="1:8" ht="9.9499999999999993" customHeight="1">
      <c r="A215" s="84"/>
      <c r="B215" s="171"/>
      <c r="C215" s="171"/>
      <c r="D215" s="171"/>
      <c r="E215" s="171"/>
      <c r="F215" s="171"/>
      <c r="G215" s="457"/>
    </row>
    <row r="216" spans="1:8" s="184" customFormat="1" ht="24.95" customHeight="1">
      <c r="A216" s="181"/>
      <c r="C216" s="182" t="s">
        <v>127</v>
      </c>
      <c r="D216" s="183"/>
      <c r="E216" s="183"/>
      <c r="G216" s="457"/>
    </row>
    <row r="217" spans="1:8" s="184" customFormat="1" ht="20.100000000000001" customHeight="1">
      <c r="A217" s="181"/>
      <c r="C217" s="182"/>
      <c r="D217" s="183"/>
      <c r="E217" s="183"/>
      <c r="G217" s="457"/>
    </row>
    <row r="218" spans="1:8">
      <c r="A218" s="84">
        <v>40633</v>
      </c>
      <c r="B218" s="421"/>
      <c r="C218" s="427">
        <f>D218+E218</f>
        <v>3312.482188</v>
      </c>
      <c r="D218" s="187">
        <v>3246.8067700000001</v>
      </c>
      <c r="E218" s="187">
        <v>65.675417999999993</v>
      </c>
      <c r="F218" s="187">
        <v>10.644938</v>
      </c>
      <c r="G218" s="457">
        <v>797.4907226953959</v>
      </c>
      <c r="H218" s="197"/>
    </row>
    <row r="219" spans="1:8">
      <c r="A219" s="87">
        <v>40724</v>
      </c>
      <c r="B219" s="421"/>
      <c r="C219" s="423">
        <v>3405.329984</v>
      </c>
      <c r="D219" s="187">
        <v>3324.868516</v>
      </c>
      <c r="E219" s="187">
        <v>80.461467999999996</v>
      </c>
      <c r="F219" s="187">
        <v>10.984718000000001</v>
      </c>
      <c r="G219" s="457">
        <v>819.84412770417021</v>
      </c>
      <c r="H219" s="197"/>
    </row>
    <row r="220" spans="1:8">
      <c r="A220" s="84">
        <v>40816</v>
      </c>
      <c r="B220" s="421"/>
      <c r="C220" s="423">
        <v>3393.9416609999998</v>
      </c>
      <c r="D220" s="187">
        <v>3310.0932029999999</v>
      </c>
      <c r="E220" s="187">
        <v>83.848457999999994</v>
      </c>
      <c r="F220" s="187">
        <v>11.794969999999999</v>
      </c>
      <c r="G220" s="457">
        <v>817.10235237554798</v>
      </c>
      <c r="H220" s="197"/>
    </row>
    <row r="221" spans="1:8">
      <c r="A221" s="84">
        <v>40908</v>
      </c>
      <c r="B221" s="421"/>
      <c r="C221" s="423">
        <v>3378.786067</v>
      </c>
      <c r="D221" s="187">
        <v>3315.0836239999999</v>
      </c>
      <c r="E221" s="187">
        <v>63.702443000000002</v>
      </c>
      <c r="F221" s="187">
        <v>13.830958000000001</v>
      </c>
      <c r="G221" s="457">
        <v>816.39791975694493</v>
      </c>
      <c r="H221" s="197"/>
    </row>
    <row r="222" spans="1:8">
      <c r="A222" s="84">
        <v>40999</v>
      </c>
      <c r="B222" s="421"/>
      <c r="C222" s="423">
        <v>3923.0043385723884</v>
      </c>
      <c r="D222" s="187">
        <v>3814.1484165445736</v>
      </c>
      <c r="E222" s="187">
        <v>108.8559220278148</v>
      </c>
      <c r="F222" s="187">
        <v>441.82475199999999</v>
      </c>
      <c r="G222" s="457">
        <v>947.89445608542212</v>
      </c>
      <c r="H222" s="197"/>
    </row>
    <row r="223" spans="1:8">
      <c r="A223" s="87">
        <v>41090</v>
      </c>
      <c r="B223" s="421"/>
      <c r="C223" s="423">
        <v>3892.1307914699996</v>
      </c>
      <c r="D223" s="187">
        <v>3820.7950974699997</v>
      </c>
      <c r="E223" s="187">
        <v>71.335694000000004</v>
      </c>
      <c r="F223" s="187">
        <v>351.786517</v>
      </c>
      <c r="G223" s="457">
        <v>940.4346468136597</v>
      </c>
      <c r="H223" s="197"/>
    </row>
    <row r="224" spans="1:8">
      <c r="A224" s="84">
        <v>41182</v>
      </c>
      <c r="B224" s="421"/>
      <c r="C224" s="423">
        <v>3868.6226724700005</v>
      </c>
      <c r="D224" s="187">
        <v>3779.1359774700004</v>
      </c>
      <c r="E224" s="187">
        <v>89.486694999999997</v>
      </c>
      <c r="F224" s="187">
        <v>348.06579900000003</v>
      </c>
      <c r="G224" s="457">
        <v>934.75450635243226</v>
      </c>
      <c r="H224" s="197"/>
    </row>
    <row r="225" spans="1:8">
      <c r="A225" s="84">
        <v>41274</v>
      </c>
      <c r="B225" s="421"/>
      <c r="C225" s="423">
        <v>3891.1917213290003</v>
      </c>
      <c r="D225" s="187">
        <v>3778.4577604700003</v>
      </c>
      <c r="E225" s="187">
        <v>112.73396085899999</v>
      </c>
      <c r="F225" s="187">
        <v>385.79981800000002</v>
      </c>
      <c r="G225" s="457">
        <v>942.52565569134163</v>
      </c>
      <c r="H225" s="197"/>
    </row>
    <row r="226" spans="1:8">
      <c r="A226" s="84">
        <v>41364</v>
      </c>
      <c r="B226" s="421"/>
      <c r="C226" s="423">
        <v>3856.8764767574994</v>
      </c>
      <c r="D226" s="187">
        <v>3731.2372599999994</v>
      </c>
      <c r="E226" s="187">
        <v>125.63921675749999</v>
      </c>
      <c r="F226" s="187">
        <v>338.470258</v>
      </c>
      <c r="G226" s="457">
        <v>934.21380659568308</v>
      </c>
      <c r="H226" s="197"/>
    </row>
    <row r="227" spans="1:8">
      <c r="A227" s="87">
        <v>41455</v>
      </c>
      <c r="B227" s="421"/>
      <c r="C227" s="423">
        <v>3730.00333</v>
      </c>
      <c r="D227" s="187">
        <v>3635.437273</v>
      </c>
      <c r="E227" s="187">
        <v>94.566057000000001</v>
      </c>
      <c r="F227" s="187">
        <v>315.76561500000003</v>
      </c>
      <c r="G227" s="457">
        <v>903.48255396123454</v>
      </c>
      <c r="H227" s="197"/>
    </row>
    <row r="228" spans="1:8">
      <c r="A228" s="84">
        <v>41547</v>
      </c>
      <c r="B228" s="421"/>
      <c r="C228" s="423">
        <v>3695.6696299999999</v>
      </c>
      <c r="D228" s="187">
        <v>3578.4011839999998</v>
      </c>
      <c r="E228" s="187">
        <v>117.268446</v>
      </c>
      <c r="F228" s="187">
        <v>292.81452100000001</v>
      </c>
      <c r="G228" s="457">
        <v>895.16623458600793</v>
      </c>
      <c r="H228" s="197"/>
    </row>
    <row r="229" spans="1:8">
      <c r="A229" s="84">
        <v>41639</v>
      </c>
      <c r="B229" s="421"/>
      <c r="C229" s="423">
        <v>3763.859606</v>
      </c>
      <c r="D229" s="187">
        <v>3644.9084200000002</v>
      </c>
      <c r="E229" s="187">
        <v>118.95118600000001</v>
      </c>
      <c r="F229" s="187">
        <v>283.50969300000003</v>
      </c>
      <c r="G229" s="457">
        <v>931.26507727141029</v>
      </c>
      <c r="H229" s="197"/>
    </row>
    <row r="230" spans="1:8">
      <c r="A230" s="84">
        <v>41729</v>
      </c>
      <c r="B230" s="421"/>
      <c r="C230" s="423">
        <v>3866.1557494999997</v>
      </c>
      <c r="D230" s="187">
        <v>3735.4137736399998</v>
      </c>
      <c r="E230" s="187">
        <v>130.74197586</v>
      </c>
      <c r="F230" s="187">
        <v>341.854918</v>
      </c>
      <c r="G230" s="457">
        <v>956.57548625404922</v>
      </c>
      <c r="H230" s="197"/>
    </row>
    <row r="231" spans="1:8">
      <c r="A231" s="87">
        <v>41820</v>
      </c>
      <c r="B231" s="421"/>
      <c r="C231" s="423">
        <v>3779.6334889999998</v>
      </c>
      <c r="D231" s="187">
        <v>3680.9712310199998</v>
      </c>
      <c r="E231" s="187">
        <v>98.662257980000007</v>
      </c>
      <c r="F231" s="187">
        <v>360.207987</v>
      </c>
      <c r="G231" s="457">
        <v>935.16789722448402</v>
      </c>
      <c r="H231" s="197"/>
    </row>
    <row r="232" spans="1:8">
      <c r="A232" s="84">
        <v>41912</v>
      </c>
      <c r="B232" s="421"/>
      <c r="C232" s="423">
        <v>3745.8059578000007</v>
      </c>
      <c r="D232" s="187">
        <v>3618.9663336200006</v>
      </c>
      <c r="E232" s="187">
        <v>126.83962418</v>
      </c>
      <c r="F232" s="187">
        <v>341.164692</v>
      </c>
      <c r="G232" s="457">
        <v>926.79819119011177</v>
      </c>
      <c r="H232" s="197"/>
    </row>
    <row r="233" spans="1:8">
      <c r="A233" s="84">
        <v>42004</v>
      </c>
      <c r="B233" s="179"/>
      <c r="C233" s="423">
        <v>3684.7462419590001</v>
      </c>
      <c r="D233" s="187">
        <v>3578.4421675000003</v>
      </c>
      <c r="E233" s="187">
        <v>106.30407445899999</v>
      </c>
      <c r="F233" s="187">
        <v>318.94782049999998</v>
      </c>
      <c r="G233" s="457">
        <v>910.81623454725366</v>
      </c>
      <c r="H233" s="197"/>
    </row>
    <row r="234" spans="1:8">
      <c r="A234" s="84">
        <v>42094</v>
      </c>
      <c r="B234" s="425"/>
      <c r="C234" s="423">
        <v>4218.8004359999995</v>
      </c>
      <c r="D234" s="187">
        <v>4032.9625499099998</v>
      </c>
      <c r="E234" s="187">
        <v>185.83788609000001</v>
      </c>
      <c r="F234" s="187">
        <v>677.67418599999996</v>
      </c>
      <c r="G234" s="457">
        <v>1042.8267443950044</v>
      </c>
      <c r="H234" s="197"/>
    </row>
    <row r="235" spans="1:8">
      <c r="A235" s="87">
        <v>42185</v>
      </c>
      <c r="B235" s="425"/>
      <c r="C235" s="423">
        <v>4173.6949940000004</v>
      </c>
      <c r="D235" s="187">
        <v>4044.42099431</v>
      </c>
      <c r="E235" s="187">
        <v>129.27399969000001</v>
      </c>
      <c r="F235" s="187">
        <v>609.47143300000005</v>
      </c>
      <c r="G235" s="457">
        <v>1031.6773283586408</v>
      </c>
      <c r="H235" s="197"/>
    </row>
    <row r="236" spans="1:8">
      <c r="A236" s="84">
        <v>42277</v>
      </c>
      <c r="B236" s="425"/>
      <c r="C236" s="423">
        <v>4136.6749414554442</v>
      </c>
      <c r="D236" s="187">
        <v>4012.2552310871547</v>
      </c>
      <c r="E236" s="187">
        <v>124.41971036828927</v>
      </c>
      <c r="F236" s="187">
        <v>577.638238</v>
      </c>
      <c r="G236" s="457">
        <v>1022.5265042184558</v>
      </c>
      <c r="H236" s="197"/>
    </row>
    <row r="237" spans="1:8">
      <c r="A237" s="84">
        <v>42369</v>
      </c>
      <c r="B237" s="179"/>
      <c r="C237" s="423">
        <v>4197.5627679999998</v>
      </c>
      <c r="D237" s="187">
        <v>3935.5013370000001</v>
      </c>
      <c r="E237" s="187">
        <v>262.06143100000003</v>
      </c>
      <c r="F237" s="187">
        <v>619.03410099999996</v>
      </c>
      <c r="G237" s="457">
        <v>1034.9306410827912</v>
      </c>
      <c r="H237" s="197"/>
    </row>
    <row r="238" spans="1:8" ht="20.100000000000001" customHeight="1">
      <c r="A238" s="84"/>
      <c r="B238" s="179"/>
      <c r="C238" s="179"/>
      <c r="D238" s="179"/>
      <c r="E238" s="179"/>
      <c r="G238" s="457"/>
    </row>
    <row r="239" spans="1:8" ht="24.95" customHeight="1">
      <c r="A239" s="174"/>
      <c r="C239" s="173" t="s">
        <v>128</v>
      </c>
      <c r="D239" s="185"/>
      <c r="E239" s="171"/>
      <c r="G239" s="457"/>
    </row>
    <row r="240" spans="1:8" ht="20.100000000000001" customHeight="1">
      <c r="A240" s="174"/>
      <c r="C240" s="173"/>
      <c r="D240" s="185"/>
      <c r="E240" s="171"/>
      <c r="G240" s="457"/>
    </row>
    <row r="241" spans="1:8">
      <c r="A241" s="84">
        <v>40633</v>
      </c>
      <c r="B241" s="179"/>
      <c r="C241" s="427">
        <f>D241+E241</f>
        <v>3689.130216</v>
      </c>
      <c r="D241" s="187">
        <v>2681.9001459999999</v>
      </c>
      <c r="E241" s="187">
        <v>1007.23007</v>
      </c>
      <c r="F241" s="187">
        <v>22.526658999999999</v>
      </c>
      <c r="G241" s="457">
        <v>1573.4052362818109</v>
      </c>
      <c r="H241" s="197"/>
    </row>
    <row r="242" spans="1:8">
      <c r="A242" s="87">
        <v>40724</v>
      </c>
      <c r="B242" s="425"/>
      <c r="C242" s="423">
        <v>3502.9065820000001</v>
      </c>
      <c r="D242" s="187">
        <v>2594.2941510000001</v>
      </c>
      <c r="E242" s="187">
        <v>908.61243100000002</v>
      </c>
      <c r="F242" s="187">
        <v>23.578085999999999</v>
      </c>
      <c r="G242" s="457">
        <v>1493.9813006385948</v>
      </c>
      <c r="H242" s="197"/>
    </row>
    <row r="243" spans="1:8">
      <c r="A243" s="84">
        <v>40816</v>
      </c>
      <c r="B243" s="425"/>
      <c r="C243" s="423">
        <v>3610.2188110000002</v>
      </c>
      <c r="D243" s="187">
        <v>2568.5989140000001</v>
      </c>
      <c r="E243" s="187">
        <v>1041.619897</v>
      </c>
      <c r="F243" s="187">
        <v>24.091491000000001</v>
      </c>
      <c r="G243" s="457">
        <v>1539.7497103014955</v>
      </c>
      <c r="H243" s="197"/>
    </row>
    <row r="244" spans="1:8">
      <c r="A244" s="84">
        <v>40908</v>
      </c>
      <c r="B244" s="179"/>
      <c r="C244" s="423">
        <v>3341.2191929999999</v>
      </c>
      <c r="D244" s="187">
        <v>2417.7931130000002</v>
      </c>
      <c r="E244" s="187">
        <v>923.42607999999996</v>
      </c>
      <c r="F244" s="187">
        <v>37.328240999999998</v>
      </c>
      <c r="G244" s="457">
        <v>1438.4149083366624</v>
      </c>
      <c r="H244" s="197"/>
    </row>
    <row r="245" spans="1:8">
      <c r="A245" s="84">
        <v>40999</v>
      </c>
      <c r="B245" s="179"/>
      <c r="C245" s="423">
        <v>3432.4963389534983</v>
      </c>
      <c r="D245" s="187">
        <v>2442.2587914612486</v>
      </c>
      <c r="E245" s="187">
        <v>990.23754749224975</v>
      </c>
      <c r="F245" s="187">
        <v>21.384429999999998</v>
      </c>
      <c r="G245" s="457">
        <v>1477.7102672897661</v>
      </c>
      <c r="H245" s="197"/>
    </row>
    <row r="246" spans="1:8">
      <c r="A246" s="87">
        <v>41090</v>
      </c>
      <c r="B246" s="179"/>
      <c r="C246" s="423">
        <v>3329.7279920000001</v>
      </c>
      <c r="D246" s="187">
        <v>2380.9707290000001</v>
      </c>
      <c r="E246" s="187">
        <v>948.75726299999997</v>
      </c>
      <c r="F246" s="187">
        <v>25.048483000000001</v>
      </c>
      <c r="G246" s="457">
        <v>1433.4678773643391</v>
      </c>
      <c r="H246" s="197"/>
    </row>
    <row r="247" spans="1:8">
      <c r="A247" s="84">
        <v>41182</v>
      </c>
      <c r="B247" s="179"/>
      <c r="C247" s="423">
        <v>3427.0754149999998</v>
      </c>
      <c r="D247" s="187">
        <v>2367.8819319999998</v>
      </c>
      <c r="E247" s="187">
        <v>1059.193483</v>
      </c>
      <c r="F247" s="187">
        <v>21.958271</v>
      </c>
      <c r="G247" s="457">
        <v>1475.3765270047804</v>
      </c>
      <c r="H247" s="197"/>
    </row>
    <row r="248" spans="1:8">
      <c r="A248" s="84">
        <v>41274</v>
      </c>
      <c r="B248" s="179"/>
      <c r="C248" s="423">
        <v>3379.8174070000005</v>
      </c>
      <c r="D248" s="187">
        <v>2296.6509150000002</v>
      </c>
      <c r="E248" s="187">
        <v>1083.1664920000001</v>
      </c>
      <c r="F248" s="187">
        <v>31.640405000000001</v>
      </c>
      <c r="G248" s="457">
        <v>1467.6595501597578</v>
      </c>
      <c r="H248" s="197"/>
    </row>
    <row r="249" spans="1:8">
      <c r="A249" s="84">
        <v>41364</v>
      </c>
      <c r="B249" s="179"/>
      <c r="C249" s="423">
        <v>3320.526719</v>
      </c>
      <c r="D249" s="187">
        <v>2233.6429109999999</v>
      </c>
      <c r="E249" s="187">
        <v>1086.883808</v>
      </c>
      <c r="F249" s="187">
        <v>23.02092</v>
      </c>
      <c r="G249" s="457">
        <v>1441.9130277888992</v>
      </c>
      <c r="H249" s="197"/>
    </row>
    <row r="250" spans="1:8">
      <c r="A250" s="87">
        <v>41455</v>
      </c>
      <c r="B250" s="179"/>
      <c r="C250" s="423">
        <v>3330.136724</v>
      </c>
      <c r="D250" s="187">
        <v>2191.274868</v>
      </c>
      <c r="E250" s="187">
        <v>1138.861856</v>
      </c>
      <c r="F250" s="187">
        <v>24.898364000000001</v>
      </c>
      <c r="G250" s="457">
        <v>1446.0860980814309</v>
      </c>
      <c r="H250" s="197"/>
    </row>
    <row r="251" spans="1:8">
      <c r="A251" s="84">
        <v>41547</v>
      </c>
      <c r="B251" s="179"/>
      <c r="C251" s="423">
        <v>3326.7292591492751</v>
      </c>
      <c r="D251" s="187">
        <v>2178.1283772702423</v>
      </c>
      <c r="E251" s="187">
        <v>1148.6008818790326</v>
      </c>
      <c r="F251" s="187">
        <v>23.764951610539267</v>
      </c>
      <c r="G251" s="457">
        <v>1444.606432842817</v>
      </c>
      <c r="H251" s="197"/>
    </row>
    <row r="252" spans="1:8">
      <c r="A252" s="84">
        <v>41639</v>
      </c>
      <c r="B252" s="179"/>
      <c r="C252" s="423">
        <v>3161.0600359999999</v>
      </c>
      <c r="D252" s="187">
        <v>2047.4649380000001</v>
      </c>
      <c r="E252" s="187">
        <v>1113.595098</v>
      </c>
      <c r="F252" s="187">
        <v>25.733101000000001</v>
      </c>
      <c r="G252" s="457">
        <v>1405.5921299007478</v>
      </c>
      <c r="H252" s="197"/>
    </row>
    <row r="253" spans="1:8">
      <c r="A253" s="84">
        <v>41729</v>
      </c>
      <c r="B253" s="179"/>
      <c r="C253" s="423">
        <v>3340.4141182200001</v>
      </c>
      <c r="D253" s="187">
        <v>2135.9741989980002</v>
      </c>
      <c r="E253" s="187">
        <v>1204.4399192219998</v>
      </c>
      <c r="F253" s="187">
        <v>20.295396</v>
      </c>
      <c r="G253" s="457">
        <v>1485.3434422968924</v>
      </c>
      <c r="H253" s="197"/>
    </row>
    <row r="254" spans="1:8">
      <c r="A254" s="87">
        <v>41820</v>
      </c>
      <c r="B254" s="179"/>
      <c r="C254" s="423">
        <v>3291.4077984400001</v>
      </c>
      <c r="D254" s="187">
        <v>2110.1123510000002</v>
      </c>
      <c r="E254" s="187">
        <v>1181.2954474400001</v>
      </c>
      <c r="F254" s="187">
        <v>22.075009000000001</v>
      </c>
      <c r="G254" s="457">
        <v>1463.5523669570732</v>
      </c>
      <c r="H254" s="197"/>
    </row>
    <row r="255" spans="1:8">
      <c r="A255" s="84">
        <v>41912</v>
      </c>
      <c r="B255" s="179"/>
      <c r="C255" s="423">
        <v>3367.0970449999995</v>
      </c>
      <c r="D255" s="187">
        <v>2077.6748429999998</v>
      </c>
      <c r="E255" s="187">
        <v>1289.422202</v>
      </c>
      <c r="F255" s="187">
        <v>18.210408000000001</v>
      </c>
      <c r="G255" s="457">
        <v>1497.2082317844543</v>
      </c>
      <c r="H255" s="197"/>
    </row>
    <row r="256" spans="1:8">
      <c r="A256" s="84">
        <v>42004</v>
      </c>
      <c r="B256" s="179"/>
      <c r="C256" s="423">
        <v>3253.5464379999999</v>
      </c>
      <c r="D256" s="187">
        <v>1927.8607549999999</v>
      </c>
      <c r="E256" s="187">
        <v>1325.6856829999999</v>
      </c>
      <c r="F256" s="187">
        <v>18.34853</v>
      </c>
      <c r="G256" s="457">
        <v>1453.8319164613783</v>
      </c>
      <c r="H256" s="197"/>
    </row>
    <row r="257" spans="1:8">
      <c r="A257" s="84">
        <v>42094</v>
      </c>
      <c r="B257" s="425"/>
      <c r="C257" s="423">
        <v>3336.7596011099999</v>
      </c>
      <c r="D257" s="187">
        <v>1899.5944219169999</v>
      </c>
      <c r="E257" s="187">
        <v>1437.1651791930001</v>
      </c>
      <c r="F257" s="187">
        <v>16.739248</v>
      </c>
      <c r="G257" s="457">
        <v>1491.0153268427564</v>
      </c>
      <c r="H257" s="197"/>
    </row>
    <row r="258" spans="1:8">
      <c r="A258" s="87">
        <v>42185</v>
      </c>
      <c r="B258" s="425"/>
      <c r="C258" s="423">
        <v>3294.1025653900001</v>
      </c>
      <c r="D258" s="187">
        <v>1877.7944361560001</v>
      </c>
      <c r="E258" s="187">
        <v>1416.308129234</v>
      </c>
      <c r="F258" s="187">
        <v>6.3439420000000002</v>
      </c>
      <c r="G258" s="457">
        <v>1471.9542311512837</v>
      </c>
      <c r="H258" s="197"/>
    </row>
    <row r="259" spans="1:8">
      <c r="A259" s="84">
        <v>42277</v>
      </c>
      <c r="B259" s="425"/>
      <c r="C259" s="423">
        <v>3319.5844575626988</v>
      </c>
      <c r="D259" s="187">
        <v>1826.4796674134702</v>
      </c>
      <c r="E259" s="187">
        <v>1493.1047901492286</v>
      </c>
      <c r="F259" s="187">
        <v>4.2056789999999999</v>
      </c>
      <c r="G259" s="457">
        <v>1483.3406947652068</v>
      </c>
      <c r="H259" s="197"/>
    </row>
    <row r="260" spans="1:8">
      <c r="A260" s="84">
        <v>42369</v>
      </c>
      <c r="B260" s="425"/>
      <c r="C260" s="423">
        <v>3196.0253290000001</v>
      </c>
      <c r="D260" s="187">
        <v>1763.1798369999999</v>
      </c>
      <c r="E260" s="187">
        <v>1432.8454919999999</v>
      </c>
      <c r="F260" s="187">
        <v>6.552073</v>
      </c>
      <c r="G260" s="457">
        <v>1432.5245620435992</v>
      </c>
      <c r="H260" s="197"/>
    </row>
    <row r="261" spans="1:8" ht="20.100000000000001" customHeight="1">
      <c r="A261" s="84"/>
      <c r="B261" s="176"/>
      <c r="C261" s="176"/>
      <c r="D261" s="176"/>
      <c r="E261" s="180"/>
      <c r="G261" s="457"/>
    </row>
    <row r="262" spans="1:8" ht="24.95" customHeight="1">
      <c r="A262" s="174"/>
      <c r="C262" s="173" t="s">
        <v>129</v>
      </c>
      <c r="D262" s="185"/>
      <c r="E262" s="171"/>
      <c r="G262" s="457"/>
    </row>
    <row r="263" spans="1:8" ht="20.100000000000001" customHeight="1">
      <c r="A263" s="174"/>
      <c r="C263" s="173"/>
      <c r="D263" s="185"/>
      <c r="E263" s="171"/>
      <c r="G263" s="457"/>
    </row>
    <row r="264" spans="1:8">
      <c r="A264" s="84">
        <v>40633</v>
      </c>
      <c r="B264" s="179"/>
      <c r="C264" s="427">
        <f>D264+E264</f>
        <v>3090.984144</v>
      </c>
      <c r="D264" s="187">
        <v>2369.8522899999998</v>
      </c>
      <c r="E264" s="187">
        <v>721.13185399999998</v>
      </c>
      <c r="F264" s="187">
        <v>515.24551410000004</v>
      </c>
      <c r="G264" s="457">
        <v>1091.6943720411787</v>
      </c>
      <c r="H264" s="197"/>
    </row>
    <row r="265" spans="1:8">
      <c r="A265" s="87">
        <v>40724</v>
      </c>
      <c r="B265" s="179"/>
      <c r="C265" s="423">
        <v>3429.7796269999999</v>
      </c>
      <c r="D265" s="187">
        <v>2639.0838469999999</v>
      </c>
      <c r="E265" s="187">
        <v>790.69578000000001</v>
      </c>
      <c r="F265" s="187">
        <v>529.72627999999997</v>
      </c>
      <c r="G265" s="457">
        <v>1211.3524177746133</v>
      </c>
      <c r="H265" s="197"/>
    </row>
    <row r="266" spans="1:8">
      <c r="A266" s="84">
        <v>40816</v>
      </c>
      <c r="B266" s="179"/>
      <c r="C266" s="423">
        <v>3342.002434</v>
      </c>
      <c r="D266" s="187">
        <v>2601.3483329999999</v>
      </c>
      <c r="E266" s="187">
        <v>740.65410099999997</v>
      </c>
      <c r="F266" s="187">
        <v>532.82432249999999</v>
      </c>
      <c r="G266" s="457">
        <v>1180.3506839812894</v>
      </c>
      <c r="H266" s="197"/>
    </row>
    <row r="267" spans="1:8">
      <c r="A267" s="84">
        <v>40908</v>
      </c>
      <c r="B267" s="179"/>
      <c r="C267" s="423">
        <v>3415.3098</v>
      </c>
      <c r="D267" s="187">
        <v>2664.5891139999999</v>
      </c>
      <c r="E267" s="187">
        <v>750.720686</v>
      </c>
      <c r="F267" s="187">
        <v>554.54198170000006</v>
      </c>
      <c r="G267" s="457">
        <v>1204.4964021799583</v>
      </c>
      <c r="H267" s="197"/>
    </row>
    <row r="268" spans="1:8">
      <c r="A268" s="84">
        <v>40999</v>
      </c>
      <c r="B268" s="179"/>
      <c r="C268" s="423">
        <v>3480.94274</v>
      </c>
      <c r="D268" s="187">
        <v>2676.955696</v>
      </c>
      <c r="E268" s="187">
        <v>803.98704399999997</v>
      </c>
      <c r="F268" s="187">
        <v>536.37294280000003</v>
      </c>
      <c r="G268" s="457">
        <v>1227.64353808385</v>
      </c>
      <c r="H268" s="197"/>
    </row>
    <row r="269" spans="1:8">
      <c r="A269" s="87">
        <v>41090</v>
      </c>
      <c r="B269" s="179"/>
      <c r="C269" s="423">
        <v>3490.3121120000001</v>
      </c>
      <c r="D269" s="187">
        <v>2650.125262</v>
      </c>
      <c r="E269" s="187">
        <v>840.18685000000005</v>
      </c>
      <c r="F269" s="187">
        <v>529.87507300000004</v>
      </c>
      <c r="G269" s="457">
        <v>1230.9478868912952</v>
      </c>
      <c r="H269" s="197"/>
    </row>
    <row r="270" spans="1:8">
      <c r="A270" s="84">
        <v>41182</v>
      </c>
      <c r="B270" s="179"/>
      <c r="C270" s="423">
        <v>3591.6507099999999</v>
      </c>
      <c r="D270" s="187">
        <v>2656.3480949999998</v>
      </c>
      <c r="E270" s="187">
        <v>935.30261499999995</v>
      </c>
      <c r="F270" s="187">
        <v>535.34273800000005</v>
      </c>
      <c r="G270" s="457">
        <v>1266.687536832557</v>
      </c>
      <c r="H270" s="197"/>
    </row>
    <row r="271" spans="1:8">
      <c r="A271" s="84">
        <v>41274</v>
      </c>
      <c r="B271" s="179"/>
      <c r="C271" s="423">
        <v>3607.1344749999998</v>
      </c>
      <c r="D271" s="187">
        <v>2713.294613</v>
      </c>
      <c r="E271" s="187">
        <v>893.83986200000004</v>
      </c>
      <c r="F271" s="187">
        <v>553.07044150000002</v>
      </c>
      <c r="G271" s="457">
        <v>1270.5857421430569</v>
      </c>
      <c r="H271" s="197"/>
    </row>
    <row r="272" spans="1:8">
      <c r="A272" s="84">
        <v>41364</v>
      </c>
      <c r="B272" s="179"/>
      <c r="C272" s="423">
        <v>3777.1027450000001</v>
      </c>
      <c r="D272" s="187">
        <v>2809.2578020000001</v>
      </c>
      <c r="E272" s="187">
        <v>967.84494299999994</v>
      </c>
      <c r="F272" s="187">
        <v>461.49333899999999</v>
      </c>
      <c r="G272" s="457">
        <v>1330.4557752608885</v>
      </c>
      <c r="H272" s="197"/>
    </row>
    <row r="273" spans="1:8">
      <c r="A273" s="87">
        <v>41455</v>
      </c>
      <c r="B273" s="179"/>
      <c r="C273" s="423">
        <v>3680.4404070000001</v>
      </c>
      <c r="D273" s="187">
        <v>2768.1787399999998</v>
      </c>
      <c r="E273" s="187">
        <v>912.26166699999999</v>
      </c>
      <c r="F273" s="187">
        <v>456.28960899999998</v>
      </c>
      <c r="G273" s="457">
        <v>1296.4072003280082</v>
      </c>
      <c r="H273" s="197"/>
    </row>
    <row r="274" spans="1:8">
      <c r="A274" s="84">
        <v>41547</v>
      </c>
      <c r="B274" s="179"/>
      <c r="C274" s="423">
        <v>3926.034232</v>
      </c>
      <c r="D274" s="187">
        <v>3026.6388419999998</v>
      </c>
      <c r="E274" s="187">
        <v>899.39539000000002</v>
      </c>
      <c r="F274" s="187">
        <v>310.309912</v>
      </c>
      <c r="G274" s="457">
        <v>1382.9157612275508</v>
      </c>
      <c r="H274" s="197"/>
    </row>
    <row r="275" spans="1:8">
      <c r="A275" s="84">
        <v>41639</v>
      </c>
      <c r="B275" s="179"/>
      <c r="C275" s="423">
        <v>3958.2389990000001</v>
      </c>
      <c r="D275" s="187">
        <v>3195.124022</v>
      </c>
      <c r="E275" s="187">
        <v>763.11497699999995</v>
      </c>
      <c r="F275" s="187">
        <v>302.746916</v>
      </c>
      <c r="G275" s="457">
        <v>1409.5444394550329</v>
      </c>
      <c r="H275" s="197"/>
    </row>
    <row r="276" spans="1:8">
      <c r="A276" s="84">
        <v>41729</v>
      </c>
      <c r="B276" s="179"/>
      <c r="C276" s="423">
        <v>4080.1047369999997</v>
      </c>
      <c r="D276" s="187">
        <v>3248.6929799999998</v>
      </c>
      <c r="E276" s="187">
        <v>831.41175699999997</v>
      </c>
      <c r="F276" s="187">
        <v>227.87094999999999</v>
      </c>
      <c r="G276" s="457">
        <v>1452.9413069512552</v>
      </c>
      <c r="H276" s="197"/>
    </row>
    <row r="277" spans="1:8">
      <c r="A277" s="87">
        <v>41820</v>
      </c>
      <c r="B277" s="179"/>
      <c r="C277" s="423">
        <v>4076.2284680000002</v>
      </c>
      <c r="D277" s="187">
        <v>3235.7013480000001</v>
      </c>
      <c r="E277" s="187">
        <v>840.52711999999997</v>
      </c>
      <c r="F277" s="187">
        <v>229.508184</v>
      </c>
      <c r="G277" s="457">
        <v>1451.56095235009</v>
      </c>
      <c r="H277" s="197"/>
    </row>
    <row r="278" spans="1:8">
      <c r="A278" s="84">
        <v>41912</v>
      </c>
      <c r="B278" s="179"/>
      <c r="C278" s="423">
        <v>4280.6401040000001</v>
      </c>
      <c r="D278" s="187">
        <v>3297.7894529999999</v>
      </c>
      <c r="E278" s="187">
        <v>982.85065099999997</v>
      </c>
      <c r="F278" s="187">
        <v>226.857947</v>
      </c>
      <c r="G278" s="457">
        <v>1524.3527380296557</v>
      </c>
      <c r="H278" s="197"/>
    </row>
    <row r="279" spans="1:8">
      <c r="A279" s="84">
        <v>42004</v>
      </c>
      <c r="B279" s="179"/>
      <c r="C279" s="423">
        <v>4250.8716459999996</v>
      </c>
      <c r="D279" s="187">
        <v>3361.448621</v>
      </c>
      <c r="E279" s="187">
        <v>889.42302500000005</v>
      </c>
      <c r="F279" s="187">
        <v>262.36601300000001</v>
      </c>
      <c r="G279" s="457">
        <v>1507.0202626073619</v>
      </c>
      <c r="H279" s="197"/>
    </row>
    <row r="280" spans="1:8">
      <c r="A280" s="84">
        <v>42094</v>
      </c>
      <c r="B280" s="179"/>
      <c r="C280" s="423">
        <v>4470.6858090000005</v>
      </c>
      <c r="D280" s="187">
        <v>3463.133679</v>
      </c>
      <c r="E280" s="187">
        <v>1007.55213</v>
      </c>
      <c r="F280" s="187">
        <v>204.65155799999999</v>
      </c>
      <c r="G280" s="457">
        <v>1584.9488441397621</v>
      </c>
      <c r="H280" s="197"/>
    </row>
    <row r="281" spans="1:8">
      <c r="A281" s="87">
        <v>42185</v>
      </c>
      <c r="B281" s="179"/>
      <c r="C281" s="423">
        <v>4348.9938373000005</v>
      </c>
      <c r="D281" s="187">
        <v>3457.0182453000002</v>
      </c>
      <c r="E281" s="187">
        <v>891.97559200000001</v>
      </c>
      <c r="F281" s="187">
        <v>169.969281</v>
      </c>
      <c r="G281" s="457">
        <v>1541.8065706436635</v>
      </c>
      <c r="H281" s="197"/>
    </row>
    <row r="282" spans="1:8">
      <c r="A282" s="84">
        <v>42277</v>
      </c>
      <c r="B282" s="179"/>
      <c r="C282" s="423">
        <v>4547.7302608333339</v>
      </c>
      <c r="D282" s="187">
        <v>3591.9520388333335</v>
      </c>
      <c r="E282" s="187">
        <v>955.77822200000003</v>
      </c>
      <c r="F282" s="187">
        <v>159.28247500000001</v>
      </c>
      <c r="G282" s="457">
        <v>1612.2626657988012</v>
      </c>
      <c r="H282" s="197"/>
    </row>
    <row r="283" spans="1:8">
      <c r="A283" s="84">
        <v>42369</v>
      </c>
      <c r="B283" s="179"/>
      <c r="C283" s="423">
        <v>4441.8339259999993</v>
      </c>
      <c r="D283" s="187">
        <v>3641.7675519999998</v>
      </c>
      <c r="E283" s="187">
        <v>800.066374</v>
      </c>
      <c r="F283" s="187">
        <v>149.11524900000001</v>
      </c>
      <c r="G283" s="457">
        <v>1563.4667055729358</v>
      </c>
      <c r="H283" s="197"/>
    </row>
    <row r="284" spans="1:8" ht="9.9499999999999993" customHeight="1">
      <c r="A284" s="84"/>
      <c r="B284" s="171"/>
      <c r="C284" s="171"/>
      <c r="D284" s="171"/>
      <c r="E284" s="171"/>
      <c r="F284" s="171"/>
      <c r="G284" s="457"/>
    </row>
    <row r="285" spans="1:8" ht="24.95" customHeight="1">
      <c r="A285" s="174"/>
      <c r="C285" s="173" t="s">
        <v>130</v>
      </c>
      <c r="D285" s="171"/>
      <c r="E285" s="171"/>
      <c r="G285" s="457"/>
    </row>
    <row r="286" spans="1:8" ht="20.100000000000001" customHeight="1">
      <c r="A286" s="174"/>
      <c r="C286" s="173"/>
      <c r="D286" s="171"/>
      <c r="E286" s="171"/>
      <c r="G286" s="457"/>
    </row>
    <row r="287" spans="1:8">
      <c r="A287" s="84">
        <v>40633</v>
      </c>
      <c r="B287" s="179"/>
      <c r="C287" s="427">
        <f>D287+E287</f>
        <v>2400.5071120000002</v>
      </c>
      <c r="D287" s="187">
        <v>2230.3883980000001</v>
      </c>
      <c r="E287" s="187">
        <v>170.11871400000001</v>
      </c>
      <c r="F287" s="187">
        <v>34.153336000000003</v>
      </c>
      <c r="G287" s="457">
        <v>1071.1017175503548</v>
      </c>
      <c r="H287" s="197"/>
    </row>
    <row r="288" spans="1:8">
      <c r="A288" s="87">
        <v>40724</v>
      </c>
      <c r="B288" s="425"/>
      <c r="C288" s="423">
        <v>2360.534932</v>
      </c>
      <c r="D288" s="187">
        <v>2199.5592919999999</v>
      </c>
      <c r="E288" s="187">
        <v>160.97564</v>
      </c>
      <c r="F288" s="187">
        <v>39.548535000000001</v>
      </c>
      <c r="G288" s="457">
        <v>1053.2662066959165</v>
      </c>
      <c r="H288" s="197"/>
    </row>
    <row r="289" spans="1:8">
      <c r="A289" s="84">
        <v>40816</v>
      </c>
      <c r="B289" s="425"/>
      <c r="C289" s="423">
        <v>2301.2348620000002</v>
      </c>
      <c r="D289" s="187">
        <v>2169.6072720000002</v>
      </c>
      <c r="E289" s="187">
        <v>131.62759</v>
      </c>
      <c r="F289" s="187">
        <v>43.305959000000001</v>
      </c>
      <c r="G289" s="457">
        <v>1026.8066280050887</v>
      </c>
      <c r="H289" s="197"/>
    </row>
    <row r="290" spans="1:8">
      <c r="A290" s="84">
        <v>40908</v>
      </c>
      <c r="B290" s="179"/>
      <c r="C290" s="423">
        <v>2297.5165660000002</v>
      </c>
      <c r="D290" s="187">
        <v>2162.989947</v>
      </c>
      <c r="E290" s="187">
        <v>134.52661900000001</v>
      </c>
      <c r="F290" s="187">
        <v>44.701338999999997</v>
      </c>
      <c r="G290" s="457">
        <v>1031.6310231550665</v>
      </c>
      <c r="H290" s="197"/>
    </row>
    <row r="291" spans="1:8">
      <c r="A291" s="84">
        <v>40999</v>
      </c>
      <c r="B291" s="179"/>
      <c r="C291" s="423">
        <v>2307.3593819654261</v>
      </c>
      <c r="D291" s="187">
        <v>2155.3997107466053</v>
      </c>
      <c r="E291" s="187">
        <v>151.95967121882109</v>
      </c>
      <c r="F291" s="187">
        <v>45.013153000000003</v>
      </c>
      <c r="G291" s="457">
        <v>1036.0506449568877</v>
      </c>
      <c r="H291" s="197"/>
    </row>
    <row r="292" spans="1:8">
      <c r="A292" s="87">
        <v>41090</v>
      </c>
      <c r="B292" s="179"/>
      <c r="C292" s="423">
        <v>2291.8354170000002</v>
      </c>
      <c r="D292" s="187">
        <v>2125.993864</v>
      </c>
      <c r="E292" s="187">
        <v>165.841553</v>
      </c>
      <c r="F292" s="187">
        <v>45.339391999999997</v>
      </c>
      <c r="G292" s="457">
        <v>1029.0800732980344</v>
      </c>
      <c r="H292" s="197"/>
    </row>
    <row r="293" spans="1:8">
      <c r="A293" s="84">
        <v>41182</v>
      </c>
      <c r="B293" s="179"/>
      <c r="C293" s="423">
        <v>2235.5207700000001</v>
      </c>
      <c r="D293" s="187">
        <v>2100.3509530000001</v>
      </c>
      <c r="E293" s="187">
        <v>135.16981699999999</v>
      </c>
      <c r="F293" s="187">
        <v>46.291043000000002</v>
      </c>
      <c r="G293" s="457">
        <v>1003.7936672007012</v>
      </c>
      <c r="H293" s="197"/>
    </row>
    <row r="294" spans="1:8">
      <c r="A294" s="84">
        <v>41274</v>
      </c>
      <c r="B294" s="179"/>
      <c r="C294" s="423">
        <v>2265.4989508449999</v>
      </c>
      <c r="D294" s="187">
        <v>2097.4910369999998</v>
      </c>
      <c r="E294" s="187">
        <v>168.00791384499999</v>
      </c>
      <c r="F294" s="187">
        <v>45.851135999999997</v>
      </c>
      <c r="G294" s="457">
        <v>1023.0688244276705</v>
      </c>
      <c r="H294" s="197"/>
    </row>
    <row r="295" spans="1:8">
      <c r="A295" s="84">
        <v>41364</v>
      </c>
      <c r="B295" s="179"/>
      <c r="C295" s="423">
        <v>2284.9902646625001</v>
      </c>
      <c r="D295" s="187">
        <v>2055.378545</v>
      </c>
      <c r="E295" s="187">
        <v>229.61171966250001</v>
      </c>
      <c r="F295" s="187">
        <v>51.004434000000003</v>
      </c>
      <c r="G295" s="457">
        <v>1031.8708393243812</v>
      </c>
      <c r="H295" s="197"/>
    </row>
    <row r="296" spans="1:8">
      <c r="A296" s="87">
        <v>41455</v>
      </c>
      <c r="B296" s="179"/>
      <c r="C296" s="423">
        <v>2223.9365079999998</v>
      </c>
      <c r="D296" s="187">
        <v>2028.531125</v>
      </c>
      <c r="E296" s="187">
        <v>195.405383</v>
      </c>
      <c r="F296" s="187">
        <v>51.323855000000002</v>
      </c>
      <c r="G296" s="457">
        <v>1004.2997848190153</v>
      </c>
      <c r="H296" s="197"/>
    </row>
    <row r="297" spans="1:8">
      <c r="A297" s="84">
        <v>41547</v>
      </c>
      <c r="B297" s="179"/>
      <c r="C297" s="423">
        <v>2226.9648940000002</v>
      </c>
      <c r="D297" s="187">
        <v>1992.910838</v>
      </c>
      <c r="E297" s="187">
        <v>234.054056</v>
      </c>
      <c r="F297" s="187">
        <v>53.991917999999998</v>
      </c>
      <c r="G297" s="457">
        <v>1005.6673631636348</v>
      </c>
      <c r="H297" s="197"/>
    </row>
    <row r="298" spans="1:8">
      <c r="A298" s="84">
        <v>41639</v>
      </c>
      <c r="B298" s="179"/>
      <c r="C298" s="423">
        <v>2191.9615349999999</v>
      </c>
      <c r="D298" s="187">
        <v>1990.933274</v>
      </c>
      <c r="E298" s="187">
        <v>201.02826099999999</v>
      </c>
      <c r="F298" s="187">
        <v>56.182892000000002</v>
      </c>
      <c r="G298" s="457">
        <v>1013.0696294235338</v>
      </c>
      <c r="H298" s="197"/>
    </row>
    <row r="299" spans="1:8">
      <c r="A299" s="84">
        <v>41729</v>
      </c>
      <c r="B299" s="179"/>
      <c r="C299" s="423">
        <v>3153.48077947</v>
      </c>
      <c r="D299" s="187">
        <v>2931.025371837</v>
      </c>
      <c r="E299" s="187">
        <v>222.45540763299999</v>
      </c>
      <c r="F299" s="187">
        <v>57.210875999999999</v>
      </c>
      <c r="G299" s="457">
        <v>1457.4597015690376</v>
      </c>
      <c r="H299" s="197"/>
    </row>
    <row r="300" spans="1:8">
      <c r="A300" s="87">
        <v>41820</v>
      </c>
      <c r="B300" s="179"/>
      <c r="C300" s="423">
        <v>3147.9242384899999</v>
      </c>
      <c r="D300" s="187">
        <v>2908.1123240049997</v>
      </c>
      <c r="E300" s="187">
        <v>239.81191448500002</v>
      </c>
      <c r="F300" s="187">
        <v>57.543700000000001</v>
      </c>
      <c r="G300" s="457">
        <v>1454.891607730892</v>
      </c>
      <c r="H300" s="197"/>
    </row>
    <row r="301" spans="1:8">
      <c r="A301" s="84">
        <v>41912</v>
      </c>
      <c r="B301" s="179"/>
      <c r="C301" s="423">
        <v>3076.96341287</v>
      </c>
      <c r="D301" s="187">
        <v>2861.5040673449998</v>
      </c>
      <c r="E301" s="187">
        <v>215.459345525</v>
      </c>
      <c r="F301" s="187">
        <v>57.334358999999999</v>
      </c>
      <c r="G301" s="457">
        <v>1422.0952943984862</v>
      </c>
      <c r="H301" s="197"/>
    </row>
    <row r="302" spans="1:8">
      <c r="A302" s="84">
        <v>42004</v>
      </c>
      <c r="B302" s="179"/>
      <c r="C302" s="423">
        <v>3026.5827307449999</v>
      </c>
      <c r="D302" s="187">
        <v>2809.8875545000001</v>
      </c>
      <c r="E302" s="187">
        <v>216.695176245</v>
      </c>
      <c r="F302" s="187">
        <v>62.632233999999997</v>
      </c>
      <c r="G302" s="457">
        <v>1403.390455418242</v>
      </c>
      <c r="H302" s="197"/>
    </row>
    <row r="303" spans="1:8">
      <c r="A303" s="84">
        <v>42094</v>
      </c>
      <c r="B303" s="425"/>
      <c r="C303" s="423">
        <v>3068.8573574300003</v>
      </c>
      <c r="D303" s="187">
        <v>2790.5144210990002</v>
      </c>
      <c r="E303" s="187">
        <v>278.34293633099998</v>
      </c>
      <c r="F303" s="187">
        <v>65.691547999999997</v>
      </c>
      <c r="G303" s="457">
        <v>1422.9926975751896</v>
      </c>
      <c r="H303" s="197"/>
    </row>
    <row r="304" spans="1:8">
      <c r="A304" s="87">
        <v>42185</v>
      </c>
      <c r="B304" s="425"/>
      <c r="C304" s="423">
        <v>3029.3319167800005</v>
      </c>
      <c r="D304" s="187">
        <v>2775.4369140010003</v>
      </c>
      <c r="E304" s="187">
        <v>253.89500277900001</v>
      </c>
      <c r="F304" s="187">
        <v>65.879300999999998</v>
      </c>
      <c r="G304" s="457">
        <v>1404.6652203214103</v>
      </c>
      <c r="H304" s="197"/>
    </row>
    <row r="305" spans="1:8">
      <c r="A305" s="84">
        <v>42277</v>
      </c>
      <c r="B305" s="425"/>
      <c r="C305" s="423">
        <v>2982.8428198850006</v>
      </c>
      <c r="D305" s="187">
        <v>2738.2045650400005</v>
      </c>
      <c r="E305" s="187">
        <v>244.63825484500001</v>
      </c>
      <c r="F305" s="187">
        <v>64.109159000000005</v>
      </c>
      <c r="G305" s="457">
        <v>1383.1087783974199</v>
      </c>
      <c r="H305" s="197"/>
    </row>
    <row r="306" spans="1:8">
      <c r="A306" s="84">
        <v>42369</v>
      </c>
      <c r="B306" s="425"/>
      <c r="C306" s="423">
        <v>2888.2139659999998</v>
      </c>
      <c r="D306" s="187">
        <v>2708.4301260000002</v>
      </c>
      <c r="E306" s="187">
        <v>179.78384</v>
      </c>
      <c r="F306" s="187">
        <v>65.154776999999996</v>
      </c>
      <c r="G306" s="457">
        <v>1340.3529424322076</v>
      </c>
      <c r="H306" s="197"/>
    </row>
    <row r="307" spans="1:8" ht="20.100000000000001" customHeight="1">
      <c r="A307" s="84"/>
      <c r="G307" s="457"/>
    </row>
    <row r="308" spans="1:8" ht="24.75" customHeight="1">
      <c r="A308" s="174"/>
      <c r="C308" s="173" t="s">
        <v>114</v>
      </c>
      <c r="D308" s="171"/>
      <c r="E308" s="171"/>
      <c r="G308" s="457"/>
    </row>
    <row r="309" spans="1:8" ht="20.100000000000001" customHeight="1">
      <c r="A309" s="174"/>
      <c r="C309" s="173"/>
      <c r="D309" s="171"/>
      <c r="E309" s="171"/>
      <c r="G309" s="457"/>
    </row>
    <row r="310" spans="1:8">
      <c r="A310" s="84">
        <v>40633</v>
      </c>
      <c r="B310" s="179"/>
      <c r="C310" s="427">
        <f>D310+E310</f>
        <v>127171.846105</v>
      </c>
      <c r="D310" s="209">
        <v>84139.556932000007</v>
      </c>
      <c r="E310" s="209">
        <v>43032.289172999997</v>
      </c>
      <c r="F310" s="209">
        <v>5596.1224576000004</v>
      </c>
      <c r="G310" s="457">
        <v>1676.2336090965823</v>
      </c>
      <c r="H310" s="197"/>
    </row>
    <row r="311" spans="1:8">
      <c r="A311" s="87">
        <v>40724</v>
      </c>
      <c r="B311" s="179"/>
      <c r="C311" s="423">
        <v>128312.23504600002</v>
      </c>
      <c r="D311" s="187">
        <v>84470.019536000007</v>
      </c>
      <c r="E311" s="187">
        <v>43842.215510000002</v>
      </c>
      <c r="F311" s="187">
        <v>5737.7110009999997</v>
      </c>
      <c r="G311" s="457">
        <v>1691.2649098828272</v>
      </c>
      <c r="H311" s="197"/>
    </row>
    <row r="312" spans="1:8">
      <c r="A312" s="84">
        <v>40816</v>
      </c>
      <c r="B312" s="179"/>
      <c r="C312" s="423">
        <v>128724.32545999999</v>
      </c>
      <c r="D312" s="187">
        <v>84395.495303000003</v>
      </c>
      <c r="E312" s="187">
        <v>44328.830156999997</v>
      </c>
      <c r="F312" s="187">
        <v>5731.0746614999998</v>
      </c>
      <c r="G312" s="457">
        <v>1696.6966137000616</v>
      </c>
      <c r="H312" s="197"/>
    </row>
    <row r="313" spans="1:8">
      <c r="A313" s="84">
        <v>40908</v>
      </c>
      <c r="B313" s="179"/>
      <c r="C313" s="423">
        <v>129872.97844000001</v>
      </c>
      <c r="D313" s="187">
        <v>84887.452644999998</v>
      </c>
      <c r="E313" s="187">
        <v>44985.525795000001</v>
      </c>
      <c r="F313" s="187">
        <v>5823.0893512000002</v>
      </c>
      <c r="G313" s="457">
        <v>1712.4616038705519</v>
      </c>
      <c r="H313" s="197"/>
    </row>
    <row r="314" spans="1:8">
      <c r="A314" s="84">
        <v>40999</v>
      </c>
      <c r="B314" s="179"/>
      <c r="C314" s="423">
        <v>133131.04849487406</v>
      </c>
      <c r="D314" s="187">
        <v>85315.802982381021</v>
      </c>
      <c r="E314" s="187">
        <v>47815.245512493049</v>
      </c>
      <c r="F314" s="187">
        <v>5732.5744744854801</v>
      </c>
      <c r="G314" s="457">
        <v>1755.4214246023898</v>
      </c>
      <c r="H314" s="197"/>
    </row>
    <row r="315" spans="1:8">
      <c r="A315" s="87">
        <v>41090</v>
      </c>
      <c r="B315" s="179"/>
      <c r="C315" s="423">
        <v>133044.638053</v>
      </c>
      <c r="D315" s="187">
        <v>85151.977350999994</v>
      </c>
      <c r="E315" s="187">
        <v>47892.660702000001</v>
      </c>
      <c r="F315" s="187">
        <v>5371.705672</v>
      </c>
      <c r="G315" s="457">
        <v>1754.2820454516207</v>
      </c>
      <c r="H315" s="197"/>
    </row>
    <row r="316" spans="1:8">
      <c r="A316" s="84">
        <v>41182</v>
      </c>
      <c r="B316" s="179"/>
      <c r="C316" s="423">
        <v>132675.452777</v>
      </c>
      <c r="D316" s="187">
        <v>85276.496421000003</v>
      </c>
      <c r="E316" s="187">
        <v>47398.956356000002</v>
      </c>
      <c r="F316" s="187">
        <v>5365.7986959999998</v>
      </c>
      <c r="G316" s="457">
        <v>1749.4140920292971</v>
      </c>
      <c r="H316" s="197"/>
    </row>
    <row r="317" spans="1:8">
      <c r="A317" s="84">
        <v>41274</v>
      </c>
      <c r="B317" s="179"/>
      <c r="C317" s="423">
        <v>133565.632167</v>
      </c>
      <c r="D317" s="187">
        <v>85808.239093000011</v>
      </c>
      <c r="E317" s="187">
        <v>47757.393074</v>
      </c>
      <c r="F317" s="187">
        <v>5287.8675245000004</v>
      </c>
      <c r="G317" s="457">
        <v>1759.3023889228373</v>
      </c>
      <c r="H317" s="197"/>
    </row>
    <row r="318" spans="1:8">
      <c r="A318" s="84">
        <v>41364</v>
      </c>
      <c r="B318" s="179"/>
      <c r="C318" s="423">
        <v>134929.28475200001</v>
      </c>
      <c r="D318" s="187">
        <v>85396.174681000004</v>
      </c>
      <c r="E318" s="187">
        <v>49533.110071000003</v>
      </c>
      <c r="F318" s="187">
        <v>4182.5892249999997</v>
      </c>
      <c r="G318" s="457">
        <v>1777.2641745373558</v>
      </c>
      <c r="H318" s="197"/>
    </row>
    <row r="319" spans="1:8">
      <c r="A319" s="87">
        <v>41455</v>
      </c>
      <c r="B319" s="179"/>
      <c r="C319" s="423">
        <v>133181.07700322144</v>
      </c>
      <c r="D319" s="187">
        <v>84841.35665622144</v>
      </c>
      <c r="E319" s="187">
        <v>48339.720347000002</v>
      </c>
      <c r="F319" s="187">
        <v>4164.8648555891459</v>
      </c>
      <c r="G319" s="457">
        <v>1754.2370977447715</v>
      </c>
      <c r="H319" s="197"/>
    </row>
    <row r="320" spans="1:8">
      <c r="A320" s="84">
        <v>41547</v>
      </c>
      <c r="B320" s="179"/>
      <c r="C320" s="423">
        <v>133374.0082401493</v>
      </c>
      <c r="D320" s="187">
        <v>84623.215434270242</v>
      </c>
      <c r="E320" s="187">
        <v>48750.792805879042</v>
      </c>
      <c r="F320" s="187">
        <v>4039.2432406105395</v>
      </c>
      <c r="G320" s="457">
        <v>1756.7783531599418</v>
      </c>
      <c r="H320" s="197"/>
    </row>
    <row r="321" spans="1:8">
      <c r="A321" s="84">
        <v>41639</v>
      </c>
      <c r="B321" s="179"/>
      <c r="C321" s="423">
        <v>133603.04636799998</v>
      </c>
      <c r="D321" s="187">
        <v>85338.523159999997</v>
      </c>
      <c r="E321" s="187">
        <v>48264.523207999999</v>
      </c>
      <c r="F321" s="187">
        <v>4022.5987169999999</v>
      </c>
      <c r="G321" s="457">
        <v>1786.2739152758045</v>
      </c>
      <c r="H321" s="197"/>
    </row>
    <row r="322" spans="1:8">
      <c r="A322" s="84">
        <v>41729</v>
      </c>
      <c r="B322" s="179"/>
      <c r="C322" s="423">
        <v>138305.15714309001</v>
      </c>
      <c r="D322" s="187">
        <v>88898.538617116006</v>
      </c>
      <c r="E322" s="187">
        <v>49406.618525974009</v>
      </c>
      <c r="F322" s="187">
        <v>3987.8848410360001</v>
      </c>
      <c r="G322" s="457">
        <v>1849.1411780562164</v>
      </c>
      <c r="H322" s="197"/>
    </row>
    <row r="323" spans="1:8">
      <c r="A323" s="87">
        <v>41820</v>
      </c>
      <c r="B323" s="179"/>
      <c r="C323" s="423">
        <v>138719.78630053002</v>
      </c>
      <c r="D323" s="187">
        <v>89044.572515455002</v>
      </c>
      <c r="E323" s="187">
        <v>49675.213785075015</v>
      </c>
      <c r="F323" s="187">
        <v>4308.2327490360003</v>
      </c>
      <c r="G323" s="457">
        <v>1854.6847735698084</v>
      </c>
      <c r="H323" s="197"/>
    </row>
    <row r="324" spans="1:8">
      <c r="A324" s="84">
        <v>41912</v>
      </c>
      <c r="B324" s="179"/>
      <c r="C324" s="423">
        <v>139157.37561047002</v>
      </c>
      <c r="D324" s="187">
        <v>88713.030523444992</v>
      </c>
      <c r="E324" s="187">
        <v>50444.345087025009</v>
      </c>
      <c r="F324" s="187">
        <v>4108.5728490440006</v>
      </c>
      <c r="G324" s="457">
        <v>1860.5353465260293</v>
      </c>
      <c r="H324" s="197"/>
    </row>
    <row r="325" spans="1:8">
      <c r="A325" s="84">
        <v>42004</v>
      </c>
      <c r="B325" s="179"/>
      <c r="C325" s="423">
        <v>139795.24589400002</v>
      </c>
      <c r="D325" s="187">
        <v>90016.462429000021</v>
      </c>
      <c r="E325" s="187">
        <v>49778.783465</v>
      </c>
      <c r="F325" s="187">
        <v>3906.8945920000001</v>
      </c>
      <c r="G325" s="457">
        <v>1862.0218824048443</v>
      </c>
      <c r="H325" s="197"/>
    </row>
    <row r="326" spans="1:8">
      <c r="A326" s="84">
        <v>42094</v>
      </c>
      <c r="B326" s="179"/>
      <c r="C326" s="423">
        <v>144945.20723714001</v>
      </c>
      <c r="D326" s="187">
        <v>93423.294736095006</v>
      </c>
      <c r="E326" s="187">
        <v>51521.912501045008</v>
      </c>
      <c r="F326" s="187">
        <v>5987.2698869440001</v>
      </c>
      <c r="G326" s="457">
        <v>1930.6174963196181</v>
      </c>
      <c r="H326" s="197"/>
    </row>
    <row r="327" spans="1:8">
      <c r="A327" s="87">
        <v>42185</v>
      </c>
      <c r="B327" s="179"/>
      <c r="C327" s="423">
        <v>144506.49952817001</v>
      </c>
      <c r="D327" s="187">
        <v>93672.358630370014</v>
      </c>
      <c r="E327" s="187">
        <v>50834.140897800004</v>
      </c>
      <c r="F327" s="187">
        <v>5890.3985510000002</v>
      </c>
      <c r="G327" s="457">
        <v>1924.7740690352507</v>
      </c>
      <c r="H327" s="197"/>
    </row>
    <row r="328" spans="1:8">
      <c r="A328" s="84">
        <v>42277</v>
      </c>
      <c r="B328" s="179"/>
      <c r="C328" s="423">
        <v>145004.89322599999</v>
      </c>
      <c r="D328" s="187">
        <v>93513.333889999994</v>
      </c>
      <c r="E328" s="187">
        <v>51491.559335999998</v>
      </c>
      <c r="F328" s="187">
        <v>5896.5707280000006</v>
      </c>
      <c r="G328" s="457">
        <v>1931.4124920050542</v>
      </c>
      <c r="H328" s="197"/>
    </row>
    <row r="329" spans="1:8">
      <c r="A329" s="84">
        <v>42369</v>
      </c>
      <c r="B329" s="179"/>
      <c r="C329" s="187">
        <v>145503.25942000002</v>
      </c>
      <c r="D329" s="187">
        <v>94560.256473000001</v>
      </c>
      <c r="E329" s="187">
        <v>50943.002947000001</v>
      </c>
      <c r="F329" s="187">
        <v>5947.3657249999997</v>
      </c>
      <c r="G329" s="457">
        <v>1926.1695932227462</v>
      </c>
      <c r="H329" s="197"/>
    </row>
    <row r="330" spans="1:8">
      <c r="A330" s="196"/>
      <c r="B330" s="73"/>
      <c r="C330" s="180"/>
      <c r="D330" s="180"/>
      <c r="E330" s="210"/>
      <c r="F330" s="210"/>
      <c r="G330" s="187"/>
      <c r="H330" s="187"/>
    </row>
    <row r="331" spans="1:8">
      <c r="A331" s="196"/>
      <c r="B331" s="31"/>
      <c r="C331" s="31"/>
      <c r="D331" s="31"/>
      <c r="E331" s="211"/>
      <c r="F331" s="187"/>
      <c r="G331" s="187"/>
      <c r="H331" s="187"/>
    </row>
    <row r="332" spans="1:8">
      <c r="A332" s="90"/>
      <c r="B332" s="31"/>
      <c r="C332" s="31"/>
      <c r="D332" s="31"/>
      <c r="E332" s="211"/>
      <c r="F332" s="187"/>
      <c r="G332" s="187"/>
      <c r="H332" s="187"/>
    </row>
    <row r="333" spans="1:8">
      <c r="E333" s="187"/>
      <c r="F333" s="187"/>
      <c r="G333" s="187"/>
      <c r="H333" s="187"/>
    </row>
    <row r="334" spans="1:8">
      <c r="A334" s="208"/>
      <c r="B334" s="208"/>
      <c r="C334" s="208"/>
      <c r="D334" s="208"/>
      <c r="E334" s="211"/>
      <c r="F334" s="187"/>
      <c r="G334" s="187"/>
      <c r="H334" s="187"/>
    </row>
    <row r="335" spans="1:8">
      <c r="A335" s="208"/>
      <c r="B335" s="208"/>
      <c r="C335" s="208"/>
      <c r="D335" s="208"/>
      <c r="E335" s="211"/>
      <c r="F335" s="187"/>
      <c r="G335" s="187"/>
      <c r="H335" s="187"/>
    </row>
    <row r="336" spans="1:8">
      <c r="A336" s="208"/>
      <c r="B336" s="208"/>
      <c r="D336" s="208"/>
      <c r="E336" s="211"/>
      <c r="F336" s="187"/>
      <c r="G336" s="187"/>
      <c r="H336" s="187"/>
    </row>
    <row r="337" spans="1:8">
      <c r="A337" s="208"/>
      <c r="B337" s="208"/>
      <c r="C337" s="208"/>
      <c r="D337" s="208"/>
      <c r="E337" s="211"/>
      <c r="F337" s="187"/>
      <c r="G337" s="187"/>
      <c r="H337" s="187"/>
    </row>
    <row r="338" spans="1:8">
      <c r="A338" s="208"/>
      <c r="B338" s="208"/>
      <c r="C338" s="208"/>
      <c r="D338" s="208"/>
      <c r="E338" s="211"/>
      <c r="F338" s="187"/>
      <c r="G338" s="187"/>
      <c r="H338" s="187"/>
    </row>
    <row r="339" spans="1:8">
      <c r="A339" s="208"/>
      <c r="B339" s="208"/>
      <c r="C339" s="208"/>
      <c r="D339" s="208"/>
      <c r="E339" s="211"/>
      <c r="F339" s="187"/>
      <c r="G339" s="187"/>
      <c r="H339" s="187"/>
    </row>
    <row r="340" spans="1:8">
      <c r="A340" s="208"/>
      <c r="B340" s="208"/>
      <c r="C340" s="208"/>
      <c r="D340" s="208"/>
      <c r="E340" s="208"/>
    </row>
    <row r="341" spans="1:8">
      <c r="A341" s="208"/>
      <c r="B341" s="208"/>
      <c r="C341" s="208"/>
      <c r="D341" s="208"/>
      <c r="E341" s="208"/>
    </row>
    <row r="342" spans="1:8">
      <c r="A342" s="208"/>
      <c r="B342" s="208"/>
      <c r="C342" s="208"/>
      <c r="D342" s="208"/>
      <c r="E342" s="208"/>
    </row>
    <row r="343" spans="1:8">
      <c r="A343" s="208"/>
      <c r="B343" s="208"/>
      <c r="C343" s="208"/>
      <c r="D343" s="208"/>
      <c r="E343" s="208"/>
    </row>
    <row r="344" spans="1:8">
      <c r="A344" s="208"/>
      <c r="B344" s="208"/>
      <c r="C344" s="208"/>
      <c r="D344" s="208"/>
      <c r="E344" s="208"/>
    </row>
    <row r="345" spans="1:8">
      <c r="A345" s="208"/>
      <c r="B345" s="208"/>
      <c r="C345" s="208"/>
      <c r="D345" s="208"/>
      <c r="E345" s="208"/>
    </row>
    <row r="346" spans="1:8">
      <c r="A346" s="208"/>
      <c r="B346" s="208"/>
      <c r="C346" s="208"/>
      <c r="D346" s="208"/>
      <c r="E346" s="208"/>
    </row>
    <row r="347" spans="1:8">
      <c r="A347" s="208"/>
      <c r="B347" s="208"/>
      <c r="C347" s="208"/>
      <c r="D347" s="208"/>
      <c r="E347" s="208"/>
    </row>
    <row r="348" spans="1:8">
      <c r="A348" s="208"/>
      <c r="B348" s="208"/>
      <c r="C348" s="208"/>
      <c r="D348" s="208"/>
      <c r="E348" s="208"/>
    </row>
    <row r="349" spans="1:8">
      <c r="A349" s="208"/>
      <c r="B349" s="208"/>
      <c r="C349" s="208"/>
      <c r="D349" s="208"/>
      <c r="E349" s="208"/>
    </row>
    <row r="350" spans="1:8">
      <c r="A350" s="208"/>
      <c r="B350" s="208"/>
      <c r="C350" s="208"/>
      <c r="D350" s="208"/>
      <c r="E350" s="208"/>
    </row>
    <row r="351" spans="1:8">
      <c r="A351" s="208"/>
      <c r="B351" s="208"/>
      <c r="C351" s="208"/>
      <c r="D351" s="208"/>
      <c r="E351" s="208"/>
    </row>
    <row r="352" spans="1:8">
      <c r="A352" s="208"/>
      <c r="B352" s="208"/>
      <c r="C352" s="208"/>
      <c r="D352" s="208"/>
      <c r="E352" s="208"/>
    </row>
    <row r="353" spans="1:5">
      <c r="A353" s="208"/>
      <c r="B353" s="208"/>
      <c r="C353" s="208"/>
      <c r="D353" s="208"/>
      <c r="E353" s="208"/>
    </row>
    <row r="354" spans="1:5">
      <c r="A354" s="208"/>
      <c r="B354" s="208"/>
      <c r="C354" s="208"/>
      <c r="D354" s="208"/>
      <c r="E354" s="208"/>
    </row>
    <row r="355" spans="1:5">
      <c r="A355" s="208"/>
      <c r="B355" s="208"/>
      <c r="C355" s="208"/>
      <c r="D355" s="208"/>
      <c r="E355" s="208"/>
    </row>
    <row r="356" spans="1:5">
      <c r="A356" s="208"/>
      <c r="B356" s="208"/>
      <c r="C356" s="208"/>
      <c r="D356" s="208"/>
      <c r="E356" s="208"/>
    </row>
    <row r="357" spans="1:5">
      <c r="A357" s="208"/>
      <c r="B357" s="208"/>
      <c r="C357" s="208"/>
      <c r="D357" s="208"/>
      <c r="E357" s="208"/>
    </row>
    <row r="358" spans="1:5">
      <c r="A358" s="208"/>
      <c r="B358" s="208"/>
      <c r="C358" s="208"/>
      <c r="D358" s="208"/>
      <c r="E358" s="208"/>
    </row>
    <row r="359" spans="1:5">
      <c r="A359" s="208"/>
      <c r="B359" s="208"/>
      <c r="C359" s="208"/>
      <c r="D359" s="208"/>
      <c r="E359" s="208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2. Quartal 2016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zoomScaleNormal="100" zoomScaleSheetLayoutView="100" workbookViewId="0"/>
  </sheetViews>
  <sheetFormatPr baseColWidth="10" defaultRowHeight="12.75"/>
  <cols>
    <col min="1" max="1" width="35.7109375" style="212" customWidth="1" collapsed="1"/>
    <col min="2" max="2" width="1.7109375" style="212" customWidth="1" collapsed="1"/>
    <col min="3" max="8" width="16.7109375" style="212" customWidth="1" collapsed="1"/>
    <col min="9" max="9" width="19" style="212" customWidth="1" collapsed="1"/>
    <col min="10" max="16384" width="11.42578125" style="212" collapsed="1"/>
  </cols>
  <sheetData>
    <row r="1" spans="1:19" s="430" customFormat="1" ht="34.5" customHeight="1">
      <c r="A1" s="430" t="s">
        <v>296</v>
      </c>
      <c r="B1" s="431"/>
      <c r="C1" s="431"/>
      <c r="D1" s="431"/>
      <c r="E1" s="431"/>
      <c r="F1" s="431"/>
      <c r="O1" s="431"/>
      <c r="Q1" s="431"/>
      <c r="R1" s="431"/>
      <c r="S1" s="431"/>
    </row>
    <row r="2" spans="1:19" s="214" customFormat="1" ht="30" customHeight="1">
      <c r="A2" s="553" t="s">
        <v>142</v>
      </c>
      <c r="B2" s="213"/>
      <c r="C2" s="556" t="s">
        <v>114</v>
      </c>
      <c r="D2" s="556" t="s">
        <v>143</v>
      </c>
      <c r="E2" s="559" t="s">
        <v>144</v>
      </c>
      <c r="F2" s="559"/>
      <c r="G2" s="559"/>
      <c r="H2" s="560" t="s">
        <v>145</v>
      </c>
      <c r="I2" s="547" t="s">
        <v>86</v>
      </c>
    </row>
    <row r="3" spans="1:19" s="214" customFormat="1" ht="30" customHeight="1">
      <c r="A3" s="554"/>
      <c r="B3" s="215"/>
      <c r="C3" s="557"/>
      <c r="D3" s="558"/>
      <c r="E3" s="216" t="s">
        <v>146</v>
      </c>
      <c r="F3" s="216" t="s">
        <v>147</v>
      </c>
      <c r="G3" s="217" t="s">
        <v>148</v>
      </c>
      <c r="H3" s="561"/>
      <c r="I3" s="548"/>
    </row>
    <row r="4" spans="1:19" s="214" customFormat="1" ht="30" customHeight="1">
      <c r="A4" s="555"/>
      <c r="B4" s="218"/>
      <c r="C4" s="549" t="s">
        <v>100</v>
      </c>
      <c r="D4" s="550"/>
      <c r="E4" s="550"/>
      <c r="F4" s="550"/>
      <c r="G4" s="550"/>
      <c r="H4" s="550"/>
      <c r="I4" s="550"/>
    </row>
    <row r="5" spans="1:19" s="219" customFormat="1" ht="57" customHeight="1">
      <c r="A5" s="551" t="s">
        <v>149</v>
      </c>
      <c r="B5" s="551"/>
      <c r="C5" s="551"/>
      <c r="D5" s="551"/>
      <c r="E5" s="551"/>
      <c r="F5" s="551"/>
      <c r="G5" s="551"/>
      <c r="H5" s="551"/>
      <c r="I5" s="551"/>
    </row>
    <row r="6" spans="1:19" s="219" customFormat="1" ht="21.95" customHeight="1">
      <c r="A6" s="220" t="s">
        <v>113</v>
      </c>
      <c r="B6" s="221"/>
      <c r="C6" s="222"/>
      <c r="D6" s="221"/>
      <c r="E6" s="214"/>
      <c r="F6" s="223"/>
      <c r="G6" s="214"/>
      <c r="H6" s="214"/>
      <c r="I6" s="212"/>
    </row>
    <row r="7" spans="1:19" s="219" customFormat="1" ht="20.100000000000001" customHeight="1">
      <c r="A7" s="224" t="s">
        <v>150</v>
      </c>
      <c r="B7" s="221"/>
      <c r="C7" s="225">
        <v>60394.41029</v>
      </c>
      <c r="D7" s="226">
        <v>3492.5414000000001</v>
      </c>
      <c r="E7" s="226">
        <v>7677.6517999999996</v>
      </c>
      <c r="F7" s="226">
        <v>6699.9726199999996</v>
      </c>
      <c r="G7" s="226">
        <v>977.67917999999997</v>
      </c>
      <c r="H7" s="226">
        <v>49224.188849999999</v>
      </c>
      <c r="I7" s="371">
        <v>2.8240000000000001E-2</v>
      </c>
    </row>
    <row r="8" spans="1:19" s="219" customFormat="1" ht="20.100000000000001" customHeight="1">
      <c r="A8" s="224" t="s">
        <v>151</v>
      </c>
      <c r="B8" s="221"/>
      <c r="C8" s="225">
        <v>18861.242010000002</v>
      </c>
      <c r="D8" s="226">
        <v>18387.542150000001</v>
      </c>
      <c r="E8" s="226">
        <v>210.14269999999999</v>
      </c>
      <c r="F8" s="226">
        <v>209.13611</v>
      </c>
      <c r="G8" s="226">
        <v>1.0065999999999999</v>
      </c>
      <c r="H8" s="226">
        <v>261.46638999999999</v>
      </c>
      <c r="I8" s="371">
        <v>2.09077</v>
      </c>
    </row>
    <row r="9" spans="1:19" s="219" customFormat="1" ht="20.100000000000001" customHeight="1">
      <c r="A9" s="224" t="s">
        <v>152</v>
      </c>
      <c r="B9" s="221"/>
      <c r="C9" s="225">
        <v>5084.0422699999999</v>
      </c>
      <c r="D9" s="226">
        <v>3819.4528700000001</v>
      </c>
      <c r="E9" s="226">
        <v>1104.71677</v>
      </c>
      <c r="F9" s="226">
        <v>604.71677</v>
      </c>
      <c r="G9" s="226">
        <v>500</v>
      </c>
      <c r="H9" s="226">
        <v>159.87262999999999</v>
      </c>
      <c r="I9" s="371">
        <v>0</v>
      </c>
    </row>
    <row r="10" spans="1:19" s="230" customFormat="1" ht="21.95" customHeight="1">
      <c r="A10" s="227" t="s">
        <v>153</v>
      </c>
      <c r="B10" s="221"/>
      <c r="C10" s="228">
        <v>84339.694570000007</v>
      </c>
      <c r="D10" s="229">
        <v>25699.53642</v>
      </c>
      <c r="E10" s="229">
        <v>8992.5112700000009</v>
      </c>
      <c r="F10" s="229">
        <v>7513.8254900000002</v>
      </c>
      <c r="G10" s="229">
        <v>1478.68578</v>
      </c>
      <c r="H10" s="229">
        <v>49645.527869999998</v>
      </c>
      <c r="I10" s="229">
        <v>2.1190199999999999</v>
      </c>
      <c r="J10" s="390"/>
    </row>
    <row r="11" spans="1:19" s="232" customFormat="1" ht="21.95" customHeight="1">
      <c r="A11" s="220" t="s">
        <v>97</v>
      </c>
      <c r="B11" s="220"/>
      <c r="C11" s="225"/>
      <c r="D11" s="226"/>
      <c r="E11" s="226"/>
      <c r="F11" s="226"/>
      <c r="G11" s="226"/>
      <c r="H11" s="226"/>
      <c r="I11" s="371"/>
      <c r="J11" s="390"/>
    </row>
    <row r="12" spans="1:19" s="230" customFormat="1" ht="21.95" customHeight="1">
      <c r="A12" s="227" t="s">
        <v>154</v>
      </c>
      <c r="B12" s="221"/>
      <c r="C12" s="228">
        <v>1572228.7209699999</v>
      </c>
      <c r="D12" s="229">
        <v>1191104.4351900001</v>
      </c>
      <c r="E12" s="229">
        <v>378671.57053999999</v>
      </c>
      <c r="F12" s="229">
        <v>310249.61200000002</v>
      </c>
      <c r="G12" s="229">
        <v>68421.958530000004</v>
      </c>
      <c r="H12" s="229">
        <v>2452.7152500000002</v>
      </c>
      <c r="I12" s="229">
        <v>0</v>
      </c>
      <c r="J12" s="390"/>
    </row>
    <row r="13" spans="1:19" s="232" customFormat="1" ht="20.100000000000001" customHeight="1">
      <c r="A13" s="220" t="s">
        <v>155</v>
      </c>
      <c r="B13" s="220"/>
      <c r="C13" s="225"/>
      <c r="D13" s="226"/>
      <c r="E13" s="226"/>
      <c r="F13" s="226"/>
      <c r="G13" s="226"/>
      <c r="H13" s="226"/>
      <c r="I13" s="371"/>
      <c r="J13" s="390"/>
    </row>
    <row r="14" spans="1:19" s="219" customFormat="1" ht="20.100000000000001" customHeight="1">
      <c r="A14" s="224" t="s">
        <v>150</v>
      </c>
      <c r="B14" s="221"/>
      <c r="C14" s="225">
        <v>247217.71229</v>
      </c>
      <c r="D14" s="226">
        <v>41394.647620000003</v>
      </c>
      <c r="E14" s="226">
        <v>116216.60425</v>
      </c>
      <c r="F14" s="226">
        <v>92415.488150000005</v>
      </c>
      <c r="G14" s="226">
        <v>23801.116099999999</v>
      </c>
      <c r="H14" s="226">
        <v>89119.591839999994</v>
      </c>
      <c r="I14" s="371">
        <v>486.86858000000001</v>
      </c>
      <c r="J14" s="390"/>
    </row>
    <row r="15" spans="1:19" s="219" customFormat="1" ht="20.100000000000001" customHeight="1">
      <c r="A15" s="224" t="s">
        <v>151</v>
      </c>
      <c r="B15" s="221"/>
      <c r="C15" s="225">
        <v>114133.96807</v>
      </c>
      <c r="D15" s="226">
        <v>11056.166800000001</v>
      </c>
      <c r="E15" s="226">
        <v>101330.47117999999</v>
      </c>
      <c r="F15" s="226">
        <v>84707.39993</v>
      </c>
      <c r="G15" s="226">
        <v>16623.071240000001</v>
      </c>
      <c r="H15" s="226">
        <v>1747.2487000000001</v>
      </c>
      <c r="I15" s="371">
        <v>8.14E-2</v>
      </c>
      <c r="J15" s="390"/>
    </row>
    <row r="16" spans="1:19" s="219" customFormat="1" ht="20.100000000000001" customHeight="1">
      <c r="A16" s="224" t="s">
        <v>152</v>
      </c>
      <c r="B16" s="221"/>
      <c r="C16" s="225">
        <v>19659.70147</v>
      </c>
      <c r="D16" s="226">
        <v>17019.20969</v>
      </c>
      <c r="E16" s="226">
        <v>2474.5787300000002</v>
      </c>
      <c r="F16" s="226">
        <v>2467.5787300000002</v>
      </c>
      <c r="G16" s="226">
        <v>7</v>
      </c>
      <c r="H16" s="226">
        <v>165.91306</v>
      </c>
      <c r="I16" s="371">
        <v>0</v>
      </c>
      <c r="J16" s="390"/>
    </row>
    <row r="17" spans="1:10" s="230" customFormat="1" ht="21.95" customHeight="1">
      <c r="A17" s="227" t="s">
        <v>153</v>
      </c>
      <c r="B17" s="221"/>
      <c r="C17" s="228">
        <v>381011.38183999999</v>
      </c>
      <c r="D17" s="229">
        <v>69470.024109999998</v>
      </c>
      <c r="E17" s="229">
        <v>220021.65414999999</v>
      </c>
      <c r="F17" s="229">
        <v>179590.46681000001</v>
      </c>
      <c r="G17" s="229">
        <v>40431.187339999997</v>
      </c>
      <c r="H17" s="229">
        <v>91032.753589999993</v>
      </c>
      <c r="I17" s="229">
        <v>486.94997999999998</v>
      </c>
      <c r="J17" s="390"/>
    </row>
    <row r="18" spans="1:10" s="230" customFormat="1" ht="20.100000000000001" customHeight="1">
      <c r="A18" s="227"/>
      <c r="B18" s="221"/>
      <c r="C18" s="228"/>
      <c r="D18" s="229"/>
      <c r="E18" s="229"/>
      <c r="F18" s="229"/>
      <c r="G18" s="229"/>
      <c r="H18" s="229"/>
      <c r="I18" s="371"/>
      <c r="J18" s="390"/>
    </row>
    <row r="19" spans="1:10" s="232" customFormat="1" ht="21.95" customHeight="1">
      <c r="A19" s="227" t="s">
        <v>82</v>
      </c>
      <c r="B19" s="233"/>
      <c r="C19" s="228">
        <v>2037579.7973799999</v>
      </c>
      <c r="D19" s="229">
        <v>1286273.9957099999</v>
      </c>
      <c r="E19" s="229">
        <v>607685.73595999996</v>
      </c>
      <c r="F19" s="229">
        <v>497353.90431000001</v>
      </c>
      <c r="G19" s="229">
        <v>110331.83164999999</v>
      </c>
      <c r="H19" s="229">
        <v>143130.99671000001</v>
      </c>
      <c r="I19" s="229">
        <v>489.06900000000002</v>
      </c>
      <c r="J19" s="390"/>
    </row>
    <row r="20" spans="1:10" s="235" customFormat="1" ht="57" customHeight="1">
      <c r="A20" s="552" t="s">
        <v>156</v>
      </c>
      <c r="B20" s="552"/>
      <c r="C20" s="552"/>
      <c r="D20" s="552"/>
      <c r="E20" s="552"/>
      <c r="F20" s="552"/>
      <c r="G20" s="552"/>
      <c r="H20" s="552"/>
      <c r="I20" s="552"/>
      <c r="J20" s="231"/>
    </row>
    <row r="21" spans="1:10" s="219" customFormat="1" ht="21.95" customHeight="1">
      <c r="A21" s="220" t="s">
        <v>113</v>
      </c>
      <c r="B21" s="221"/>
      <c r="C21" s="225"/>
      <c r="D21" s="226"/>
      <c r="E21" s="226"/>
      <c r="F21" s="226"/>
      <c r="G21" s="226"/>
      <c r="H21" s="226"/>
      <c r="I21" s="371"/>
    </row>
    <row r="22" spans="1:10" s="219" customFormat="1" ht="20.100000000000001" customHeight="1">
      <c r="A22" s="224" t="s">
        <v>157</v>
      </c>
      <c r="B22" s="221"/>
      <c r="C22" s="225">
        <v>3200.4609799999998</v>
      </c>
      <c r="D22" s="226">
        <v>31.09057</v>
      </c>
      <c r="E22" s="226">
        <v>3159.1956100000002</v>
      </c>
      <c r="F22" s="226">
        <v>2050.0236100000002</v>
      </c>
      <c r="G22" s="226">
        <v>1109.172</v>
      </c>
      <c r="H22" s="226">
        <v>1.12313</v>
      </c>
      <c r="I22" s="371">
        <v>9.05166</v>
      </c>
    </row>
    <row r="23" spans="1:10" s="219" customFormat="1" ht="20.100000000000001" customHeight="1">
      <c r="A23" s="224" t="s">
        <v>158</v>
      </c>
      <c r="B23" s="221"/>
      <c r="C23" s="225">
        <v>773.29427999999996</v>
      </c>
      <c r="D23" s="226">
        <v>22.291139999999999</v>
      </c>
      <c r="E23" s="226">
        <v>619.27236000000005</v>
      </c>
      <c r="F23" s="226">
        <v>279.29271999999997</v>
      </c>
      <c r="G23" s="226">
        <v>339.97964000000002</v>
      </c>
      <c r="H23" s="226">
        <v>131.73079000000001</v>
      </c>
      <c r="I23" s="371">
        <v>0</v>
      </c>
    </row>
    <row r="24" spans="1:10" s="219" customFormat="1" ht="20.100000000000001" customHeight="1">
      <c r="A24" s="224" t="s">
        <v>159</v>
      </c>
      <c r="B24" s="221"/>
      <c r="C24" s="225">
        <v>607.44479000000001</v>
      </c>
      <c r="D24" s="226">
        <v>0</v>
      </c>
      <c r="E24" s="226">
        <v>7.75</v>
      </c>
      <c r="F24" s="226">
        <v>0.05</v>
      </c>
      <c r="G24" s="226">
        <v>7.7</v>
      </c>
      <c r="H24" s="226">
        <v>599.69479000000001</v>
      </c>
      <c r="I24" s="371">
        <v>0</v>
      </c>
    </row>
    <row r="25" spans="1:10" s="219" customFormat="1" ht="20.100000000000001" customHeight="1">
      <c r="A25" s="224" t="s">
        <v>160</v>
      </c>
      <c r="B25" s="221"/>
      <c r="C25" s="225">
        <v>73.220380000000006</v>
      </c>
      <c r="D25" s="226">
        <v>0</v>
      </c>
      <c r="E25" s="226">
        <v>0.95</v>
      </c>
      <c r="F25" s="226">
        <v>0.95</v>
      </c>
      <c r="G25" s="226">
        <v>0</v>
      </c>
      <c r="H25" s="226">
        <v>72.270380000000003</v>
      </c>
      <c r="I25" s="371">
        <v>0</v>
      </c>
    </row>
    <row r="26" spans="1:10" s="219" customFormat="1" ht="20.100000000000001" customHeight="1">
      <c r="A26" s="224" t="s">
        <v>161</v>
      </c>
      <c r="B26" s="221"/>
      <c r="C26" s="225">
        <v>8675.1979200000005</v>
      </c>
      <c r="D26" s="226">
        <v>190.02252999999999</v>
      </c>
      <c r="E26" s="226">
        <v>7.4560000000000001E-2</v>
      </c>
      <c r="F26" s="226">
        <v>7.4560000000000001E-2</v>
      </c>
      <c r="G26" s="226">
        <v>0</v>
      </c>
      <c r="H26" s="226">
        <v>0.90047999999999995</v>
      </c>
      <c r="I26" s="371">
        <v>8484.2003499999992</v>
      </c>
    </row>
    <row r="27" spans="1:10" s="219" customFormat="1" ht="20.100000000000001" customHeight="1">
      <c r="A27" s="224" t="s">
        <v>162</v>
      </c>
      <c r="B27" s="221"/>
      <c r="C27" s="225"/>
      <c r="D27" s="226"/>
      <c r="E27" s="226"/>
      <c r="F27" s="226"/>
      <c r="G27" s="226"/>
      <c r="H27" s="226"/>
      <c r="I27" s="371"/>
    </row>
    <row r="28" spans="1:10" s="219" customFormat="1" ht="20.100000000000001" customHeight="1">
      <c r="A28" s="224" t="s">
        <v>163</v>
      </c>
      <c r="B28" s="221"/>
      <c r="C28" s="225">
        <v>9219.1084599999995</v>
      </c>
      <c r="D28" s="226">
        <v>2792.2961700000001</v>
      </c>
      <c r="E28" s="226">
        <v>4932.5700399999996</v>
      </c>
      <c r="F28" s="226">
        <v>3679.8115699999998</v>
      </c>
      <c r="G28" s="226">
        <v>1252.75846</v>
      </c>
      <c r="H28" s="226">
        <v>1437.49495</v>
      </c>
      <c r="I28" s="371">
        <v>56.747309999999999</v>
      </c>
    </row>
    <row r="29" spans="1:10" s="219" customFormat="1" ht="20.100000000000001" customHeight="1">
      <c r="A29" s="224" t="s">
        <v>164</v>
      </c>
      <c r="B29" s="221"/>
      <c r="C29" s="225"/>
      <c r="D29" s="226"/>
      <c r="E29" s="226"/>
      <c r="F29" s="226"/>
      <c r="G29" s="226"/>
      <c r="H29" s="226"/>
      <c r="I29" s="371"/>
    </row>
    <row r="30" spans="1:10" s="219" customFormat="1" ht="20.100000000000001" customHeight="1">
      <c r="A30" s="224" t="s">
        <v>165</v>
      </c>
      <c r="B30" s="221"/>
      <c r="C30" s="225">
        <v>305.47377</v>
      </c>
      <c r="D30" s="226">
        <v>151.20364000000001</v>
      </c>
      <c r="E30" s="226">
        <v>20.955970000000001</v>
      </c>
      <c r="F30" s="226">
        <v>20.955970000000001</v>
      </c>
      <c r="G30" s="226">
        <v>0</v>
      </c>
      <c r="H30" s="226">
        <v>120.62327000000001</v>
      </c>
      <c r="I30" s="371">
        <v>12.69089</v>
      </c>
    </row>
    <row r="31" spans="1:10" s="230" customFormat="1" ht="21.95" customHeight="1">
      <c r="A31" s="227" t="s">
        <v>154</v>
      </c>
      <c r="B31" s="221"/>
      <c r="C31" s="228">
        <v>22854.200580000001</v>
      </c>
      <c r="D31" s="229">
        <v>3186.9040599999998</v>
      </c>
      <c r="E31" s="229">
        <v>8740.7685299999994</v>
      </c>
      <c r="F31" s="229">
        <v>6031.1584300000004</v>
      </c>
      <c r="G31" s="229">
        <v>2709.6100999999999</v>
      </c>
      <c r="H31" s="229">
        <v>2363.83779</v>
      </c>
      <c r="I31" s="371">
        <v>8562.6901999999991</v>
      </c>
    </row>
    <row r="32" spans="1:10" s="219" customFormat="1" ht="21.95" customHeight="1">
      <c r="A32" s="220" t="s">
        <v>155</v>
      </c>
      <c r="B32" s="221"/>
      <c r="C32" s="225"/>
      <c r="D32" s="226"/>
      <c r="E32" s="226"/>
      <c r="F32" s="226"/>
      <c r="G32" s="226"/>
      <c r="H32" s="226"/>
      <c r="I32" s="371"/>
    </row>
    <row r="33" spans="1:10" s="219" customFormat="1" ht="20.100000000000001" customHeight="1">
      <c r="A33" s="224" t="s">
        <v>157</v>
      </c>
      <c r="B33" s="221"/>
      <c r="C33" s="225">
        <v>7358.25497</v>
      </c>
      <c r="D33" s="226">
        <v>1480.2729899999999</v>
      </c>
      <c r="E33" s="226">
        <v>5739.5755799999997</v>
      </c>
      <c r="F33" s="226">
        <v>4920.63987</v>
      </c>
      <c r="G33" s="226">
        <v>818.93570999999997</v>
      </c>
      <c r="H33" s="226">
        <v>138.40639999999999</v>
      </c>
      <c r="I33" s="371">
        <v>0</v>
      </c>
    </row>
    <row r="34" spans="1:10" s="219" customFormat="1" ht="20.100000000000001" customHeight="1">
      <c r="A34" s="224" t="s">
        <v>158</v>
      </c>
      <c r="B34" s="221"/>
      <c r="C34" s="225">
        <v>12493.161620000001</v>
      </c>
      <c r="D34" s="226">
        <v>1869.8480999999999</v>
      </c>
      <c r="E34" s="226">
        <v>10292.66</v>
      </c>
      <c r="F34" s="226">
        <v>7642.9457599999996</v>
      </c>
      <c r="G34" s="226">
        <v>2649.7142399999998</v>
      </c>
      <c r="H34" s="226">
        <v>330.32035000000002</v>
      </c>
      <c r="I34" s="371">
        <v>0.33317999999999998</v>
      </c>
    </row>
    <row r="35" spans="1:10" s="219" customFormat="1" ht="20.100000000000001" customHeight="1">
      <c r="A35" s="224" t="s">
        <v>159</v>
      </c>
      <c r="B35" s="221"/>
      <c r="C35" s="225">
        <v>2096.1930699999998</v>
      </c>
      <c r="D35" s="226">
        <v>17.696020000000001</v>
      </c>
      <c r="E35" s="226">
        <v>18.692730000000001</v>
      </c>
      <c r="F35" s="226">
        <v>18.692730000000001</v>
      </c>
      <c r="G35" s="226">
        <v>0</v>
      </c>
      <c r="H35" s="226">
        <v>2059.8043200000002</v>
      </c>
      <c r="I35" s="371">
        <v>0</v>
      </c>
    </row>
    <row r="36" spans="1:10" s="219" customFormat="1" ht="20.100000000000001" customHeight="1">
      <c r="A36" s="224" t="s">
        <v>160</v>
      </c>
      <c r="B36" s="221"/>
      <c r="C36" s="225">
        <v>1861.84808</v>
      </c>
      <c r="D36" s="226">
        <v>0</v>
      </c>
      <c r="E36" s="226">
        <v>0</v>
      </c>
      <c r="F36" s="226">
        <v>0</v>
      </c>
      <c r="G36" s="226">
        <v>0</v>
      </c>
      <c r="H36" s="226">
        <v>1861.84808</v>
      </c>
      <c r="I36" s="371">
        <v>0</v>
      </c>
    </row>
    <row r="37" spans="1:10" s="219" customFormat="1" ht="20.100000000000001" customHeight="1">
      <c r="A37" s="224" t="s">
        <v>161</v>
      </c>
      <c r="B37" s="221"/>
      <c r="C37" s="225">
        <v>265.60879999999997</v>
      </c>
      <c r="D37" s="226">
        <v>9.9774700000000003</v>
      </c>
      <c r="E37" s="226">
        <v>24.054760000000002</v>
      </c>
      <c r="F37" s="226">
        <v>21.054760000000002</v>
      </c>
      <c r="G37" s="226">
        <v>3</v>
      </c>
      <c r="H37" s="226">
        <v>33.539740000000002</v>
      </c>
      <c r="I37" s="371">
        <v>198.03684000000001</v>
      </c>
    </row>
    <row r="38" spans="1:10" s="219" customFormat="1" ht="20.100000000000001" customHeight="1">
      <c r="A38" s="224" t="s">
        <v>162</v>
      </c>
      <c r="B38" s="221"/>
      <c r="C38" s="225"/>
      <c r="D38" s="226"/>
      <c r="E38" s="226"/>
      <c r="F38" s="226"/>
      <c r="G38" s="226"/>
      <c r="H38" s="226"/>
      <c r="I38" s="371"/>
    </row>
    <row r="39" spans="1:10" s="219" customFormat="1" ht="20.100000000000001" customHeight="1">
      <c r="A39" s="224" t="s">
        <v>163</v>
      </c>
      <c r="B39" s="221"/>
      <c r="C39" s="225">
        <v>12019.48624</v>
      </c>
      <c r="D39" s="226">
        <v>173.61445000000001</v>
      </c>
      <c r="E39" s="226">
        <v>10476.319600000001</v>
      </c>
      <c r="F39" s="226">
        <v>10258.56273</v>
      </c>
      <c r="G39" s="226">
        <v>217.75686999999999</v>
      </c>
      <c r="H39" s="226">
        <v>1315.2968800000001</v>
      </c>
      <c r="I39" s="371">
        <v>54.255299999999998</v>
      </c>
    </row>
    <row r="40" spans="1:10" s="219" customFormat="1" ht="20.100000000000001" customHeight="1">
      <c r="A40" s="224" t="s">
        <v>164</v>
      </c>
      <c r="B40" s="221"/>
      <c r="C40" s="225"/>
      <c r="D40" s="226"/>
      <c r="E40" s="226"/>
      <c r="F40" s="226"/>
      <c r="G40" s="226"/>
      <c r="H40" s="226"/>
      <c r="I40" s="371"/>
    </row>
    <row r="41" spans="1:10" s="219" customFormat="1" ht="20.100000000000001" customHeight="1">
      <c r="A41" s="224" t="s">
        <v>165</v>
      </c>
      <c r="B41" s="221"/>
      <c r="C41" s="225">
        <v>6909.1536900000001</v>
      </c>
      <c r="D41" s="226">
        <v>676.98027999999999</v>
      </c>
      <c r="E41" s="226">
        <v>3507.0525899999998</v>
      </c>
      <c r="F41" s="226">
        <v>3363.9223699999998</v>
      </c>
      <c r="G41" s="226">
        <v>143.13023000000001</v>
      </c>
      <c r="H41" s="226">
        <v>2615.4490099999998</v>
      </c>
      <c r="I41" s="371">
        <v>109.6718</v>
      </c>
    </row>
    <row r="42" spans="1:10" s="230" customFormat="1" ht="21.95" customHeight="1">
      <c r="A42" s="227" t="s">
        <v>153</v>
      </c>
      <c r="B42" s="221"/>
      <c r="C42" s="228">
        <v>43003.706469999997</v>
      </c>
      <c r="D42" s="229">
        <v>4228.3893099999996</v>
      </c>
      <c r="E42" s="229">
        <v>30058.35527</v>
      </c>
      <c r="F42" s="229">
        <v>26225.818220000001</v>
      </c>
      <c r="G42" s="229">
        <v>3832.5370499999999</v>
      </c>
      <c r="H42" s="229">
        <v>8354.6647799999992</v>
      </c>
      <c r="I42" s="371">
        <v>362.29710999999998</v>
      </c>
    </row>
    <row r="43" spans="1:10" s="230" customFormat="1" ht="20.100000000000001" customHeight="1">
      <c r="A43" s="227"/>
      <c r="B43" s="221"/>
      <c r="C43" s="228"/>
      <c r="D43" s="229"/>
      <c r="E43" s="229"/>
      <c r="F43" s="229"/>
      <c r="G43" s="229"/>
      <c r="H43" s="229"/>
      <c r="I43" s="371"/>
    </row>
    <row r="44" spans="1:10" s="232" customFormat="1" ht="21.95" customHeight="1">
      <c r="A44" s="227" t="s">
        <v>82</v>
      </c>
      <c r="B44" s="233"/>
      <c r="C44" s="228">
        <v>65857.907049999994</v>
      </c>
      <c r="D44" s="229">
        <v>7415.2933599999997</v>
      </c>
      <c r="E44" s="229">
        <v>38799.123800000001</v>
      </c>
      <c r="F44" s="229">
        <v>32256.976650000001</v>
      </c>
      <c r="G44" s="229">
        <v>6542.1471499999998</v>
      </c>
      <c r="H44" s="229">
        <v>10718.502570000001</v>
      </c>
      <c r="I44" s="229">
        <v>8924.9873200000002</v>
      </c>
      <c r="J44" s="231"/>
    </row>
    <row r="45" spans="1:10" s="234" customFormat="1" ht="20.100000000000001" customHeight="1">
      <c r="A45" s="236"/>
      <c r="B45" s="237"/>
      <c r="C45" s="545"/>
      <c r="D45" s="545"/>
      <c r="E45" s="545"/>
      <c r="F45" s="545"/>
      <c r="G45" s="545"/>
      <c r="H45" s="545"/>
      <c r="I45" s="231"/>
      <c r="J45" s="231"/>
    </row>
    <row r="46" spans="1:10" ht="20.100000000000001" customHeight="1">
      <c r="C46" s="238"/>
      <c r="D46" s="238"/>
      <c r="E46" s="238"/>
      <c r="F46" s="238"/>
      <c r="G46" s="238"/>
      <c r="H46" s="238"/>
    </row>
    <row r="47" spans="1:10">
      <c r="C47" s="238"/>
      <c r="D47" s="238"/>
      <c r="E47" s="238"/>
      <c r="F47" s="238"/>
      <c r="G47" s="238"/>
      <c r="H47" s="238"/>
    </row>
    <row r="49" spans="1:8">
      <c r="A49" s="546"/>
      <c r="B49" s="546"/>
      <c r="C49" s="546"/>
      <c r="D49" s="546"/>
      <c r="E49" s="239"/>
    </row>
    <row r="50" spans="1:8">
      <c r="C50" s="238"/>
      <c r="D50" s="238"/>
      <c r="E50" s="238"/>
      <c r="F50" s="238"/>
    </row>
    <row r="51" spans="1:8">
      <c r="C51" s="238"/>
      <c r="D51" s="238"/>
      <c r="E51" s="238"/>
      <c r="F51" s="238"/>
      <c r="G51" s="238"/>
      <c r="H51" s="238"/>
    </row>
    <row r="52" spans="1:8">
      <c r="C52" s="238"/>
      <c r="D52" s="238"/>
      <c r="E52" s="238"/>
      <c r="F52" s="238"/>
    </row>
    <row r="53" spans="1:8">
      <c r="C53" s="238"/>
      <c r="D53" s="238"/>
      <c r="E53" s="238"/>
      <c r="F53" s="238"/>
    </row>
    <row r="54" spans="1:8">
      <c r="C54" s="238"/>
      <c r="D54" s="238"/>
      <c r="E54" s="238"/>
      <c r="F54" s="238"/>
    </row>
    <row r="55" spans="1:8">
      <c r="C55" s="238"/>
      <c r="D55" s="238"/>
      <c r="E55" s="238"/>
      <c r="F55" s="238"/>
    </row>
    <row r="56" spans="1:8">
      <c r="C56" s="238"/>
      <c r="D56" s="238"/>
      <c r="E56" s="238"/>
      <c r="F56" s="238"/>
    </row>
    <row r="65" s="240" customFormat="1" ht="13.5"/>
    <row r="66" s="240" customFormat="1" ht="13.5"/>
    <row r="67" s="240" customFormat="1" ht="13.5"/>
    <row r="68" s="240" customFormat="1" ht="13.5"/>
    <row r="69" s="240" customFormat="1" ht="13.5"/>
    <row r="70" s="240" customFormat="1" ht="13.5"/>
    <row r="71" s="240" customFormat="1" ht="13.5"/>
    <row r="72" s="240" customFormat="1" ht="13.5"/>
    <row r="73" s="240" customFormat="1" ht="13.5"/>
    <row r="74" s="240" customFormat="1" ht="13.5"/>
    <row r="75" s="240" customFormat="1" ht="13.5"/>
    <row r="76" s="240" customFormat="1" ht="13.5"/>
    <row r="77" s="240" customFormat="1" ht="13.5"/>
    <row r="78" s="240" customFormat="1" ht="13.5"/>
    <row r="79" s="240" customFormat="1" ht="13.5"/>
    <row r="80" s="240" customFormat="1" ht="13.5"/>
    <row r="81" s="240" customFormat="1" ht="13.5"/>
    <row r="82" s="240" customFormat="1" ht="13.5"/>
    <row r="83" s="240" customFormat="1" ht="13.5"/>
    <row r="84" s="240" customFormat="1" ht="13.5"/>
    <row r="85" s="240" customFormat="1" ht="13.5"/>
    <row r="86" s="240" customFormat="1" ht="13.5"/>
    <row r="87" s="240" customFormat="1" ht="13.5"/>
    <row r="88" s="240" customFormat="1" ht="13.5"/>
    <row r="89" s="240" customFormat="1" ht="13.5"/>
    <row r="90" s="240" customFormat="1" ht="13.5"/>
    <row r="91" s="240" customFormat="1" ht="13.5"/>
    <row r="92" s="240" customFormat="1" ht="13.5"/>
    <row r="93" s="240" customFormat="1" ht="13.5"/>
    <row r="94" s="240" customFormat="1" ht="13.5"/>
    <row r="95" s="240" customFormat="1" ht="13.5"/>
    <row r="96" s="240" customFormat="1" ht="13.5"/>
    <row r="97" s="240" customFormat="1" ht="13.5"/>
    <row r="98" s="240" customFormat="1" ht="13.5"/>
    <row r="99" s="240" customFormat="1" ht="13.5"/>
    <row r="100" s="240" customFormat="1" ht="13.5"/>
    <row r="101" s="240" customFormat="1" ht="13.5"/>
    <row r="102" s="240" customFormat="1" ht="13.5"/>
    <row r="103" s="240" customFormat="1" ht="13.5"/>
    <row r="104" s="240" customFormat="1" ht="13.5"/>
    <row r="105" s="240" customFormat="1" ht="13.5"/>
    <row r="106" s="240" customFormat="1" ht="13.5"/>
    <row r="107" s="240" customFormat="1" ht="13.5"/>
    <row r="108" s="240" customFormat="1" ht="13.5"/>
    <row r="109" s="240" customFormat="1" ht="13.5"/>
    <row r="110" s="240" customFormat="1" ht="13.5"/>
    <row r="111" s="240" customFormat="1" ht="13.5"/>
    <row r="112" s="240" customFormat="1" ht="13.5"/>
    <row r="113" s="240" customFormat="1" ht="13.5"/>
    <row r="114" s="240" customFormat="1" ht="13.5"/>
    <row r="115" s="240" customFormat="1" ht="13.5"/>
    <row r="116" s="240" customFormat="1" ht="13.5"/>
    <row r="117" s="240" customFormat="1" ht="13.5"/>
    <row r="118" s="240" customFormat="1" ht="13.5"/>
    <row r="119" s="240" customFormat="1" ht="13.5"/>
    <row r="120" s="240" customFormat="1" ht="13.5"/>
    <row r="121" s="240" customFormat="1" ht="13.5"/>
    <row r="122" s="240" customFormat="1" ht="13.5"/>
    <row r="123" s="240" customFormat="1" ht="13.5"/>
    <row r="124" s="240" customFormat="1" ht="13.5"/>
    <row r="125" s="240" customFormat="1" ht="13.5"/>
    <row r="126" s="240" customFormat="1" ht="13.5"/>
    <row r="127" s="240" customFormat="1" ht="13.5"/>
    <row r="128" s="240" customFormat="1" ht="13.5"/>
    <row r="129" s="240" customFormat="1" ht="13.5"/>
    <row r="130" s="240" customFormat="1" ht="13.5"/>
    <row r="131" s="240" customFormat="1" ht="13.5"/>
    <row r="132" s="240" customFormat="1" ht="13.5"/>
    <row r="133" s="240" customFormat="1" ht="13.5"/>
    <row r="134" s="240" customFormat="1" ht="13.5"/>
    <row r="135" s="240" customFormat="1" ht="13.5"/>
    <row r="136" s="240" customFormat="1" ht="13.5"/>
    <row r="137" s="240" customFormat="1" ht="13.5"/>
    <row r="138" s="240" customFormat="1" ht="13.5"/>
    <row r="139" s="240" customFormat="1" ht="13.5"/>
    <row r="140" s="240" customFormat="1" ht="13.5"/>
    <row r="141" s="240" customFormat="1" ht="13.5"/>
    <row r="142" s="240" customFormat="1" ht="13.5"/>
    <row r="143" s="240" customFormat="1" ht="13.5"/>
    <row r="144" s="240" customFormat="1" ht="13.5"/>
    <row r="145" s="240" customFormat="1" ht="13.5"/>
    <row r="146" s="240" customFormat="1" ht="13.5"/>
    <row r="147" s="240" customFormat="1" ht="13.5"/>
    <row r="148" s="240" customFormat="1" ht="13.5"/>
    <row r="149" s="240" customFormat="1" ht="13.5"/>
    <row r="150" s="240" customFormat="1" ht="13.5"/>
    <row r="151" s="240" customFormat="1" ht="13.5"/>
    <row r="152" s="240" customFormat="1" ht="13.5"/>
    <row r="153" s="240" customFormat="1" ht="13.5"/>
    <row r="154" s="240" customFormat="1" ht="13.5"/>
    <row r="155" s="240" customFormat="1" ht="13.5"/>
    <row r="156" s="240" customFormat="1" ht="13.5"/>
    <row r="157" s="240" customFormat="1" ht="13.5"/>
    <row r="158" s="240" customFormat="1" ht="13.5"/>
    <row r="159" s="240" customFormat="1" ht="13.5"/>
    <row r="160" s="240" customFormat="1" ht="13.5"/>
    <row r="161" s="240" customFormat="1" ht="13.5"/>
    <row r="162" s="240" customFormat="1" ht="13.5"/>
    <row r="163" s="240" customFormat="1" ht="13.5"/>
    <row r="164" s="240" customFormat="1" ht="13.5"/>
    <row r="165" s="240" customFormat="1" ht="13.5"/>
    <row r="166" s="240" customFormat="1" ht="13.5"/>
    <row r="167" s="240" customFormat="1" ht="13.5"/>
    <row r="168" s="240" customFormat="1" ht="13.5"/>
    <row r="169" s="240" customFormat="1" ht="13.5"/>
    <row r="170" s="240" customFormat="1" ht="13.5"/>
    <row r="171" s="240" customFormat="1" ht="13.5"/>
    <row r="172" s="240" customFormat="1" ht="13.5"/>
    <row r="173" s="240" customFormat="1" ht="13.5"/>
    <row r="174" s="240" customFormat="1" ht="13.5"/>
    <row r="175" s="240" customFormat="1" ht="13.5"/>
    <row r="176" s="240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2. Quartal 2016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212" customWidth="1" collapsed="1"/>
    <col min="2" max="2" width="1.7109375" style="212" customWidth="1" collapsed="1"/>
    <col min="3" max="7" width="16.7109375" style="212" customWidth="1" collapsed="1"/>
    <col min="8" max="8" width="16.42578125" style="212" customWidth="1" collapsed="1"/>
    <col min="9" max="9" width="19.42578125" style="212" customWidth="1" collapsed="1"/>
    <col min="10" max="16384" width="11.42578125" style="212" collapsed="1"/>
  </cols>
  <sheetData>
    <row r="1" spans="1:19" s="430" customFormat="1" ht="34.5" customHeight="1">
      <c r="A1" s="430" t="s">
        <v>233</v>
      </c>
      <c r="B1" s="431"/>
      <c r="C1" s="431"/>
      <c r="D1" s="431"/>
      <c r="E1" s="431"/>
      <c r="F1" s="431"/>
      <c r="O1" s="431"/>
      <c r="Q1" s="431"/>
      <c r="R1" s="431"/>
      <c r="S1" s="431"/>
    </row>
    <row r="2" spans="1:19" s="241" customFormat="1" ht="30" customHeight="1">
      <c r="A2" s="553" t="s">
        <v>142</v>
      </c>
      <c r="B2" s="213"/>
      <c r="C2" s="556" t="s">
        <v>114</v>
      </c>
      <c r="D2" s="556" t="s">
        <v>143</v>
      </c>
      <c r="E2" s="565" t="s">
        <v>84</v>
      </c>
      <c r="F2" s="566"/>
      <c r="G2" s="567"/>
      <c r="H2" s="568" t="s">
        <v>145</v>
      </c>
      <c r="I2" s="547" t="s">
        <v>86</v>
      </c>
    </row>
    <row r="3" spans="1:19" s="241" customFormat="1" ht="30" customHeight="1">
      <c r="A3" s="554"/>
      <c r="B3" s="215"/>
      <c r="C3" s="564"/>
      <c r="D3" s="564"/>
      <c r="E3" s="216" t="s">
        <v>146</v>
      </c>
      <c r="F3" s="216" t="s">
        <v>147</v>
      </c>
      <c r="G3" s="217" t="s">
        <v>166</v>
      </c>
      <c r="H3" s="569"/>
      <c r="I3" s="562"/>
    </row>
    <row r="4" spans="1:19" s="241" customFormat="1" ht="30" customHeight="1">
      <c r="A4" s="555"/>
      <c r="B4" s="218"/>
      <c r="C4" s="549" t="s">
        <v>100</v>
      </c>
      <c r="D4" s="550"/>
      <c r="E4" s="550"/>
      <c r="F4" s="550"/>
      <c r="G4" s="550"/>
      <c r="H4" s="550"/>
      <c r="I4" s="550"/>
    </row>
    <row r="5" spans="1:19" s="219" customFormat="1" ht="57" customHeight="1">
      <c r="A5" s="551" t="s">
        <v>149</v>
      </c>
      <c r="B5" s="551"/>
      <c r="C5" s="551"/>
      <c r="D5" s="551"/>
      <c r="E5" s="551"/>
      <c r="F5" s="551"/>
      <c r="G5" s="551"/>
      <c r="H5" s="551"/>
      <c r="I5" s="551"/>
    </row>
    <row r="6" spans="1:19" s="219" customFormat="1" ht="21.95" customHeight="1">
      <c r="A6" s="220" t="s">
        <v>113</v>
      </c>
      <c r="B6" s="242"/>
      <c r="C6" s="243"/>
      <c r="D6" s="85"/>
      <c r="E6" s="85"/>
      <c r="F6" s="85"/>
      <c r="G6" s="85"/>
      <c r="H6" s="85"/>
      <c r="I6" s="212"/>
    </row>
    <row r="7" spans="1:19" s="219" customFormat="1" ht="20.100000000000001" customHeight="1">
      <c r="A7" s="224" t="s">
        <v>150</v>
      </c>
      <c r="B7" s="242"/>
      <c r="C7" s="243">
        <v>56743.974699999999</v>
      </c>
      <c r="D7" s="85">
        <v>3201.96677</v>
      </c>
      <c r="E7" s="85">
        <v>4786.2646800000002</v>
      </c>
      <c r="F7" s="85">
        <v>3950.6646799999999</v>
      </c>
      <c r="G7" s="85">
        <v>835.6</v>
      </c>
      <c r="H7" s="85">
        <v>48755.74325</v>
      </c>
      <c r="I7" s="372">
        <v>0</v>
      </c>
    </row>
    <row r="8" spans="1:19" s="219" customFormat="1" ht="20.100000000000001" customHeight="1">
      <c r="A8" s="224" t="s">
        <v>151</v>
      </c>
      <c r="B8" s="242"/>
      <c r="C8" s="243">
        <v>18523.74265</v>
      </c>
      <c r="D8" s="85">
        <v>18387.542150000001</v>
      </c>
      <c r="E8" s="85">
        <v>0</v>
      </c>
      <c r="F8" s="85">
        <v>0</v>
      </c>
      <c r="G8" s="85">
        <v>0</v>
      </c>
      <c r="H8" s="85">
        <v>136.20051000000001</v>
      </c>
      <c r="I8" s="372">
        <v>0</v>
      </c>
    </row>
    <row r="9" spans="1:19" s="219" customFormat="1" ht="20.100000000000001" customHeight="1">
      <c r="A9" s="224" t="s">
        <v>152</v>
      </c>
      <c r="B9" s="242"/>
      <c r="C9" s="243">
        <v>4979.2544200000002</v>
      </c>
      <c r="D9" s="85">
        <v>3819.4528700000001</v>
      </c>
      <c r="E9" s="85">
        <v>1000</v>
      </c>
      <c r="F9" s="85">
        <v>500</v>
      </c>
      <c r="G9" s="85">
        <v>500</v>
      </c>
      <c r="H9" s="85">
        <v>159.80154999999999</v>
      </c>
      <c r="I9" s="372">
        <v>0</v>
      </c>
    </row>
    <row r="10" spans="1:19" s="232" customFormat="1" ht="21.95" customHeight="1">
      <c r="A10" s="227" t="s">
        <v>154</v>
      </c>
      <c r="B10" s="237"/>
      <c r="C10" s="244">
        <v>80246.971770000004</v>
      </c>
      <c r="D10" s="245">
        <v>25408.961790000001</v>
      </c>
      <c r="E10" s="245">
        <v>5786.2646800000002</v>
      </c>
      <c r="F10" s="245">
        <v>4450.6646799999999</v>
      </c>
      <c r="G10" s="245">
        <v>1335.6</v>
      </c>
      <c r="H10" s="245">
        <v>49051.745300000002</v>
      </c>
      <c r="I10" s="245">
        <v>0</v>
      </c>
      <c r="J10" s="231"/>
    </row>
    <row r="11" spans="1:19" s="219" customFormat="1" ht="21.95" customHeight="1">
      <c r="A11" s="220" t="s">
        <v>97</v>
      </c>
      <c r="B11" s="242"/>
      <c r="C11" s="243"/>
      <c r="D11" s="85"/>
      <c r="E11" s="85"/>
      <c r="F11" s="85"/>
      <c r="G11" s="85"/>
      <c r="H11" s="85"/>
      <c r="I11" s="372"/>
    </row>
    <row r="12" spans="1:19" s="219" customFormat="1" ht="20.100000000000001" customHeight="1">
      <c r="A12" s="224" t="s">
        <v>167</v>
      </c>
      <c r="B12" s="242"/>
      <c r="C12" s="243">
        <v>29908.646359999999</v>
      </c>
      <c r="D12" s="85">
        <v>28735.293450000001</v>
      </c>
      <c r="E12" s="85">
        <v>1173.35292</v>
      </c>
      <c r="F12" s="85">
        <v>1173.35292</v>
      </c>
      <c r="G12" s="85">
        <v>0</v>
      </c>
      <c r="H12" s="85">
        <v>0</v>
      </c>
      <c r="I12" s="372">
        <v>0</v>
      </c>
    </row>
    <row r="13" spans="1:19" s="219" customFormat="1" ht="20.100000000000001" customHeight="1">
      <c r="A13" s="224" t="s">
        <v>168</v>
      </c>
      <c r="B13" s="242"/>
      <c r="C13" s="243">
        <v>1348157.33727</v>
      </c>
      <c r="D13" s="85">
        <v>1019760.6104</v>
      </c>
      <c r="E13" s="85">
        <v>328396.72687000001</v>
      </c>
      <c r="F13" s="85">
        <v>262328.81403000001</v>
      </c>
      <c r="G13" s="85">
        <v>66067.912840000005</v>
      </c>
      <c r="H13" s="85">
        <v>0</v>
      </c>
      <c r="I13" s="372">
        <v>0</v>
      </c>
    </row>
    <row r="14" spans="1:19" s="232" customFormat="1" ht="21.95" customHeight="1">
      <c r="A14" s="227" t="s">
        <v>154</v>
      </c>
      <c r="B14" s="237"/>
      <c r="C14" s="244">
        <v>1380518.69888</v>
      </c>
      <c r="D14" s="245">
        <v>1048495.90384</v>
      </c>
      <c r="E14" s="245">
        <v>329570.07978999999</v>
      </c>
      <c r="F14" s="245">
        <v>263502.16694999998</v>
      </c>
      <c r="G14" s="245">
        <v>66067.912840000005</v>
      </c>
      <c r="H14" s="245">
        <v>2452.7152500000002</v>
      </c>
      <c r="I14" s="245">
        <v>0</v>
      </c>
      <c r="J14" s="231"/>
    </row>
    <row r="15" spans="1:19" s="219" customFormat="1" ht="21.95" customHeight="1">
      <c r="A15" s="220" t="s">
        <v>155</v>
      </c>
      <c r="B15" s="242"/>
      <c r="C15" s="243"/>
      <c r="D15" s="85"/>
      <c r="E15" s="85"/>
      <c r="F15" s="85"/>
      <c r="G15" s="85"/>
      <c r="H15" s="85"/>
      <c r="I15" s="372"/>
    </row>
    <row r="16" spans="1:19" s="219" customFormat="1" ht="20.100000000000001" customHeight="1">
      <c r="A16" s="224" t="s">
        <v>150</v>
      </c>
      <c r="B16" s="242"/>
      <c r="C16" s="243">
        <v>193193.06409999999</v>
      </c>
      <c r="D16" s="85">
        <v>14174.87968</v>
      </c>
      <c r="E16" s="85">
        <v>102641.42545</v>
      </c>
      <c r="F16" s="85">
        <v>82121.468500000003</v>
      </c>
      <c r="G16" s="85">
        <v>20519.95696</v>
      </c>
      <c r="H16" s="85">
        <v>75896.374849999993</v>
      </c>
      <c r="I16" s="372">
        <v>480.38411000000002</v>
      </c>
    </row>
    <row r="17" spans="1:11" s="219" customFormat="1" ht="20.100000000000001" customHeight="1">
      <c r="A17" s="224" t="s">
        <v>151</v>
      </c>
      <c r="B17" s="242"/>
      <c r="C17" s="243">
        <v>102337.96223999999</v>
      </c>
      <c r="D17" s="85">
        <v>6512.7425199999998</v>
      </c>
      <c r="E17" s="85">
        <v>94656.514450000002</v>
      </c>
      <c r="F17" s="85">
        <v>79253.649820000006</v>
      </c>
      <c r="G17" s="85">
        <v>15402.86463</v>
      </c>
      <c r="H17" s="85">
        <v>1168.7052699999999</v>
      </c>
      <c r="I17" s="372">
        <v>0</v>
      </c>
    </row>
    <row r="18" spans="1:11" s="219" customFormat="1" ht="20.100000000000001" customHeight="1">
      <c r="A18" s="224" t="s">
        <v>152</v>
      </c>
      <c r="B18" s="242"/>
      <c r="C18" s="243">
        <v>835.78308000000004</v>
      </c>
      <c r="D18" s="85">
        <v>38</v>
      </c>
      <c r="E18" s="85">
        <v>636.64973999999995</v>
      </c>
      <c r="F18" s="85">
        <v>629.64973999999995</v>
      </c>
      <c r="G18" s="85">
        <v>7</v>
      </c>
      <c r="H18" s="85">
        <v>161.13334</v>
      </c>
      <c r="I18" s="372">
        <v>0</v>
      </c>
    </row>
    <row r="19" spans="1:11" s="232" customFormat="1" ht="21.95" customHeight="1">
      <c r="A19" s="227" t="s">
        <v>154</v>
      </c>
      <c r="B19" s="237"/>
      <c r="C19" s="244">
        <v>296366.80942000001</v>
      </c>
      <c r="D19" s="245">
        <v>20725.622210000001</v>
      </c>
      <c r="E19" s="245">
        <v>197934.58963999999</v>
      </c>
      <c r="F19" s="245">
        <v>162004.76806</v>
      </c>
      <c r="G19" s="245">
        <v>35929.82159</v>
      </c>
      <c r="H19" s="245">
        <v>77226.213459999999</v>
      </c>
      <c r="I19" s="245">
        <v>480.38411000000002</v>
      </c>
      <c r="J19" s="231"/>
    </row>
    <row r="20" spans="1:11" s="230" customFormat="1" ht="14.25">
      <c r="A20" s="227"/>
      <c r="B20" s="242"/>
      <c r="C20" s="244"/>
      <c r="D20" s="245"/>
      <c r="E20" s="245"/>
      <c r="F20" s="245"/>
      <c r="G20" s="245"/>
      <c r="H20" s="245"/>
      <c r="I20" s="372"/>
    </row>
    <row r="21" spans="1:11" s="232" customFormat="1" ht="21.95" customHeight="1">
      <c r="A21" s="227" t="s">
        <v>114</v>
      </c>
      <c r="B21" s="237"/>
      <c r="C21" s="244">
        <v>1757132.48007</v>
      </c>
      <c r="D21" s="245">
        <v>1094630.4878400001</v>
      </c>
      <c r="E21" s="245">
        <v>533290.93411000003</v>
      </c>
      <c r="F21" s="245">
        <v>429957.59969</v>
      </c>
      <c r="G21" s="245">
        <v>103333.33442</v>
      </c>
      <c r="H21" s="245">
        <v>128730.67402000001</v>
      </c>
      <c r="I21" s="245">
        <v>480.38411000000002</v>
      </c>
      <c r="J21" s="231"/>
      <c r="K21" s="336"/>
    </row>
    <row r="22" spans="1:11" s="219" customFormat="1" ht="57" customHeight="1">
      <c r="A22" s="563" t="s">
        <v>156</v>
      </c>
      <c r="B22" s="563"/>
      <c r="C22" s="563"/>
      <c r="D22" s="563"/>
      <c r="E22" s="563"/>
      <c r="F22" s="563"/>
      <c r="G22" s="563"/>
      <c r="H22" s="563"/>
      <c r="I22" s="563"/>
    </row>
    <row r="23" spans="1:11" s="219" customFormat="1" ht="21.95" customHeight="1">
      <c r="A23" s="220" t="s">
        <v>113</v>
      </c>
      <c r="B23" s="242"/>
      <c r="C23" s="243"/>
      <c r="D23" s="85"/>
      <c r="E23" s="85"/>
      <c r="F23" s="85"/>
      <c r="G23" s="85"/>
      <c r="H23" s="85"/>
      <c r="I23" s="212"/>
    </row>
    <row r="24" spans="1:11" s="219" customFormat="1" ht="20.100000000000001" customHeight="1">
      <c r="A24" s="224" t="s">
        <v>157</v>
      </c>
      <c r="B24" s="242"/>
      <c r="C24" s="243">
        <v>3168.41716</v>
      </c>
      <c r="D24" s="85">
        <v>0</v>
      </c>
      <c r="E24" s="85">
        <v>3159</v>
      </c>
      <c r="F24" s="85">
        <v>2050</v>
      </c>
      <c r="G24" s="85">
        <v>1109</v>
      </c>
      <c r="H24" s="85">
        <v>0.36549999999999999</v>
      </c>
      <c r="I24" s="372">
        <v>9.05166</v>
      </c>
    </row>
    <row r="25" spans="1:11" s="219" customFormat="1" ht="20.100000000000001" customHeight="1">
      <c r="A25" s="224" t="s">
        <v>158</v>
      </c>
      <c r="B25" s="242"/>
      <c r="C25" s="243">
        <v>240.97208000000001</v>
      </c>
      <c r="D25" s="85">
        <v>0</v>
      </c>
      <c r="E25" s="85">
        <v>110</v>
      </c>
      <c r="F25" s="85">
        <v>0</v>
      </c>
      <c r="G25" s="85">
        <v>110</v>
      </c>
      <c r="H25" s="85">
        <v>130.97208000000001</v>
      </c>
      <c r="I25" s="372">
        <v>0</v>
      </c>
    </row>
    <row r="26" spans="1:11" s="219" customFormat="1" ht="20.100000000000001" customHeight="1">
      <c r="A26" s="224" t="s">
        <v>159</v>
      </c>
      <c r="B26" s="242"/>
      <c r="C26" s="243">
        <v>158.10256999999999</v>
      </c>
      <c r="D26" s="85">
        <v>0</v>
      </c>
      <c r="E26" s="85">
        <v>0</v>
      </c>
      <c r="F26" s="85">
        <v>0</v>
      </c>
      <c r="G26" s="85">
        <v>0</v>
      </c>
      <c r="H26" s="85">
        <v>158.10256999999999</v>
      </c>
      <c r="I26" s="372">
        <v>0</v>
      </c>
    </row>
    <row r="27" spans="1:11" s="219" customFormat="1" ht="20.100000000000001" customHeight="1">
      <c r="A27" s="224" t="s">
        <v>160</v>
      </c>
      <c r="B27" s="242"/>
      <c r="C27" s="243">
        <v>33.77955</v>
      </c>
      <c r="D27" s="85">
        <v>0</v>
      </c>
      <c r="E27" s="85">
        <v>0.4</v>
      </c>
      <c r="F27" s="85">
        <v>0.4</v>
      </c>
      <c r="G27" s="85">
        <v>0</v>
      </c>
      <c r="H27" s="85">
        <v>33.379550000000002</v>
      </c>
      <c r="I27" s="372">
        <v>0</v>
      </c>
    </row>
    <row r="28" spans="1:11" s="219" customFormat="1" ht="20.100000000000001" customHeight="1">
      <c r="A28" s="224" t="s">
        <v>161</v>
      </c>
      <c r="B28" s="242"/>
      <c r="C28" s="243">
        <v>234.36090999999999</v>
      </c>
      <c r="D28" s="85">
        <v>190.02252999999999</v>
      </c>
      <c r="E28" s="85">
        <v>0</v>
      </c>
      <c r="F28" s="85">
        <v>0</v>
      </c>
      <c r="G28" s="85">
        <v>0</v>
      </c>
      <c r="H28" s="85">
        <v>0.1225</v>
      </c>
      <c r="I28" s="372">
        <v>44.215879999999999</v>
      </c>
    </row>
    <row r="29" spans="1:11" s="219" customFormat="1" ht="20.100000000000001" customHeight="1">
      <c r="A29" s="224" t="s">
        <v>162</v>
      </c>
      <c r="B29" s="242"/>
      <c r="C29" s="243"/>
      <c r="D29" s="85"/>
      <c r="E29" s="85"/>
      <c r="F29" s="85"/>
      <c r="G29" s="85"/>
      <c r="H29" s="85"/>
      <c r="I29" s="372"/>
    </row>
    <row r="30" spans="1:11" s="219" customFormat="1" ht="20.100000000000001" customHeight="1">
      <c r="A30" s="224" t="s">
        <v>163</v>
      </c>
      <c r="B30" s="242"/>
      <c r="C30" s="243">
        <v>8367.6586100000004</v>
      </c>
      <c r="D30" s="85">
        <v>2792.2961700000001</v>
      </c>
      <c r="E30" s="85">
        <v>4575.2362000000003</v>
      </c>
      <c r="F30" s="85">
        <v>3612.61229</v>
      </c>
      <c r="G30" s="85">
        <v>962.62391000000002</v>
      </c>
      <c r="H30" s="85">
        <v>943.37892999999997</v>
      </c>
      <c r="I30" s="372">
        <v>56.747309999999999</v>
      </c>
    </row>
    <row r="31" spans="1:11" s="219" customFormat="1" ht="20.100000000000001" customHeight="1">
      <c r="A31" s="224" t="s">
        <v>164</v>
      </c>
      <c r="B31" s="242"/>
      <c r="C31" s="243"/>
      <c r="D31" s="85"/>
      <c r="E31" s="85"/>
      <c r="F31" s="85"/>
      <c r="G31" s="85"/>
      <c r="H31" s="85"/>
      <c r="I31" s="372"/>
    </row>
    <row r="32" spans="1:11" s="219" customFormat="1" ht="20.100000000000001" customHeight="1">
      <c r="A32" s="224" t="s">
        <v>165</v>
      </c>
      <c r="B32" s="242"/>
      <c r="C32" s="243">
        <v>125.03870000000001</v>
      </c>
      <c r="D32" s="85">
        <v>0</v>
      </c>
      <c r="E32" s="85">
        <v>3.7973699999999999</v>
      </c>
      <c r="F32" s="85">
        <v>3.7973699999999999</v>
      </c>
      <c r="G32" s="85">
        <v>0</v>
      </c>
      <c r="H32" s="85">
        <v>110.68572</v>
      </c>
      <c r="I32" s="372">
        <v>10.55561</v>
      </c>
    </row>
    <row r="33" spans="1:10" s="232" customFormat="1" ht="21.95" customHeight="1">
      <c r="A33" s="227" t="s">
        <v>154</v>
      </c>
      <c r="B33" s="237"/>
      <c r="C33" s="244">
        <v>12328.32957</v>
      </c>
      <c r="D33" s="245">
        <v>2982.3186999999998</v>
      </c>
      <c r="E33" s="245">
        <v>7848.4335700000001</v>
      </c>
      <c r="F33" s="245">
        <v>5666.8096599999999</v>
      </c>
      <c r="G33" s="245">
        <v>2181.6239099999998</v>
      </c>
      <c r="H33" s="245">
        <v>1377.00685</v>
      </c>
      <c r="I33" s="245">
        <v>120.57044999999999</v>
      </c>
      <c r="J33" s="231"/>
    </row>
    <row r="34" spans="1:10" s="219" customFormat="1" ht="21.95" customHeight="1">
      <c r="A34" s="220" t="s">
        <v>155</v>
      </c>
      <c r="B34" s="242"/>
      <c r="C34" s="243"/>
      <c r="D34" s="85"/>
      <c r="E34" s="85"/>
      <c r="F34" s="85"/>
      <c r="G34" s="85"/>
      <c r="H34" s="85"/>
      <c r="I34" s="372"/>
    </row>
    <row r="35" spans="1:10" s="219" customFormat="1" ht="20.100000000000001" customHeight="1">
      <c r="A35" s="224" t="s">
        <v>157</v>
      </c>
      <c r="B35" s="242"/>
      <c r="C35" s="243">
        <v>5859.4375799999998</v>
      </c>
      <c r="D35" s="85">
        <v>0</v>
      </c>
      <c r="E35" s="85">
        <v>5726.7825800000001</v>
      </c>
      <c r="F35" s="85">
        <v>4907.8468700000003</v>
      </c>
      <c r="G35" s="85">
        <v>818.93570999999997</v>
      </c>
      <c r="H35" s="85">
        <v>132.655</v>
      </c>
      <c r="I35" s="372">
        <v>0</v>
      </c>
    </row>
    <row r="36" spans="1:10" s="219" customFormat="1" ht="20.100000000000001" customHeight="1">
      <c r="A36" s="224" t="s">
        <v>158</v>
      </c>
      <c r="B36" s="242"/>
      <c r="C36" s="243">
        <v>2133.5067800000002</v>
      </c>
      <c r="D36" s="85">
        <v>1869.8480999999999</v>
      </c>
      <c r="E36" s="85">
        <v>12</v>
      </c>
      <c r="F36" s="85">
        <v>12</v>
      </c>
      <c r="G36" s="85">
        <v>0</v>
      </c>
      <c r="H36" s="85">
        <v>251.32551000000001</v>
      </c>
      <c r="I36" s="372">
        <v>0.33317999999999998</v>
      </c>
    </row>
    <row r="37" spans="1:10" s="219" customFormat="1" ht="20.100000000000001" customHeight="1">
      <c r="A37" s="224" t="s">
        <v>159</v>
      </c>
      <c r="B37" s="242"/>
      <c r="C37" s="243">
        <v>301.83841000000001</v>
      </c>
      <c r="D37" s="85">
        <v>0</v>
      </c>
      <c r="E37" s="85">
        <v>9.5</v>
      </c>
      <c r="F37" s="85">
        <v>9.5</v>
      </c>
      <c r="G37" s="85">
        <v>0</v>
      </c>
      <c r="H37" s="85">
        <v>292.33841000000001</v>
      </c>
      <c r="I37" s="372">
        <v>0</v>
      </c>
    </row>
    <row r="38" spans="1:10" s="219" customFormat="1" ht="20.100000000000001" customHeight="1">
      <c r="A38" s="224" t="s">
        <v>160</v>
      </c>
      <c r="B38" s="242"/>
      <c r="C38" s="243">
        <v>28.15981</v>
      </c>
      <c r="D38" s="85">
        <v>0</v>
      </c>
      <c r="E38" s="85">
        <v>0</v>
      </c>
      <c r="F38" s="85">
        <v>0</v>
      </c>
      <c r="G38" s="85">
        <v>0</v>
      </c>
      <c r="H38" s="85">
        <v>28.15981</v>
      </c>
      <c r="I38" s="372">
        <v>0</v>
      </c>
    </row>
    <row r="39" spans="1:10" s="219" customFormat="1" ht="20.100000000000001" customHeight="1">
      <c r="A39" s="224" t="s">
        <v>161</v>
      </c>
      <c r="B39" s="242"/>
      <c r="C39" s="243">
        <v>39.110720000000001</v>
      </c>
      <c r="D39" s="85">
        <v>0</v>
      </c>
      <c r="E39" s="85">
        <v>5.6313300000000002</v>
      </c>
      <c r="F39" s="85">
        <v>2.6313300000000002</v>
      </c>
      <c r="G39" s="85">
        <v>3</v>
      </c>
      <c r="H39" s="85">
        <v>31.36139</v>
      </c>
      <c r="I39" s="372">
        <v>2.1179899999999998</v>
      </c>
    </row>
    <row r="40" spans="1:10" s="219" customFormat="1" ht="20.100000000000001" customHeight="1">
      <c r="A40" s="224" t="s">
        <v>162</v>
      </c>
      <c r="B40" s="242"/>
      <c r="C40" s="243"/>
      <c r="D40" s="85"/>
      <c r="E40" s="85"/>
      <c r="F40" s="85"/>
      <c r="G40" s="85"/>
      <c r="H40" s="85"/>
      <c r="I40" s="372"/>
    </row>
    <row r="41" spans="1:10" s="219" customFormat="1" ht="20.100000000000001" customHeight="1">
      <c r="A41" s="224" t="s">
        <v>163</v>
      </c>
      <c r="B41" s="242"/>
      <c r="C41" s="243">
        <v>10580.867819999999</v>
      </c>
      <c r="D41" s="85">
        <v>25.055250000000001</v>
      </c>
      <c r="E41" s="85">
        <v>10089.989460000001</v>
      </c>
      <c r="F41" s="85">
        <v>9916.6221600000008</v>
      </c>
      <c r="G41" s="85">
        <v>173.3673</v>
      </c>
      <c r="H41" s="85">
        <v>465.82310999999999</v>
      </c>
      <c r="I41" s="372">
        <v>0</v>
      </c>
    </row>
    <row r="42" spans="1:10" s="219" customFormat="1" ht="20.100000000000001" customHeight="1">
      <c r="A42" s="224" t="s">
        <v>164</v>
      </c>
      <c r="B42" s="242"/>
      <c r="C42" s="243"/>
      <c r="D42" s="85"/>
      <c r="E42" s="85"/>
      <c r="F42" s="85"/>
      <c r="G42" s="85"/>
      <c r="H42" s="85"/>
      <c r="I42" s="372"/>
    </row>
    <row r="43" spans="1:10" s="219" customFormat="1" ht="20.100000000000001" customHeight="1">
      <c r="A43" s="224" t="s">
        <v>165</v>
      </c>
      <c r="B43" s="242"/>
      <c r="C43" s="243">
        <v>5951.35365</v>
      </c>
      <c r="D43" s="85">
        <v>556.46726000000001</v>
      </c>
      <c r="E43" s="85">
        <v>3054.8261400000001</v>
      </c>
      <c r="F43" s="85">
        <v>2923.2708600000001</v>
      </c>
      <c r="G43" s="85">
        <v>131.55528000000001</v>
      </c>
      <c r="H43" s="85">
        <v>2239.3664800000001</v>
      </c>
      <c r="I43" s="372">
        <v>100.69377</v>
      </c>
    </row>
    <row r="44" spans="1:10" s="232" customFormat="1" ht="21.95" customHeight="1">
      <c r="A44" s="227" t="s">
        <v>154</v>
      </c>
      <c r="B44" s="237"/>
      <c r="C44" s="244">
        <v>24894.27476</v>
      </c>
      <c r="D44" s="245">
        <v>2451.3706099999999</v>
      </c>
      <c r="E44" s="245">
        <v>18898.729500000001</v>
      </c>
      <c r="F44" s="245">
        <v>17771.871210000001</v>
      </c>
      <c r="G44" s="245">
        <v>1126.8582899999999</v>
      </c>
      <c r="H44" s="245">
        <v>3441.02972</v>
      </c>
      <c r="I44" s="245">
        <v>103.14493</v>
      </c>
      <c r="J44" s="231"/>
    </row>
    <row r="45" spans="1:10" s="230" customFormat="1" ht="14.25">
      <c r="A45" s="227"/>
      <c r="B45" s="242"/>
      <c r="C45" s="244"/>
      <c r="D45" s="245"/>
      <c r="E45" s="245"/>
      <c r="F45" s="245"/>
      <c r="G45" s="245"/>
      <c r="H45" s="245"/>
      <c r="I45" s="372"/>
    </row>
    <row r="46" spans="1:10" s="232" customFormat="1" ht="21.95" customHeight="1">
      <c r="A46" s="227" t="s">
        <v>114</v>
      </c>
      <c r="B46" s="237"/>
      <c r="C46" s="244">
        <v>37222.604339999998</v>
      </c>
      <c r="D46" s="245">
        <v>5433.6893099999998</v>
      </c>
      <c r="E46" s="245">
        <v>26747.163079999998</v>
      </c>
      <c r="F46" s="245">
        <v>23438.68088</v>
      </c>
      <c r="G46" s="245">
        <v>3308.4821999999999</v>
      </c>
      <c r="H46" s="245">
        <v>4818.0365700000002</v>
      </c>
      <c r="I46" s="245">
        <v>223.71538000000001</v>
      </c>
      <c r="J46" s="231"/>
    </row>
    <row r="47" spans="1:10" s="234" customFormat="1" ht="5.0999999999999996" customHeight="1">
      <c r="A47" s="236"/>
      <c r="B47" s="237"/>
      <c r="C47" s="545"/>
      <c r="D47" s="545"/>
      <c r="E47" s="545"/>
      <c r="F47" s="545"/>
      <c r="G47" s="545"/>
      <c r="H47" s="545"/>
      <c r="I47" s="231"/>
      <c r="J47" s="231"/>
    </row>
    <row r="48" spans="1:10">
      <c r="C48" s="238"/>
      <c r="D48" s="238"/>
      <c r="E48" s="238"/>
      <c r="F48" s="238"/>
      <c r="G48" s="238"/>
      <c r="H48" s="238"/>
    </row>
    <row r="49" spans="1:8">
      <c r="C49" s="238"/>
      <c r="D49" s="238"/>
      <c r="E49" s="238"/>
      <c r="F49" s="238"/>
      <c r="G49" s="238"/>
      <c r="H49" s="238"/>
    </row>
    <row r="51" spans="1:8">
      <c r="A51" s="546"/>
      <c r="B51" s="546"/>
      <c r="C51" s="546"/>
      <c r="D51" s="546"/>
      <c r="E51" s="239"/>
    </row>
    <row r="52" spans="1:8">
      <c r="C52" s="238"/>
      <c r="D52" s="238"/>
      <c r="E52" s="238"/>
      <c r="F52" s="238"/>
    </row>
    <row r="53" spans="1:8">
      <c r="C53" s="238"/>
      <c r="D53" s="238"/>
      <c r="E53" s="238"/>
      <c r="F53" s="238"/>
      <c r="G53" s="238"/>
      <c r="H53" s="238"/>
    </row>
    <row r="54" spans="1:8">
      <c r="C54" s="238"/>
      <c r="D54" s="238"/>
      <c r="E54" s="238"/>
      <c r="F54" s="238"/>
    </row>
    <row r="55" spans="1:8">
      <c r="C55" s="238"/>
      <c r="D55" s="238"/>
      <c r="E55" s="238"/>
      <c r="F55" s="238"/>
    </row>
    <row r="56" spans="1:8">
      <c r="C56" s="238"/>
      <c r="D56" s="238"/>
      <c r="E56" s="238"/>
      <c r="F56" s="238"/>
    </row>
    <row r="57" spans="1:8">
      <c r="C57" s="238"/>
      <c r="D57" s="238"/>
      <c r="E57" s="238"/>
      <c r="F57" s="238"/>
    </row>
    <row r="58" spans="1:8">
      <c r="C58" s="238"/>
      <c r="D58" s="238"/>
      <c r="E58" s="238"/>
      <c r="F58" s="238"/>
    </row>
    <row r="67" s="240" customFormat="1" ht="13.5"/>
    <row r="68" s="240" customFormat="1" ht="13.5"/>
    <row r="69" s="240" customFormat="1" ht="13.5"/>
    <row r="70" s="240" customFormat="1" ht="13.5"/>
    <row r="71" s="240" customFormat="1" ht="13.5"/>
    <row r="72" s="240" customFormat="1" ht="13.5"/>
    <row r="73" s="240" customFormat="1" ht="13.5"/>
    <row r="74" s="240" customFormat="1" ht="13.5"/>
    <row r="75" s="240" customFormat="1" ht="13.5"/>
    <row r="76" s="240" customFormat="1" ht="13.5"/>
    <row r="77" s="240" customFormat="1" ht="13.5"/>
    <row r="78" s="240" customFormat="1" ht="13.5"/>
    <row r="79" s="240" customFormat="1" ht="13.5"/>
    <row r="80" s="240" customFormat="1" ht="13.5"/>
    <row r="81" s="240" customFormat="1" ht="13.5"/>
    <row r="82" s="240" customFormat="1" ht="13.5"/>
    <row r="83" s="240" customFormat="1" ht="13.5"/>
    <row r="84" s="240" customFormat="1" ht="13.5"/>
    <row r="85" s="240" customFormat="1" ht="13.5"/>
    <row r="86" s="240" customFormat="1" ht="13.5"/>
    <row r="87" s="240" customFormat="1" ht="13.5"/>
    <row r="88" s="240" customFormat="1" ht="13.5"/>
    <row r="89" s="240" customFormat="1" ht="13.5"/>
    <row r="90" s="240" customFormat="1" ht="13.5"/>
    <row r="91" s="240" customFormat="1" ht="13.5"/>
    <row r="92" s="240" customFormat="1" ht="13.5"/>
    <row r="93" s="240" customFormat="1" ht="13.5"/>
    <row r="94" s="240" customFormat="1" ht="13.5"/>
    <row r="95" s="240" customFormat="1" ht="13.5"/>
    <row r="96" s="240" customFormat="1" ht="13.5"/>
    <row r="97" s="240" customFormat="1" ht="13.5"/>
    <row r="98" s="240" customFormat="1" ht="13.5"/>
    <row r="99" s="240" customFormat="1" ht="13.5"/>
    <row r="100" s="240" customFormat="1" ht="13.5"/>
    <row r="101" s="240" customFormat="1" ht="13.5"/>
    <row r="102" s="240" customFormat="1" ht="13.5"/>
    <row r="103" s="240" customFormat="1" ht="13.5"/>
    <row r="104" s="240" customFormat="1" ht="13.5"/>
    <row r="105" s="240" customFormat="1" ht="13.5"/>
    <row r="106" s="240" customFormat="1" ht="13.5"/>
    <row r="107" s="240" customFormat="1" ht="13.5"/>
    <row r="108" s="240" customFormat="1" ht="13.5"/>
    <row r="109" s="240" customFormat="1" ht="13.5"/>
    <row r="110" s="240" customFormat="1" ht="13.5"/>
    <row r="111" s="240" customFormat="1" ht="13.5"/>
    <row r="112" s="240" customFormat="1" ht="13.5"/>
    <row r="113" s="240" customFormat="1" ht="13.5"/>
    <row r="114" s="240" customFormat="1" ht="13.5"/>
    <row r="115" s="240" customFormat="1" ht="13.5"/>
    <row r="116" s="240" customFormat="1" ht="13.5"/>
    <row r="117" s="240" customFormat="1" ht="13.5"/>
    <row r="118" s="240" customFormat="1" ht="13.5"/>
    <row r="119" s="240" customFormat="1" ht="13.5"/>
    <row r="120" s="240" customFormat="1" ht="13.5"/>
    <row r="121" s="240" customFormat="1" ht="13.5"/>
    <row r="122" s="240" customFormat="1" ht="13.5"/>
    <row r="123" s="240" customFormat="1" ht="13.5"/>
    <row r="124" s="240" customFormat="1" ht="13.5"/>
    <row r="125" s="240" customFormat="1" ht="13.5"/>
    <row r="126" s="240" customFormat="1" ht="13.5"/>
    <row r="127" s="240" customFormat="1" ht="13.5"/>
    <row r="128" s="240" customFormat="1" ht="13.5"/>
    <row r="129" s="240" customFormat="1" ht="13.5"/>
    <row r="130" s="240" customFormat="1" ht="13.5"/>
    <row r="131" s="240" customFormat="1" ht="13.5"/>
    <row r="132" s="240" customFormat="1" ht="13.5"/>
    <row r="133" s="240" customFormat="1" ht="13.5"/>
    <row r="134" s="240" customFormat="1" ht="13.5"/>
    <row r="135" s="240" customFormat="1" ht="13.5"/>
    <row r="136" s="240" customFormat="1" ht="13.5"/>
    <row r="137" s="240" customFormat="1" ht="13.5"/>
    <row r="138" s="240" customFormat="1" ht="13.5"/>
    <row r="139" s="240" customFormat="1" ht="13.5"/>
    <row r="140" s="240" customFormat="1" ht="13.5"/>
    <row r="141" s="240" customFormat="1" ht="13.5"/>
    <row r="142" s="240" customFormat="1" ht="13.5"/>
    <row r="143" s="240" customFormat="1" ht="13.5"/>
    <row r="144" s="240" customFormat="1" ht="13.5"/>
    <row r="145" s="240" customFormat="1" ht="13.5"/>
    <row r="146" s="240" customFormat="1" ht="13.5"/>
    <row r="147" s="240" customFormat="1" ht="13.5"/>
    <row r="148" s="240" customFormat="1" ht="13.5"/>
    <row r="149" s="240" customFormat="1" ht="13.5"/>
    <row r="150" s="240" customFormat="1" ht="13.5"/>
    <row r="151" s="240" customFormat="1" ht="13.5"/>
    <row r="152" s="240" customFormat="1" ht="13.5"/>
    <row r="153" s="240" customFormat="1" ht="13.5"/>
    <row r="154" s="240" customFormat="1" ht="13.5"/>
    <row r="155" s="240" customFormat="1" ht="13.5"/>
    <row r="156" s="240" customFormat="1" ht="13.5"/>
    <row r="157" s="240" customFormat="1" ht="13.5"/>
    <row r="158" s="240" customFormat="1" ht="13.5"/>
    <row r="159" s="240" customFormat="1" ht="13.5"/>
    <row r="160" s="240" customFormat="1" ht="13.5"/>
    <row r="161" s="240" customFormat="1" ht="13.5"/>
    <row r="162" s="240" customFormat="1" ht="13.5"/>
    <row r="163" s="240" customFormat="1" ht="13.5"/>
    <row r="164" s="240" customFormat="1" ht="13.5"/>
    <row r="165" s="240" customFormat="1" ht="13.5"/>
    <row r="166" s="240" customFormat="1" ht="13.5"/>
    <row r="167" s="240" customFormat="1" ht="13.5"/>
    <row r="168" s="240" customFormat="1" ht="13.5"/>
    <row r="169" s="240" customFormat="1" ht="13.5"/>
    <row r="170" s="240" customFormat="1" ht="13.5"/>
    <row r="171" s="240" customFormat="1" ht="13.5"/>
    <row r="172" s="240" customFormat="1" ht="13.5"/>
    <row r="173" s="240" customFormat="1" ht="13.5"/>
    <row r="174" s="240" customFormat="1" ht="13.5"/>
    <row r="175" s="240" customFormat="1" ht="13.5"/>
    <row r="176" s="240" customFormat="1" ht="13.5"/>
    <row r="177" s="240" customFormat="1" ht="13.5"/>
    <row r="178" s="240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2. Quartal 2016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topLeftCell="A7" zoomScaleNormal="100" zoomScaleSheetLayoutView="100" workbookViewId="0">
      <selection activeCell="A23" sqref="A23:XFD23"/>
    </sheetView>
  </sheetViews>
  <sheetFormatPr baseColWidth="10" defaultRowHeight="12.75"/>
  <cols>
    <col min="1" max="1" width="28.140625" style="288" customWidth="1" collapsed="1"/>
    <col min="2" max="2" width="12.7109375" style="288" customWidth="1" collapsed="1"/>
    <col min="3" max="11" width="11.28515625" style="288" customWidth="1" collapsed="1"/>
    <col min="12" max="12" width="25.85546875" style="288" customWidth="1" collapsed="1"/>
    <col min="13" max="14" width="12.7109375" style="288" customWidth="1" collapsed="1"/>
    <col min="15" max="22" width="10.7109375" style="288" customWidth="1" collapsed="1"/>
    <col min="23" max="23" width="10.7109375" style="205" customWidth="1" collapsed="1"/>
    <col min="24" max="16384" width="11.42578125" style="205" collapsed="1"/>
  </cols>
  <sheetData>
    <row r="1" spans="1:26" s="254" customFormat="1" ht="19.5" customHeight="1">
      <c r="A1" s="253" t="s">
        <v>322</v>
      </c>
      <c r="B1" s="253"/>
      <c r="C1" s="253"/>
      <c r="D1" s="253"/>
      <c r="E1" s="253"/>
      <c r="F1" s="253"/>
      <c r="G1" s="253"/>
      <c r="I1" s="253"/>
      <c r="J1" s="253"/>
      <c r="L1" s="253" t="s">
        <v>322</v>
      </c>
      <c r="O1" s="253"/>
      <c r="Q1" s="253"/>
      <c r="R1" s="253"/>
      <c r="S1" s="253"/>
      <c r="T1" s="253"/>
      <c r="U1" s="253"/>
    </row>
    <row r="2" spans="1:26" s="254" customFormat="1" ht="19.5" customHeight="1">
      <c r="A2" s="255" t="s">
        <v>245</v>
      </c>
      <c r="B2" s="253"/>
      <c r="C2" s="253"/>
      <c r="D2" s="253"/>
      <c r="E2" s="253"/>
      <c r="F2" s="253"/>
      <c r="G2" s="253"/>
      <c r="I2" s="253"/>
      <c r="J2" s="253"/>
      <c r="L2" s="452" t="s">
        <v>245</v>
      </c>
      <c r="N2" s="436"/>
      <c r="O2" s="253"/>
      <c r="Q2" s="253"/>
      <c r="R2" s="253"/>
      <c r="S2" s="253"/>
      <c r="T2" s="253"/>
      <c r="U2" s="253"/>
    </row>
    <row r="3" spans="1:26" s="256" customFormat="1" ht="15" customHeight="1">
      <c r="B3" s="436"/>
      <c r="C3" s="436"/>
      <c r="D3" s="436"/>
      <c r="E3" s="436"/>
      <c r="F3" s="436"/>
      <c r="G3" s="436"/>
      <c r="H3" s="436"/>
      <c r="I3" s="436"/>
      <c r="J3" s="436"/>
      <c r="L3" s="255"/>
      <c r="M3" s="436"/>
      <c r="O3" s="436"/>
      <c r="Q3" s="436"/>
      <c r="R3" s="436"/>
      <c r="S3" s="436"/>
      <c r="T3" s="436"/>
      <c r="U3" s="436"/>
    </row>
    <row r="4" spans="1:26" s="257" customFormat="1" ht="20.100000000000001" customHeight="1">
      <c r="A4" s="590" t="s">
        <v>142</v>
      </c>
      <c r="B4" s="584" t="s">
        <v>169</v>
      </c>
      <c r="C4" s="582" t="s">
        <v>101</v>
      </c>
      <c r="D4" s="258"/>
      <c r="E4" s="259"/>
      <c r="F4" s="259"/>
      <c r="G4" s="259" t="s">
        <v>147</v>
      </c>
      <c r="H4" s="259"/>
      <c r="I4" s="259"/>
      <c r="J4" s="259"/>
      <c r="K4" s="260"/>
      <c r="L4" s="590" t="s">
        <v>142</v>
      </c>
      <c r="M4" s="582" t="s">
        <v>169</v>
      </c>
      <c r="N4" s="261"/>
      <c r="O4" s="586" t="s">
        <v>170</v>
      </c>
      <c r="P4" s="586"/>
      <c r="Q4" s="586"/>
      <c r="R4" s="586"/>
      <c r="S4" s="589"/>
      <c r="T4" s="587" t="s">
        <v>148</v>
      </c>
      <c r="U4" s="586"/>
      <c r="V4" s="586"/>
      <c r="W4" s="586"/>
    </row>
    <row r="5" spans="1:26" s="257" customFormat="1" ht="14.1" customHeight="1">
      <c r="A5" s="591"/>
      <c r="B5" s="593"/>
      <c r="C5" s="588"/>
      <c r="D5" s="582" t="s">
        <v>146</v>
      </c>
      <c r="E5" s="582" t="s">
        <v>171</v>
      </c>
      <c r="F5" s="582" t="s">
        <v>137</v>
      </c>
      <c r="G5" s="582" t="s">
        <v>172</v>
      </c>
      <c r="H5" s="582" t="s">
        <v>121</v>
      </c>
      <c r="I5" s="582" t="s">
        <v>173</v>
      </c>
      <c r="J5" s="584" t="s">
        <v>174</v>
      </c>
      <c r="K5" s="584" t="s">
        <v>175</v>
      </c>
      <c r="L5" s="591"/>
      <c r="M5" s="588"/>
      <c r="N5" s="584" t="s">
        <v>176</v>
      </c>
      <c r="O5" s="582" t="s">
        <v>126</v>
      </c>
      <c r="P5" s="582" t="s">
        <v>127</v>
      </c>
      <c r="Q5" s="582" t="s">
        <v>177</v>
      </c>
      <c r="R5" s="582" t="s">
        <v>178</v>
      </c>
      <c r="S5" s="582" t="s">
        <v>130</v>
      </c>
      <c r="T5" s="582" t="s">
        <v>146</v>
      </c>
      <c r="U5" s="582" t="s">
        <v>131</v>
      </c>
      <c r="V5" s="582" t="s">
        <v>132</v>
      </c>
      <c r="W5" s="584" t="s">
        <v>133</v>
      </c>
    </row>
    <row r="6" spans="1:26" s="257" customFormat="1" ht="38.1" customHeight="1">
      <c r="A6" s="591"/>
      <c r="B6" s="593"/>
      <c r="C6" s="588"/>
      <c r="D6" s="588"/>
      <c r="E6" s="588"/>
      <c r="F6" s="588"/>
      <c r="G6" s="588"/>
      <c r="H6" s="588"/>
      <c r="I6" s="588"/>
      <c r="J6" s="585"/>
      <c r="K6" s="585"/>
      <c r="L6" s="591"/>
      <c r="M6" s="588"/>
      <c r="N6" s="585"/>
      <c r="O6" s="583"/>
      <c r="P6" s="583"/>
      <c r="Q6" s="583"/>
      <c r="R6" s="583"/>
      <c r="S6" s="583"/>
      <c r="T6" s="583"/>
      <c r="U6" s="583"/>
      <c r="V6" s="583"/>
      <c r="W6" s="585"/>
    </row>
    <row r="7" spans="1:26" s="257" customFormat="1" ht="15" customHeight="1">
      <c r="A7" s="592"/>
      <c r="B7" s="585"/>
      <c r="C7" s="587" t="s">
        <v>100</v>
      </c>
      <c r="D7" s="586"/>
      <c r="E7" s="586"/>
      <c r="F7" s="586"/>
      <c r="G7" s="586"/>
      <c r="H7" s="586"/>
      <c r="I7" s="586"/>
      <c r="J7" s="586"/>
      <c r="K7" s="586"/>
      <c r="L7" s="592"/>
      <c r="M7" s="583"/>
      <c r="N7" s="263"/>
      <c r="O7" s="586" t="s">
        <v>100</v>
      </c>
      <c r="P7" s="586"/>
      <c r="Q7" s="586"/>
      <c r="R7" s="586"/>
      <c r="S7" s="586"/>
      <c r="T7" s="586"/>
      <c r="U7" s="586"/>
      <c r="V7" s="586"/>
      <c r="W7" s="586"/>
    </row>
    <row r="8" spans="1:26" s="219" customFormat="1" ht="57" customHeight="1">
      <c r="A8" s="579" t="s">
        <v>313</v>
      </c>
      <c r="B8" s="580"/>
      <c r="C8" s="580">
        <v>0</v>
      </c>
      <c r="D8" s="580">
        <v>0</v>
      </c>
      <c r="E8" s="580">
        <v>0</v>
      </c>
      <c r="F8" s="580">
        <v>0</v>
      </c>
      <c r="G8" s="580">
        <v>0</v>
      </c>
      <c r="H8" s="580">
        <v>0</v>
      </c>
      <c r="I8" s="580">
        <v>0</v>
      </c>
      <c r="J8" s="580">
        <v>0</v>
      </c>
      <c r="K8" s="580">
        <v>0</v>
      </c>
      <c r="L8" s="579" t="s">
        <v>149</v>
      </c>
      <c r="M8" s="580"/>
      <c r="N8" s="580">
        <v>0</v>
      </c>
      <c r="O8" s="580">
        <v>0</v>
      </c>
      <c r="P8" s="580">
        <v>0</v>
      </c>
      <c r="Q8" s="580">
        <v>0</v>
      </c>
      <c r="R8" s="580">
        <v>0</v>
      </c>
      <c r="S8" s="580">
        <v>0</v>
      </c>
      <c r="T8" s="580">
        <v>0</v>
      </c>
      <c r="U8" s="580">
        <v>0</v>
      </c>
      <c r="V8" s="580">
        <v>0</v>
      </c>
      <c r="W8" s="580">
        <v>0</v>
      </c>
      <c r="X8" s="205"/>
    </row>
    <row r="9" spans="1:26" s="219" customFormat="1" ht="20.100000000000001" customHeight="1">
      <c r="A9" s="252" t="s">
        <v>113</v>
      </c>
      <c r="B9" s="264" t="s">
        <v>138</v>
      </c>
      <c r="C9" s="278">
        <v>8992.5113000000038</v>
      </c>
      <c r="D9" s="88">
        <v>7513.8255199999994</v>
      </c>
      <c r="E9" s="88">
        <v>77.659369999999996</v>
      </c>
      <c r="F9" s="88">
        <v>0.57615000000000005</v>
      </c>
      <c r="G9" s="88">
        <v>50</v>
      </c>
      <c r="H9" s="88">
        <v>2365.2887600000004</v>
      </c>
      <c r="I9" s="88">
        <v>180.41614000000001</v>
      </c>
      <c r="J9" s="88">
        <v>1.4045599999999998</v>
      </c>
      <c r="K9" s="88">
        <v>2974.8343999999997</v>
      </c>
      <c r="L9" s="386" t="s">
        <v>113</v>
      </c>
      <c r="M9" s="277" t="s">
        <v>138</v>
      </c>
      <c r="N9" s="278">
        <v>186.9</v>
      </c>
      <c r="O9" s="88">
        <v>487.90989999999999</v>
      </c>
      <c r="P9" s="88">
        <v>78.002269999999996</v>
      </c>
      <c r="Q9" s="88">
        <v>571.05030999999997</v>
      </c>
      <c r="R9" s="88">
        <v>117.43593000000001</v>
      </c>
      <c r="S9" s="88">
        <v>422.34773000000001</v>
      </c>
      <c r="T9" s="88">
        <v>1478.68578</v>
      </c>
      <c r="U9" s="88">
        <v>764.5</v>
      </c>
      <c r="V9" s="88">
        <v>120.69915999999999</v>
      </c>
      <c r="W9" s="88">
        <v>593.48662000000002</v>
      </c>
      <c r="X9" s="379"/>
    </row>
    <row r="10" spans="1:26" s="219" customFormat="1" ht="20.100000000000001" customHeight="1">
      <c r="A10" s="252"/>
      <c r="B10" s="264" t="s">
        <v>181</v>
      </c>
      <c r="C10" s="278">
        <v>49645.527429999798</v>
      </c>
      <c r="D10" s="88">
        <v>49645.527429999798</v>
      </c>
      <c r="E10" s="88">
        <v>203.8300999999999</v>
      </c>
      <c r="F10" s="88">
        <v>297.77010999999993</v>
      </c>
      <c r="G10" s="88">
        <v>788.40715999999986</v>
      </c>
      <c r="H10" s="88">
        <v>6650.2770699999937</v>
      </c>
      <c r="I10" s="88">
        <v>633.78385000000014</v>
      </c>
      <c r="J10" s="88">
        <v>3122.412680000019</v>
      </c>
      <c r="K10" s="88">
        <v>27149.365889999983</v>
      </c>
      <c r="L10" s="386"/>
      <c r="M10" s="277" t="s">
        <v>181</v>
      </c>
      <c r="N10" s="278">
        <v>6162.4137599999976</v>
      </c>
      <c r="O10" s="88">
        <v>2146.6074100000001</v>
      </c>
      <c r="P10" s="88">
        <v>123.72557999999989</v>
      </c>
      <c r="Q10" s="88">
        <v>1360.4624699999999</v>
      </c>
      <c r="R10" s="88">
        <v>779.85212000000013</v>
      </c>
      <c r="S10" s="88">
        <v>226.61923000000002</v>
      </c>
      <c r="T10" s="88">
        <v>0</v>
      </c>
      <c r="U10" s="88">
        <v>0</v>
      </c>
      <c r="V10" s="88">
        <v>0</v>
      </c>
      <c r="W10" s="88">
        <v>0</v>
      </c>
      <c r="X10" s="379"/>
      <c r="Y10" s="384"/>
      <c r="Z10" s="384"/>
    </row>
    <row r="11" spans="1:26" s="230" customFormat="1" ht="20.100000000000001" customHeight="1">
      <c r="A11" s="250"/>
      <c r="B11" s="265" t="s">
        <v>154</v>
      </c>
      <c r="C11" s="285">
        <v>58638.038729999789</v>
      </c>
      <c r="D11" s="286">
        <v>57159.352949999782</v>
      </c>
      <c r="E11" s="286">
        <v>281.48946999999998</v>
      </c>
      <c r="F11" s="286">
        <v>298.34625999999992</v>
      </c>
      <c r="G11" s="286">
        <v>838.40715999999986</v>
      </c>
      <c r="H11" s="286">
        <v>9015.5658299999941</v>
      </c>
      <c r="I11" s="286">
        <v>814.1999900000003</v>
      </c>
      <c r="J11" s="286">
        <v>3123.8172400000185</v>
      </c>
      <c r="K11" s="286">
        <v>30124.200289999982</v>
      </c>
      <c r="L11" s="385"/>
      <c r="M11" s="284" t="s">
        <v>154</v>
      </c>
      <c r="N11" s="285">
        <v>6349.3137599999982</v>
      </c>
      <c r="O11" s="286">
        <v>2634.5173100000006</v>
      </c>
      <c r="P11" s="286">
        <v>201.72785000000081</v>
      </c>
      <c r="Q11" s="286">
        <v>1931.5127800000002</v>
      </c>
      <c r="R11" s="286">
        <v>897.28805000000023</v>
      </c>
      <c r="S11" s="286">
        <v>648.96695999999986</v>
      </c>
      <c r="T11" s="286">
        <v>1478.68578</v>
      </c>
      <c r="U11" s="286">
        <v>764.5</v>
      </c>
      <c r="V11" s="286">
        <v>120.69915999999999</v>
      </c>
      <c r="W11" s="286">
        <v>593.48662000000002</v>
      </c>
      <c r="X11" s="379"/>
      <c r="Y11" s="382"/>
      <c r="Z11" s="382"/>
    </row>
    <row r="12" spans="1:26" s="219" customFormat="1" ht="20.100000000000001" customHeight="1">
      <c r="A12" s="252"/>
      <c r="B12" s="265"/>
      <c r="C12" s="570"/>
      <c r="D12" s="571"/>
      <c r="E12" s="571"/>
      <c r="F12" s="571"/>
      <c r="G12" s="571"/>
      <c r="H12" s="571"/>
      <c r="I12" s="571"/>
      <c r="J12" s="571"/>
      <c r="K12" s="571"/>
      <c r="L12" s="386"/>
      <c r="M12" s="383"/>
      <c r="N12" s="570"/>
      <c r="O12" s="571"/>
      <c r="P12" s="571"/>
      <c r="Q12" s="571"/>
      <c r="R12" s="571"/>
      <c r="S12" s="571"/>
      <c r="T12" s="571"/>
      <c r="U12" s="571"/>
      <c r="V12" s="571"/>
      <c r="W12" s="571"/>
      <c r="X12" s="379"/>
      <c r="Y12" s="384"/>
      <c r="Z12" s="384"/>
    </row>
    <row r="13" spans="1:26" s="232" customFormat="1" ht="20.100000000000001" customHeight="1">
      <c r="A13" s="252" t="s">
        <v>97</v>
      </c>
      <c r="B13" s="264" t="s">
        <v>138</v>
      </c>
      <c r="C13" s="278">
        <v>378671.57053000003</v>
      </c>
      <c r="D13" s="88">
        <v>310249.61200000002</v>
      </c>
      <c r="E13" s="88">
        <v>30631.26699</v>
      </c>
      <c r="F13" s="88">
        <v>5003.5156200000001</v>
      </c>
      <c r="G13" s="88">
        <v>11515.550999999999</v>
      </c>
      <c r="H13" s="88">
        <v>30924.678550000001</v>
      </c>
      <c r="I13" s="88">
        <v>4369.9842099999996</v>
      </c>
      <c r="J13" s="88">
        <v>36475</v>
      </c>
      <c r="K13" s="88">
        <v>128862.80603000001</v>
      </c>
      <c r="L13" s="386" t="s">
        <v>97</v>
      </c>
      <c r="M13" s="387" t="s">
        <v>138</v>
      </c>
      <c r="N13" s="278">
        <v>22083.219509999999</v>
      </c>
      <c r="O13" s="88">
        <v>6671.5</v>
      </c>
      <c r="P13" s="88">
        <v>325</v>
      </c>
      <c r="Q13" s="88">
        <v>11326.783820000001</v>
      </c>
      <c r="R13" s="88">
        <v>15866.556270000001</v>
      </c>
      <c r="S13" s="88">
        <v>6193.75</v>
      </c>
      <c r="T13" s="88">
        <v>68421.958530000004</v>
      </c>
      <c r="U13" s="88">
        <v>37692.533649999998</v>
      </c>
      <c r="V13" s="88">
        <v>14565.25</v>
      </c>
      <c r="W13" s="88">
        <v>16164.17488</v>
      </c>
      <c r="X13" s="379"/>
      <c r="Y13" s="380"/>
      <c r="Z13" s="380"/>
    </row>
    <row r="14" spans="1:26" s="232" customFormat="1" ht="20.100000000000001" customHeight="1">
      <c r="A14" s="252"/>
      <c r="B14" s="264" t="s">
        <v>181</v>
      </c>
      <c r="C14" s="278">
        <v>2452.7152599999995</v>
      </c>
      <c r="D14" s="88">
        <v>2452.7152599999995</v>
      </c>
      <c r="E14" s="88">
        <v>0</v>
      </c>
      <c r="F14" s="88">
        <v>100</v>
      </c>
      <c r="G14" s="88">
        <v>0</v>
      </c>
      <c r="H14" s="88">
        <v>8.0000000000000004E-4</v>
      </c>
      <c r="I14" s="88">
        <v>0</v>
      </c>
      <c r="J14" s="88">
        <v>180.17292</v>
      </c>
      <c r="K14" s="88">
        <v>1572.5</v>
      </c>
      <c r="L14" s="386"/>
      <c r="M14" s="387" t="s">
        <v>181</v>
      </c>
      <c r="N14" s="278">
        <v>600</v>
      </c>
      <c r="O14" s="88">
        <v>2.1700000000000001E-3</v>
      </c>
      <c r="P14" s="88">
        <v>3.9370000000000002E-2</v>
      </c>
      <c r="Q14" s="88">
        <v>0</v>
      </c>
      <c r="R14" s="88">
        <v>0</v>
      </c>
      <c r="S14" s="88">
        <v>0</v>
      </c>
      <c r="T14" s="88">
        <v>0</v>
      </c>
      <c r="U14" s="88">
        <v>0</v>
      </c>
      <c r="V14" s="88">
        <v>0</v>
      </c>
      <c r="W14" s="88">
        <v>0</v>
      </c>
      <c r="X14" s="379"/>
      <c r="Y14" s="380"/>
    </row>
    <row r="15" spans="1:26" s="232" customFormat="1" ht="20.100000000000001" customHeight="1">
      <c r="A15" s="250"/>
      <c r="B15" s="265" t="s">
        <v>154</v>
      </c>
      <c r="C15" s="285">
        <v>381124.28578999999</v>
      </c>
      <c r="D15" s="286">
        <v>312702.32725999999</v>
      </c>
      <c r="E15" s="286">
        <v>30631.26699</v>
      </c>
      <c r="F15" s="286">
        <v>5103.5156200000001</v>
      </c>
      <c r="G15" s="286">
        <v>11515.550999999999</v>
      </c>
      <c r="H15" s="286">
        <v>30924.679350000002</v>
      </c>
      <c r="I15" s="286">
        <v>4369.9842099999996</v>
      </c>
      <c r="J15" s="286">
        <v>36655.172919999997</v>
      </c>
      <c r="K15" s="286">
        <v>130435.30603000001</v>
      </c>
      <c r="L15" s="385"/>
      <c r="M15" s="383" t="s">
        <v>154</v>
      </c>
      <c r="N15" s="285">
        <v>22683.219509999999</v>
      </c>
      <c r="O15" s="286">
        <v>6671.5021699999998</v>
      </c>
      <c r="P15" s="286">
        <v>325.03937000000002</v>
      </c>
      <c r="Q15" s="286">
        <v>11326.783820000001</v>
      </c>
      <c r="R15" s="286">
        <v>15866.556270000001</v>
      </c>
      <c r="S15" s="286">
        <v>6193.75</v>
      </c>
      <c r="T15" s="286">
        <v>68421.958530000004</v>
      </c>
      <c r="U15" s="286">
        <v>37692.533649999998</v>
      </c>
      <c r="V15" s="286">
        <v>14565.25</v>
      </c>
      <c r="W15" s="286">
        <v>16164.17488</v>
      </c>
      <c r="X15" s="379"/>
      <c r="Y15" s="380"/>
    </row>
    <row r="16" spans="1:26" s="219" customFormat="1" ht="20.100000000000001" customHeight="1">
      <c r="A16" s="252"/>
      <c r="B16" s="265"/>
      <c r="C16" s="570"/>
      <c r="D16" s="581"/>
      <c r="E16" s="581"/>
      <c r="F16" s="581"/>
      <c r="G16" s="581"/>
      <c r="H16" s="581"/>
      <c r="I16" s="581"/>
      <c r="J16" s="581"/>
      <c r="K16" s="581"/>
      <c r="L16" s="386"/>
      <c r="M16" s="383"/>
      <c r="N16" s="570"/>
      <c r="O16" s="571"/>
      <c r="P16" s="571"/>
      <c r="Q16" s="571"/>
      <c r="R16" s="571"/>
      <c r="S16" s="571"/>
      <c r="T16" s="571"/>
      <c r="U16" s="571"/>
      <c r="V16" s="571"/>
      <c r="W16" s="571"/>
      <c r="X16" s="379"/>
      <c r="Y16" s="384"/>
    </row>
    <row r="17" spans="1:28" s="234" customFormat="1" ht="20.100000000000001" customHeight="1">
      <c r="A17" s="252" t="s">
        <v>155</v>
      </c>
      <c r="B17" s="264" t="s">
        <v>138</v>
      </c>
      <c r="C17" s="278">
        <v>220021.65421000007</v>
      </c>
      <c r="D17" s="88">
        <v>179590.46684000004</v>
      </c>
      <c r="E17" s="88">
        <v>21889.750489999999</v>
      </c>
      <c r="F17" s="88">
        <v>14559.45916</v>
      </c>
      <c r="G17" s="88">
        <v>5972.8052400000006</v>
      </c>
      <c r="H17" s="88">
        <v>10172.182749999998</v>
      </c>
      <c r="I17" s="88">
        <v>4543.1259300000002</v>
      </c>
      <c r="J17" s="88">
        <v>23943.159939999998</v>
      </c>
      <c r="K17" s="88">
        <v>49578.107980000001</v>
      </c>
      <c r="L17" s="386" t="s">
        <v>155</v>
      </c>
      <c r="M17" s="277" t="s">
        <v>138</v>
      </c>
      <c r="N17" s="278">
        <v>9567.7438600000005</v>
      </c>
      <c r="O17" s="88">
        <v>7155.9344700000011</v>
      </c>
      <c r="P17" s="88">
        <v>1913.8717799999999</v>
      </c>
      <c r="Q17" s="88">
        <v>10054.263369999999</v>
      </c>
      <c r="R17" s="88">
        <v>11566.280129999999</v>
      </c>
      <c r="S17" s="88">
        <v>8673.7817400000004</v>
      </c>
      <c r="T17" s="88">
        <v>40431.187369999971</v>
      </c>
      <c r="U17" s="88">
        <v>19958.262739999998</v>
      </c>
      <c r="V17" s="88">
        <v>7227.8194599999997</v>
      </c>
      <c r="W17" s="88">
        <v>13245.105170000003</v>
      </c>
      <c r="X17" s="379"/>
      <c r="Y17" s="378"/>
      <c r="Z17" s="378"/>
      <c r="AA17" s="378"/>
    </row>
    <row r="18" spans="1:28" s="232" customFormat="1" ht="20.100000000000001" customHeight="1">
      <c r="A18" s="234"/>
      <c r="B18" s="264" t="s">
        <v>181</v>
      </c>
      <c r="C18" s="278">
        <v>91032.753809999602</v>
      </c>
      <c r="D18" s="88">
        <v>91032.753809999602</v>
      </c>
      <c r="E18" s="88">
        <v>7577.8126400000001</v>
      </c>
      <c r="F18" s="88">
        <v>13327.304150000011</v>
      </c>
      <c r="G18" s="88">
        <v>1262.0576999999998</v>
      </c>
      <c r="H18" s="88">
        <v>12173.198780000026</v>
      </c>
      <c r="I18" s="88">
        <v>1343.1341399999942</v>
      </c>
      <c r="J18" s="88">
        <v>9693.9514100000015</v>
      </c>
      <c r="K18" s="88">
        <v>26717.689129999915</v>
      </c>
      <c r="L18" s="378"/>
      <c r="M18" s="277" t="s">
        <v>181</v>
      </c>
      <c r="N18" s="278">
        <v>6121.7210900000018</v>
      </c>
      <c r="O18" s="88">
        <v>1573.1155000000001</v>
      </c>
      <c r="P18" s="88">
        <v>3386.3680800000261</v>
      </c>
      <c r="Q18" s="88">
        <v>1695.7391800000005</v>
      </c>
      <c r="R18" s="88">
        <v>3532.1842099999903</v>
      </c>
      <c r="S18" s="88">
        <v>2628.4777999999983</v>
      </c>
      <c r="T18" s="88">
        <v>0</v>
      </c>
      <c r="U18" s="88">
        <v>0</v>
      </c>
      <c r="V18" s="88">
        <v>0</v>
      </c>
      <c r="W18" s="88">
        <v>0</v>
      </c>
      <c r="X18" s="379"/>
      <c r="Y18" s="380"/>
      <c r="Z18" s="380"/>
      <c r="AA18" s="380"/>
      <c r="AB18" s="380"/>
    </row>
    <row r="19" spans="1:28" s="230" customFormat="1" ht="20.100000000000001" customHeight="1">
      <c r="A19" s="267"/>
      <c r="B19" s="265" t="s">
        <v>154</v>
      </c>
      <c r="C19" s="285">
        <v>311054.40802001022</v>
      </c>
      <c r="D19" s="286">
        <v>270623.22065000801</v>
      </c>
      <c r="E19" s="286">
        <v>29467.563130000057</v>
      </c>
      <c r="F19" s="286">
        <v>27886.763310000002</v>
      </c>
      <c r="G19" s="286">
        <v>7234.8629399999982</v>
      </c>
      <c r="H19" s="286">
        <v>22345.381529999999</v>
      </c>
      <c r="I19" s="286">
        <v>5886.2600699999566</v>
      </c>
      <c r="J19" s="286">
        <v>33637.111350000021</v>
      </c>
      <c r="K19" s="286">
        <v>76295.797110000363</v>
      </c>
      <c r="L19" s="381"/>
      <c r="M19" s="284" t="s">
        <v>154</v>
      </c>
      <c r="N19" s="285">
        <v>15689.464949999994</v>
      </c>
      <c r="O19" s="286">
        <v>8729.04997</v>
      </c>
      <c r="P19" s="286">
        <v>5300.2398600000015</v>
      </c>
      <c r="Q19" s="286">
        <v>11750.002550000007</v>
      </c>
      <c r="R19" s="286">
        <v>15098.464339999973</v>
      </c>
      <c r="S19" s="286">
        <v>11302.259539999997</v>
      </c>
      <c r="T19" s="286">
        <v>40431.187369999971</v>
      </c>
      <c r="U19" s="286">
        <v>19958.262739999998</v>
      </c>
      <c r="V19" s="286">
        <v>7227.8194599999997</v>
      </c>
      <c r="W19" s="286">
        <v>13245.105170000003</v>
      </c>
      <c r="X19" s="379"/>
      <c r="Y19" s="382"/>
      <c r="Z19" s="382"/>
      <c r="AA19" s="382"/>
      <c r="AB19" s="382"/>
    </row>
    <row r="20" spans="1:28" s="219" customFormat="1" ht="20.100000000000001" customHeight="1">
      <c r="A20" s="236"/>
      <c r="B20" s="265"/>
      <c r="C20" s="570"/>
      <c r="D20" s="571"/>
      <c r="E20" s="571"/>
      <c r="F20" s="571"/>
      <c r="G20" s="571"/>
      <c r="H20" s="571"/>
      <c r="I20" s="571"/>
      <c r="J20" s="571"/>
      <c r="K20" s="571"/>
      <c r="L20" s="283"/>
      <c r="M20" s="383"/>
      <c r="N20" s="570"/>
      <c r="O20" s="571"/>
      <c r="P20" s="571"/>
      <c r="Q20" s="571"/>
      <c r="R20" s="571"/>
      <c r="S20" s="571"/>
      <c r="T20" s="571"/>
      <c r="U20" s="571"/>
      <c r="V20" s="571"/>
      <c r="W20" s="571"/>
      <c r="X20" s="379"/>
      <c r="Y20" s="384"/>
      <c r="Z20" s="384"/>
      <c r="AA20" s="384"/>
      <c r="AB20" s="384"/>
    </row>
    <row r="21" spans="1:28" s="234" customFormat="1" ht="20.100000000000001" customHeight="1">
      <c r="A21" s="268" t="s">
        <v>182</v>
      </c>
      <c r="B21" s="264" t="s">
        <v>138</v>
      </c>
      <c r="C21" s="278">
        <v>607685.73601999949</v>
      </c>
      <c r="D21" s="88">
        <v>497353.90433999995</v>
      </c>
      <c r="E21" s="88">
        <v>52598.676839999993</v>
      </c>
      <c r="F21" s="88">
        <v>19563.550930000001</v>
      </c>
      <c r="G21" s="88">
        <v>17538.356240000001</v>
      </c>
      <c r="H21" s="88">
        <v>43462.150069999989</v>
      </c>
      <c r="I21" s="88">
        <v>9093.52628</v>
      </c>
      <c r="J21" s="88">
        <v>60419.564499999993</v>
      </c>
      <c r="K21" s="88">
        <v>181415.74839999998</v>
      </c>
      <c r="L21" s="276" t="s">
        <v>182</v>
      </c>
      <c r="M21" s="277" t="s">
        <v>138</v>
      </c>
      <c r="N21" s="278">
        <v>31837.863369999995</v>
      </c>
      <c r="O21" s="88">
        <v>14315.344359999997</v>
      </c>
      <c r="P21" s="88">
        <v>2316.8740499999999</v>
      </c>
      <c r="Q21" s="88">
        <v>21952.0975</v>
      </c>
      <c r="R21" s="88">
        <v>27550.27233</v>
      </c>
      <c r="S21" s="88">
        <v>15289.87947</v>
      </c>
      <c r="T21" s="88">
        <v>110331.83168000002</v>
      </c>
      <c r="U21" s="88">
        <v>58415.296389999996</v>
      </c>
      <c r="V21" s="88">
        <v>21913.768620000006</v>
      </c>
      <c r="W21" s="88">
        <v>30002.766670000001</v>
      </c>
      <c r="X21" s="379"/>
      <c r="Y21" s="378"/>
    </row>
    <row r="22" spans="1:28" s="234" customFormat="1" ht="20.100000000000001" customHeight="1">
      <c r="A22" s="268" t="s">
        <v>183</v>
      </c>
      <c r="B22" s="264" t="s">
        <v>181</v>
      </c>
      <c r="C22" s="278">
        <v>143130.99650000175</v>
      </c>
      <c r="D22" s="88">
        <v>143130.99650000175</v>
      </c>
      <c r="E22" s="88">
        <v>7781.6427099999992</v>
      </c>
      <c r="F22" s="88">
        <v>13725.074220000008</v>
      </c>
      <c r="G22" s="88">
        <v>2050.4648400000005</v>
      </c>
      <c r="H22" s="88">
        <v>18823.47660000002</v>
      </c>
      <c r="I22" s="88">
        <v>1976.9179799999927</v>
      </c>
      <c r="J22" s="88">
        <v>12996.536960000065</v>
      </c>
      <c r="K22" s="88">
        <v>55439.555029999916</v>
      </c>
      <c r="L22" s="276" t="s">
        <v>183</v>
      </c>
      <c r="M22" s="277" t="s">
        <v>181</v>
      </c>
      <c r="N22" s="278">
        <v>12884.134839999995</v>
      </c>
      <c r="O22" s="88">
        <v>3719.7250799999983</v>
      </c>
      <c r="P22" s="88">
        <v>3510.1333400000053</v>
      </c>
      <c r="Q22" s="88">
        <v>3056.2016200000007</v>
      </c>
      <c r="R22" s="88">
        <v>4312.0362400000131</v>
      </c>
      <c r="S22" s="88">
        <v>2855.0970399999997</v>
      </c>
      <c r="T22" s="88">
        <v>0</v>
      </c>
      <c r="U22" s="88">
        <v>0</v>
      </c>
      <c r="V22" s="88">
        <v>0</v>
      </c>
      <c r="W22" s="88">
        <v>0</v>
      </c>
      <c r="X22" s="379"/>
      <c r="Y22" s="378"/>
    </row>
    <row r="23" spans="1:28" s="232" customFormat="1" ht="15" customHeight="1">
      <c r="A23" s="236"/>
      <c r="B23" s="265" t="s">
        <v>154</v>
      </c>
      <c r="C23" s="244">
        <v>750816.73251999693</v>
      </c>
      <c r="D23" s="245">
        <v>640484.90083999641</v>
      </c>
      <c r="E23" s="245">
        <v>60380.319549999964</v>
      </c>
      <c r="F23" s="245">
        <v>33288.625149999621</v>
      </c>
      <c r="G23" s="245">
        <v>19588.821079999991</v>
      </c>
      <c r="H23" s="245">
        <v>62285.626669999991</v>
      </c>
      <c r="I23" s="245">
        <v>11070.444260000115</v>
      </c>
      <c r="J23" s="245">
        <v>73416.101460000689</v>
      </c>
      <c r="K23" s="245">
        <v>236855.30343000015</v>
      </c>
      <c r="L23" s="236"/>
      <c r="M23" s="265" t="s">
        <v>154</v>
      </c>
      <c r="N23" s="244">
        <v>44721.998210000027</v>
      </c>
      <c r="O23" s="245">
        <v>18035.069439999988</v>
      </c>
      <c r="P23" s="245">
        <v>5827.0073899999616</v>
      </c>
      <c r="Q23" s="245">
        <v>25008.299119999981</v>
      </c>
      <c r="R23" s="245">
        <v>31862.308570000012</v>
      </c>
      <c r="S23" s="245">
        <v>18144.97650999999</v>
      </c>
      <c r="T23" s="245">
        <v>110331.83168000002</v>
      </c>
      <c r="U23" s="245">
        <v>58415.296389999996</v>
      </c>
      <c r="V23" s="245">
        <v>21913.768620000006</v>
      </c>
      <c r="W23" s="245">
        <v>30002.766670000001</v>
      </c>
      <c r="X23" s="205"/>
    </row>
    <row r="24" spans="1:28" s="235" customFormat="1" ht="57" customHeight="1">
      <c r="A24" s="575" t="s">
        <v>312</v>
      </c>
      <c r="B24" s="576"/>
      <c r="C24" s="576"/>
      <c r="D24" s="576"/>
      <c r="E24" s="576"/>
      <c r="F24" s="576"/>
      <c r="G24" s="576"/>
      <c r="H24" s="576"/>
      <c r="I24" s="576"/>
      <c r="J24" s="576"/>
      <c r="K24" s="576"/>
      <c r="L24" s="575" t="s">
        <v>211</v>
      </c>
      <c r="M24" s="576"/>
      <c r="N24" s="576"/>
      <c r="O24" s="576"/>
      <c r="P24" s="576"/>
      <c r="Q24" s="576"/>
      <c r="R24" s="576"/>
      <c r="S24" s="576"/>
      <c r="T24" s="576"/>
      <c r="U24" s="576"/>
      <c r="V24" s="576"/>
      <c r="W24" s="576"/>
      <c r="X24" s="205"/>
    </row>
    <row r="25" spans="1:28" s="219" customFormat="1" ht="20.100000000000001" customHeight="1">
      <c r="A25" s="252" t="s">
        <v>113</v>
      </c>
      <c r="B25" s="264" t="s">
        <v>138</v>
      </c>
      <c r="C25" s="243">
        <v>8740.7685400000046</v>
      </c>
      <c r="D25" s="85">
        <v>6031.1584400000002</v>
      </c>
      <c r="E25" s="85">
        <v>706.49135000000001</v>
      </c>
      <c r="F25" s="85">
        <v>1.7542399999999998</v>
      </c>
      <c r="G25" s="85">
        <v>150</v>
      </c>
      <c r="H25" s="85">
        <v>1955.1763700000001</v>
      </c>
      <c r="I25" s="85">
        <v>14.626250000000001</v>
      </c>
      <c r="J25" s="85">
        <v>31.994029999999999</v>
      </c>
      <c r="K25" s="85">
        <v>435.37585999999999</v>
      </c>
      <c r="L25" s="252" t="s">
        <v>113</v>
      </c>
      <c r="M25" s="266" t="s">
        <v>138</v>
      </c>
      <c r="N25" s="243">
        <v>86.23887999999998</v>
      </c>
      <c r="O25" s="85">
        <v>24.101529999999997</v>
      </c>
      <c r="P25" s="85">
        <v>2364.7298700000006</v>
      </c>
      <c r="Q25" s="85">
        <v>2.496E-2</v>
      </c>
      <c r="R25" s="85">
        <v>51.102399999999996</v>
      </c>
      <c r="S25" s="85">
        <v>209.5427</v>
      </c>
      <c r="T25" s="85">
        <v>2709.6100999999999</v>
      </c>
      <c r="U25" s="85">
        <v>829.26471000000004</v>
      </c>
      <c r="V25" s="85">
        <v>1148.0444199999999</v>
      </c>
      <c r="W25" s="85">
        <v>732.30097000000012</v>
      </c>
      <c r="X25" s="205"/>
    </row>
    <row r="26" spans="1:28" s="219" customFormat="1" ht="20.100000000000001" customHeight="1">
      <c r="A26" s="252"/>
      <c r="B26" s="264" t="s">
        <v>181</v>
      </c>
      <c r="C26" s="243">
        <v>2363.8380300000231</v>
      </c>
      <c r="D26" s="85">
        <v>2363.8380300000231</v>
      </c>
      <c r="E26" s="85">
        <v>121.07799</v>
      </c>
      <c r="F26" s="85">
        <v>91.385650000000027</v>
      </c>
      <c r="G26" s="85">
        <v>16.64808</v>
      </c>
      <c r="H26" s="85">
        <v>339.95021999999994</v>
      </c>
      <c r="I26" s="85">
        <v>81.635050000000007</v>
      </c>
      <c r="J26" s="85">
        <v>192.99147999999886</v>
      </c>
      <c r="K26" s="85">
        <v>852.04840000000092</v>
      </c>
      <c r="L26" s="252"/>
      <c r="M26" s="266" t="s">
        <v>181</v>
      </c>
      <c r="N26" s="243">
        <v>326.61944999999986</v>
      </c>
      <c r="O26" s="85">
        <v>75.83372</v>
      </c>
      <c r="P26" s="85">
        <v>47.537020000000005</v>
      </c>
      <c r="Q26" s="85">
        <v>150.97431000000032</v>
      </c>
      <c r="R26" s="85">
        <v>39.99396999999999</v>
      </c>
      <c r="S26" s="85">
        <v>27.142690000000005</v>
      </c>
      <c r="T26" s="85">
        <v>0</v>
      </c>
      <c r="U26" s="85">
        <v>0</v>
      </c>
      <c r="V26" s="85">
        <v>0</v>
      </c>
      <c r="W26" s="85">
        <v>0</v>
      </c>
      <c r="X26" s="205"/>
    </row>
    <row r="27" spans="1:28" s="230" customFormat="1" ht="20.100000000000001" customHeight="1">
      <c r="A27" s="250"/>
      <c r="B27" s="265" t="s">
        <v>154</v>
      </c>
      <c r="C27" s="244">
        <v>11104.606570000016</v>
      </c>
      <c r="D27" s="245">
        <v>8394.9964699999855</v>
      </c>
      <c r="E27" s="245">
        <v>827.56933999999967</v>
      </c>
      <c r="F27" s="245">
        <v>93.139890000000037</v>
      </c>
      <c r="G27" s="245">
        <v>166.64807999999999</v>
      </c>
      <c r="H27" s="245">
        <v>2295.1265900000003</v>
      </c>
      <c r="I27" s="245">
        <v>96.261300000000006</v>
      </c>
      <c r="J27" s="245">
        <v>224.98550999999887</v>
      </c>
      <c r="K27" s="245">
        <v>1287.4242599999993</v>
      </c>
      <c r="L27" s="250"/>
      <c r="M27" s="242" t="s">
        <v>154</v>
      </c>
      <c r="N27" s="244">
        <v>412.85832999999991</v>
      </c>
      <c r="O27" s="245">
        <v>99.935249999999996</v>
      </c>
      <c r="P27" s="245">
        <v>2412.2668900000012</v>
      </c>
      <c r="Q27" s="245">
        <v>150.99927000000031</v>
      </c>
      <c r="R27" s="245">
        <v>91.096369999999951</v>
      </c>
      <c r="S27" s="245">
        <v>236.68539000000004</v>
      </c>
      <c r="T27" s="245">
        <v>2709.6100999999999</v>
      </c>
      <c r="U27" s="245">
        <v>829.26471000000004</v>
      </c>
      <c r="V27" s="245">
        <v>1148.0444199999999</v>
      </c>
      <c r="W27" s="245">
        <v>732.30097000000012</v>
      </c>
      <c r="X27" s="205"/>
    </row>
    <row r="28" spans="1:28" s="219" customFormat="1" ht="20.100000000000001" customHeight="1">
      <c r="A28" s="236"/>
      <c r="B28" s="265"/>
      <c r="C28" s="577"/>
      <c r="D28" s="578"/>
      <c r="E28" s="578"/>
      <c r="F28" s="578"/>
      <c r="G28" s="578"/>
      <c r="H28" s="578"/>
      <c r="I28" s="578"/>
      <c r="J28" s="578"/>
      <c r="K28" s="578"/>
      <c r="L28" s="236"/>
      <c r="M28" s="242"/>
      <c r="N28" s="577"/>
      <c r="O28" s="578"/>
      <c r="P28" s="578"/>
      <c r="Q28" s="578"/>
      <c r="R28" s="578"/>
      <c r="S28" s="578"/>
      <c r="T28" s="578"/>
      <c r="U28" s="578"/>
      <c r="V28" s="578"/>
      <c r="W28" s="578"/>
      <c r="X28" s="205"/>
    </row>
    <row r="29" spans="1:28" s="234" customFormat="1" ht="20.100000000000001" customHeight="1">
      <c r="A29" s="252" t="s">
        <v>155</v>
      </c>
      <c r="B29" s="264" t="s">
        <v>138</v>
      </c>
      <c r="C29" s="243">
        <v>30058.355310000006</v>
      </c>
      <c r="D29" s="85">
        <v>26225.81826</v>
      </c>
      <c r="E29" s="85">
        <v>1863.7335699999999</v>
      </c>
      <c r="F29" s="85">
        <v>938.14274</v>
      </c>
      <c r="G29" s="85">
        <v>257.74880999999999</v>
      </c>
      <c r="H29" s="85">
        <v>1429.8933199999999</v>
      </c>
      <c r="I29" s="85">
        <v>313.93</v>
      </c>
      <c r="J29" s="85">
        <v>727.72890000000007</v>
      </c>
      <c r="K29" s="85">
        <v>6164.5492300000005</v>
      </c>
      <c r="L29" s="252" t="s">
        <v>155</v>
      </c>
      <c r="M29" s="266" t="s">
        <v>138</v>
      </c>
      <c r="N29" s="243">
        <v>9659.1840499999998</v>
      </c>
      <c r="O29" s="85">
        <v>439.88477</v>
      </c>
      <c r="P29" s="85">
        <v>3690.03217</v>
      </c>
      <c r="Q29" s="85">
        <v>127.87755999999999</v>
      </c>
      <c r="R29" s="85">
        <v>342.05709999999999</v>
      </c>
      <c r="S29" s="85">
        <v>271.05604</v>
      </c>
      <c r="T29" s="85">
        <v>3832.5370499999999</v>
      </c>
      <c r="U29" s="85">
        <v>863.73532</v>
      </c>
      <c r="V29" s="85">
        <v>1342.3011200000001</v>
      </c>
      <c r="W29" s="85">
        <v>1626.5006100000001</v>
      </c>
      <c r="X29" s="205"/>
    </row>
    <row r="30" spans="1:28" s="232" customFormat="1" ht="20.100000000000001" customHeight="1">
      <c r="A30" s="234"/>
      <c r="B30" s="264" t="s">
        <v>181</v>
      </c>
      <c r="C30" s="243">
        <v>8354.6647700000049</v>
      </c>
      <c r="D30" s="85">
        <v>8354.6647700000049</v>
      </c>
      <c r="E30" s="85">
        <v>2179.1429900000007</v>
      </c>
      <c r="F30" s="85">
        <v>254.7087700000001</v>
      </c>
      <c r="G30" s="85">
        <v>76.415189999999996</v>
      </c>
      <c r="H30" s="85">
        <v>1269.4665900000005</v>
      </c>
      <c r="I30" s="85">
        <v>430.28740999999997</v>
      </c>
      <c r="J30" s="85">
        <v>1518.6692900000005</v>
      </c>
      <c r="K30" s="85">
        <v>1580.5803900000005</v>
      </c>
      <c r="L30" s="234"/>
      <c r="M30" s="266" t="s">
        <v>181</v>
      </c>
      <c r="N30" s="243">
        <v>193.14276999999998</v>
      </c>
      <c r="O30" s="85">
        <v>38.213200000000001</v>
      </c>
      <c r="P30" s="85">
        <v>298.87666000000013</v>
      </c>
      <c r="Q30" s="85">
        <v>30.6922</v>
      </c>
      <c r="R30" s="85">
        <v>384.62925999999976</v>
      </c>
      <c r="S30" s="85">
        <v>99.840049999999977</v>
      </c>
      <c r="T30" s="85">
        <v>0</v>
      </c>
      <c r="U30" s="85">
        <v>0</v>
      </c>
      <c r="V30" s="85">
        <v>0</v>
      </c>
      <c r="W30" s="85">
        <v>0</v>
      </c>
      <c r="X30" s="205"/>
    </row>
    <row r="31" spans="1:28" s="230" customFormat="1" ht="20.100000000000001" customHeight="1">
      <c r="A31" s="267"/>
      <c r="B31" s="265" t="s">
        <v>154</v>
      </c>
      <c r="C31" s="244">
        <v>38413.020080000082</v>
      </c>
      <c r="D31" s="245">
        <v>34580.483030000105</v>
      </c>
      <c r="E31" s="245">
        <v>4042.8765599999997</v>
      </c>
      <c r="F31" s="245">
        <v>1192.85151</v>
      </c>
      <c r="G31" s="245">
        <v>334.16399999999999</v>
      </c>
      <c r="H31" s="245">
        <v>2699.3599100000006</v>
      </c>
      <c r="I31" s="245">
        <v>744.21741000000009</v>
      </c>
      <c r="J31" s="245">
        <v>2246.3981900000013</v>
      </c>
      <c r="K31" s="245">
        <v>7745.1296200000061</v>
      </c>
      <c r="L31" s="267"/>
      <c r="M31" s="242" t="s">
        <v>154</v>
      </c>
      <c r="N31" s="244">
        <v>9852.3268199999966</v>
      </c>
      <c r="O31" s="245">
        <v>478.09796999999992</v>
      </c>
      <c r="P31" s="245">
        <v>3988.9088299999989</v>
      </c>
      <c r="Q31" s="245">
        <v>158.56975999999995</v>
      </c>
      <c r="R31" s="245">
        <v>726.68635999999981</v>
      </c>
      <c r="S31" s="245">
        <v>370.89609000000007</v>
      </c>
      <c r="T31" s="245">
        <v>3832.5370499999999</v>
      </c>
      <c r="U31" s="245">
        <v>863.73532</v>
      </c>
      <c r="V31" s="245">
        <v>1342.3011200000001</v>
      </c>
      <c r="W31" s="245">
        <v>1626.5006100000001</v>
      </c>
      <c r="X31" s="205"/>
    </row>
    <row r="32" spans="1:28" s="219" customFormat="1" ht="20.100000000000001" customHeight="1">
      <c r="A32" s="283"/>
      <c r="B32" s="284"/>
      <c r="C32" s="570"/>
      <c r="D32" s="571"/>
      <c r="E32" s="571"/>
      <c r="F32" s="571"/>
      <c r="G32" s="571"/>
      <c r="H32" s="571"/>
      <c r="I32" s="571"/>
      <c r="J32" s="571"/>
      <c r="K32" s="571"/>
      <c r="L32" s="283"/>
      <c r="M32" s="383"/>
      <c r="N32" s="570"/>
      <c r="O32" s="571"/>
      <c r="P32" s="571"/>
      <c r="Q32" s="571"/>
      <c r="R32" s="571"/>
      <c r="S32" s="571"/>
      <c r="T32" s="571"/>
      <c r="U32" s="571"/>
      <c r="V32" s="571"/>
      <c r="W32" s="571"/>
      <c r="X32" s="379"/>
      <c r="Y32" s="384"/>
      <c r="Z32" s="384"/>
    </row>
    <row r="33" spans="1:27" s="234" customFormat="1" ht="20.100000000000001" customHeight="1">
      <c r="A33" s="276" t="s">
        <v>185</v>
      </c>
      <c r="B33" s="277" t="s">
        <v>186</v>
      </c>
      <c r="C33" s="278">
        <v>38799.123850000004</v>
      </c>
      <c r="D33" s="88">
        <v>32256.976709999995</v>
      </c>
      <c r="E33" s="88">
        <v>2570.2249300000003</v>
      </c>
      <c r="F33" s="88">
        <v>939.89697999999987</v>
      </c>
      <c r="G33" s="88">
        <v>407.74880999999999</v>
      </c>
      <c r="H33" s="88">
        <v>3385.0696899999998</v>
      </c>
      <c r="I33" s="88">
        <v>328.55625000000003</v>
      </c>
      <c r="J33" s="88">
        <v>759.72293000000002</v>
      </c>
      <c r="K33" s="88">
        <v>6599.9250800000009</v>
      </c>
      <c r="L33" s="276" t="s">
        <v>185</v>
      </c>
      <c r="M33" s="277" t="s">
        <v>138</v>
      </c>
      <c r="N33" s="278">
        <v>9745.4229300000006</v>
      </c>
      <c r="O33" s="88">
        <v>463.98629999999997</v>
      </c>
      <c r="P33" s="88">
        <v>6054.7620399999996</v>
      </c>
      <c r="Q33" s="88">
        <v>127.90251999999998</v>
      </c>
      <c r="R33" s="88">
        <v>393.15950999999995</v>
      </c>
      <c r="S33" s="88">
        <v>480.59874000000002</v>
      </c>
      <c r="T33" s="88">
        <v>6542.1471400000009</v>
      </c>
      <c r="U33" s="88">
        <v>1693.0000300000002</v>
      </c>
      <c r="V33" s="88">
        <v>2490.3455399999998</v>
      </c>
      <c r="W33" s="88">
        <v>2358.8015700000001</v>
      </c>
      <c r="X33" s="379"/>
      <c r="Y33" s="378"/>
      <c r="Z33" s="378"/>
    </row>
    <row r="34" spans="1:27" s="234" customFormat="1" ht="20.100000000000001" customHeight="1">
      <c r="A34" s="276" t="s">
        <v>187</v>
      </c>
      <c r="B34" s="277" t="s">
        <v>181</v>
      </c>
      <c r="C34" s="278">
        <v>10718.502990000026</v>
      </c>
      <c r="D34" s="88">
        <v>10718.502990000026</v>
      </c>
      <c r="E34" s="88">
        <v>2300.2209599999983</v>
      </c>
      <c r="F34" s="88">
        <v>346.09444000000008</v>
      </c>
      <c r="G34" s="88">
        <v>93.063279999999992</v>
      </c>
      <c r="H34" s="88">
        <v>1609.4168200000017</v>
      </c>
      <c r="I34" s="88">
        <v>511.92245999999994</v>
      </c>
      <c r="J34" s="88">
        <v>1711.6607799999988</v>
      </c>
      <c r="K34" s="88">
        <v>2432.6287900000038</v>
      </c>
      <c r="L34" s="276" t="s">
        <v>187</v>
      </c>
      <c r="M34" s="277" t="s">
        <v>181</v>
      </c>
      <c r="N34" s="278">
        <v>519.76219999999978</v>
      </c>
      <c r="O34" s="88">
        <v>114.04693000000005</v>
      </c>
      <c r="P34" s="88">
        <v>346.41367000000014</v>
      </c>
      <c r="Q34" s="88">
        <v>181.66667999999996</v>
      </c>
      <c r="R34" s="88">
        <v>424.62323999999978</v>
      </c>
      <c r="S34" s="88">
        <v>126.98273999999999</v>
      </c>
      <c r="T34" s="88">
        <v>0</v>
      </c>
      <c r="U34" s="88">
        <v>0</v>
      </c>
      <c r="V34" s="88">
        <v>0</v>
      </c>
      <c r="W34" s="88">
        <v>0</v>
      </c>
      <c r="X34" s="379"/>
      <c r="Y34" s="378"/>
      <c r="Z34" s="378"/>
    </row>
    <row r="35" spans="1:27" s="232" customFormat="1" ht="20.100000000000001" customHeight="1">
      <c r="A35" s="276"/>
      <c r="B35" s="284" t="s">
        <v>188</v>
      </c>
      <c r="C35" s="285">
        <v>49517.626839999619</v>
      </c>
      <c r="D35" s="286">
        <v>42975.479699999989</v>
      </c>
      <c r="E35" s="286">
        <v>4870.4458900000009</v>
      </c>
      <c r="F35" s="286">
        <v>1285.9914199999998</v>
      </c>
      <c r="G35" s="286">
        <v>500.8120899999999</v>
      </c>
      <c r="H35" s="286">
        <v>4994.4865100000006</v>
      </c>
      <c r="I35" s="286">
        <v>840.47871000000021</v>
      </c>
      <c r="J35" s="286">
        <v>2471.3837100000092</v>
      </c>
      <c r="K35" s="286">
        <v>9032.5538700000234</v>
      </c>
      <c r="L35" s="276"/>
      <c r="M35" s="284" t="s">
        <v>154</v>
      </c>
      <c r="N35" s="285">
        <v>10265.185129999996</v>
      </c>
      <c r="O35" s="286">
        <v>578.03322999999978</v>
      </c>
      <c r="P35" s="286">
        <v>6401.1757100000013</v>
      </c>
      <c r="Q35" s="286">
        <v>309.5691999999998</v>
      </c>
      <c r="R35" s="286">
        <v>817.78274999999985</v>
      </c>
      <c r="S35" s="286">
        <v>607.58148000000017</v>
      </c>
      <c r="T35" s="286">
        <v>6542.1471400000009</v>
      </c>
      <c r="U35" s="286">
        <v>1693.0000300000002</v>
      </c>
      <c r="V35" s="286">
        <v>2490.3455399999998</v>
      </c>
      <c r="W35" s="286">
        <v>2358.8015700000001</v>
      </c>
      <c r="X35" s="379"/>
      <c r="Y35" s="380"/>
      <c r="Z35" s="380"/>
    </row>
    <row r="36" spans="1:27" s="272" customFormat="1" ht="96" customHeight="1">
      <c r="A36" s="572" t="s">
        <v>307</v>
      </c>
      <c r="B36" s="573"/>
      <c r="C36" s="573"/>
      <c r="D36" s="573"/>
      <c r="E36" s="573"/>
      <c r="F36" s="573"/>
      <c r="G36" s="573"/>
      <c r="H36" s="573"/>
      <c r="I36" s="573"/>
      <c r="J36" s="573"/>
      <c r="K36" s="573"/>
      <c r="L36" s="572" t="s">
        <v>307</v>
      </c>
      <c r="M36" s="573"/>
      <c r="N36" s="573"/>
      <c r="O36" s="573"/>
      <c r="P36" s="573"/>
      <c r="Q36" s="573"/>
      <c r="R36" s="573"/>
      <c r="S36" s="573"/>
      <c r="T36" s="573"/>
      <c r="U36" s="573"/>
      <c r="V36" s="573"/>
      <c r="W36" s="574"/>
      <c r="X36" s="388"/>
      <c r="Y36" s="388"/>
      <c r="Z36" s="388"/>
    </row>
    <row r="37" spans="1:27" s="273" customFormat="1" ht="20.100000000000001" customHeight="1">
      <c r="B37" s="274"/>
      <c r="C37" s="85"/>
      <c r="D37" s="85"/>
      <c r="E37" s="85"/>
      <c r="F37" s="88"/>
      <c r="G37" s="88"/>
      <c r="H37" s="85"/>
      <c r="I37" s="88"/>
      <c r="J37" s="85"/>
      <c r="K37" s="85"/>
      <c r="M37" s="274"/>
      <c r="N37" s="85"/>
      <c r="O37" s="85"/>
      <c r="P37" s="85"/>
      <c r="Q37" s="85"/>
      <c r="R37" s="85"/>
      <c r="S37" s="85"/>
      <c r="T37" s="85"/>
      <c r="U37" s="85"/>
      <c r="V37" s="85"/>
      <c r="W37" s="85"/>
      <c r="Y37" s="275"/>
      <c r="Z37" s="275"/>
      <c r="AA37" s="275"/>
    </row>
    <row r="38" spans="1:27" s="279" customFormat="1" ht="20.100000000000001" customHeight="1">
      <c r="A38" s="276" t="s">
        <v>182</v>
      </c>
      <c r="B38" s="277" t="s">
        <v>186</v>
      </c>
      <c r="C38" s="438">
        <v>7460.0216068878253</v>
      </c>
      <c r="D38" s="88">
        <v>6583.9622518587357</v>
      </c>
      <c r="E38" s="88">
        <v>4880.4090460007765</v>
      </c>
      <c r="F38" s="88">
        <v>1535.0613439941624</v>
      </c>
      <c r="G38" s="88">
        <v>7116.3202323692267</v>
      </c>
      <c r="H38" s="88">
        <v>7106.0672892969706</v>
      </c>
      <c r="I38" s="88">
        <v>5681.3269822422535</v>
      </c>
      <c r="J38" s="88">
        <v>7686.4511504652228</v>
      </c>
      <c r="K38" s="88">
        <v>10259.256064071014</v>
      </c>
      <c r="L38" s="276" t="s">
        <v>182</v>
      </c>
      <c r="M38" s="277" t="s">
        <v>138</v>
      </c>
      <c r="N38" s="88">
        <v>7917.4814174138091</v>
      </c>
      <c r="O38" s="88">
        <v>14470.716445475065</v>
      </c>
      <c r="P38" s="88">
        <v>571.23718579014019</v>
      </c>
      <c r="Q38" s="88">
        <v>9839.3834894623778</v>
      </c>
      <c r="R38" s="88">
        <v>9697.3309264109012</v>
      </c>
      <c r="S38" s="88">
        <v>7095.6775237421662</v>
      </c>
      <c r="T38" s="88">
        <v>18641.019369509391</v>
      </c>
      <c r="U38" s="88">
        <v>16761.945532490005</v>
      </c>
      <c r="V38" s="88">
        <v>33022.108809456775</v>
      </c>
      <c r="W38" s="88">
        <v>16949.164355386023</v>
      </c>
      <c r="X38" s="450"/>
      <c r="Y38" s="280"/>
      <c r="Z38" s="280"/>
      <c r="AA38" s="280"/>
    </row>
    <row r="39" spans="1:27" s="281" customFormat="1" ht="20.100000000000001" customHeight="1">
      <c r="A39" s="268" t="s">
        <v>183</v>
      </c>
      <c r="B39" s="264" t="s">
        <v>309</v>
      </c>
      <c r="C39" s="88">
        <v>1894.7656211406459</v>
      </c>
      <c r="D39" s="88">
        <v>1894.7656211406459</v>
      </c>
      <c r="E39" s="88">
        <v>722.02575123487668</v>
      </c>
      <c r="F39" s="88">
        <v>1076.9430614089106</v>
      </c>
      <c r="G39" s="88">
        <v>831.99158801047872</v>
      </c>
      <c r="H39" s="88">
        <v>3077.6408992940405</v>
      </c>
      <c r="I39" s="88">
        <v>1235.1117113733681</v>
      </c>
      <c r="J39" s="88">
        <v>1653.3924031840049</v>
      </c>
      <c r="K39" s="88">
        <v>3135.1665678399449</v>
      </c>
      <c r="L39" s="268" t="s">
        <v>183</v>
      </c>
      <c r="M39" s="264" t="s">
        <v>309</v>
      </c>
      <c r="N39" s="88">
        <v>3204.043458290349</v>
      </c>
      <c r="O39" s="88">
        <v>3760.0972500948342</v>
      </c>
      <c r="P39" s="88">
        <v>865.44135718850907</v>
      </c>
      <c r="Q39" s="88">
        <v>1369.8526815480445</v>
      </c>
      <c r="R39" s="88">
        <v>1517.7796637188958</v>
      </c>
      <c r="S39" s="88">
        <v>1324.9841394966438</v>
      </c>
      <c r="T39" s="88">
        <v>0</v>
      </c>
      <c r="U39" s="88"/>
      <c r="V39" s="88"/>
      <c r="W39" s="88"/>
      <c r="Y39" s="282"/>
      <c r="Z39" s="282"/>
      <c r="AA39" s="282"/>
    </row>
    <row r="40" spans="1:27" s="279" customFormat="1" ht="20.100000000000001" customHeight="1">
      <c r="A40" s="283"/>
      <c r="B40" s="284" t="s">
        <v>188</v>
      </c>
      <c r="C40" s="285">
        <v>9217.1145661350693</v>
      </c>
      <c r="D40" s="286">
        <v>8478.7278729993814</v>
      </c>
      <c r="E40" s="286">
        <v>5602.4347972356527</v>
      </c>
      <c r="F40" s="286">
        <v>2612.0044054030732</v>
      </c>
      <c r="G40" s="286">
        <v>7948.3118203797048</v>
      </c>
      <c r="H40" s="286">
        <v>10183.70818859101</v>
      </c>
      <c r="I40" s="286">
        <v>6916.4386936156207</v>
      </c>
      <c r="J40" s="286">
        <v>9339.843553649227</v>
      </c>
      <c r="K40" s="286">
        <v>13394.42263191096</v>
      </c>
      <c r="L40" s="283"/>
      <c r="M40" s="284" t="s">
        <v>154</v>
      </c>
      <c r="N40" s="286">
        <v>11121.524875704157</v>
      </c>
      <c r="O40" s="286">
        <v>18230.813695569901</v>
      </c>
      <c r="P40" s="286">
        <v>1436.6785429786494</v>
      </c>
      <c r="Q40" s="286">
        <v>11209.236171010421</v>
      </c>
      <c r="R40" s="286">
        <v>11215.110590129798</v>
      </c>
      <c r="S40" s="286">
        <v>8420.6616632388104</v>
      </c>
      <c r="T40" s="286">
        <v>18641.019369509391</v>
      </c>
      <c r="U40" s="286">
        <v>16761.945532490005</v>
      </c>
      <c r="V40" s="286">
        <v>33022.108809456775</v>
      </c>
      <c r="W40" s="286">
        <v>16949.164355386023</v>
      </c>
      <c r="Y40" s="280"/>
      <c r="Z40" s="280"/>
      <c r="AA40" s="280"/>
    </row>
    <row r="41" spans="1:27">
      <c r="A41" s="270"/>
      <c r="B41" s="270"/>
      <c r="C41" s="271"/>
      <c r="D41" s="271"/>
      <c r="E41" s="271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</row>
    <row r="42" spans="1:27">
      <c r="A42" s="90" t="s">
        <v>89</v>
      </c>
      <c r="B42" s="270"/>
      <c r="C42" s="271"/>
      <c r="D42" s="271"/>
      <c r="E42" s="287"/>
      <c r="F42" s="205"/>
      <c r="G42" s="205"/>
      <c r="H42" s="205"/>
      <c r="I42" s="205"/>
      <c r="J42" s="205"/>
      <c r="K42" s="205"/>
      <c r="L42" s="90" t="s">
        <v>89</v>
      </c>
      <c r="M42" s="205"/>
      <c r="N42" s="205"/>
      <c r="O42" s="205"/>
      <c r="P42" s="205"/>
      <c r="Q42" s="205"/>
      <c r="R42" s="205"/>
      <c r="S42" s="205"/>
      <c r="T42" s="205"/>
      <c r="U42" s="205"/>
      <c r="V42" s="205"/>
    </row>
    <row r="43" spans="1:27">
      <c r="A43" s="439" t="s">
        <v>310</v>
      </c>
      <c r="B43" s="270"/>
      <c r="C43" s="271"/>
      <c r="D43" s="271"/>
      <c r="E43" s="287"/>
      <c r="F43" s="205"/>
      <c r="G43" s="205"/>
      <c r="H43" s="205"/>
      <c r="I43" s="205"/>
      <c r="J43" s="205"/>
      <c r="K43" s="205"/>
      <c r="L43" s="439" t="s">
        <v>310</v>
      </c>
      <c r="M43" s="205"/>
      <c r="N43" s="205"/>
      <c r="O43" s="205"/>
      <c r="P43" s="205"/>
      <c r="Q43" s="205"/>
      <c r="R43" s="205"/>
      <c r="S43" s="205"/>
      <c r="T43" s="205"/>
      <c r="U43" s="205"/>
      <c r="V43" s="205"/>
    </row>
    <row r="44" spans="1:27">
      <c r="A44" s="439"/>
      <c r="B44" s="270"/>
      <c r="C44" s="271"/>
      <c r="D44" s="271"/>
      <c r="E44" s="287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</row>
    <row r="45" spans="1:27">
      <c r="A45" s="205"/>
      <c r="B45" s="205"/>
      <c r="C45" s="271"/>
      <c r="D45" s="271"/>
      <c r="E45" s="287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</row>
    <row r="46" spans="1:27">
      <c r="A46" s="205"/>
      <c r="B46" s="205"/>
      <c r="C46" s="205"/>
      <c r="D46" s="205"/>
      <c r="E46" s="287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</row>
    <row r="47" spans="1:27">
      <c r="A47" s="205"/>
      <c r="B47" s="205"/>
      <c r="C47" s="271"/>
      <c r="D47" s="271"/>
      <c r="E47" s="287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</row>
    <row r="48" spans="1:27">
      <c r="A48" s="205"/>
      <c r="B48" s="270"/>
      <c r="C48" s="271"/>
      <c r="D48" s="271"/>
      <c r="E48" s="287"/>
      <c r="F48" s="205"/>
      <c r="G48" s="205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</row>
    <row r="49" spans="1:22">
      <c r="A49" s="205"/>
      <c r="B49" s="270"/>
      <c r="C49" s="271"/>
      <c r="D49" s="271"/>
      <c r="E49" s="287"/>
      <c r="F49" s="205"/>
      <c r="G49" s="20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</row>
    <row r="50" spans="1:22">
      <c r="A50" s="205"/>
      <c r="B50" s="205"/>
      <c r="C50" s="205"/>
      <c r="D50" s="205"/>
      <c r="E50" s="287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</row>
    <row r="51" spans="1:22">
      <c r="A51" s="205"/>
      <c r="B51" s="205"/>
      <c r="C51" s="205"/>
      <c r="D51" s="205"/>
      <c r="E51" s="287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</row>
    <row r="52" spans="1:22">
      <c r="A52" s="205"/>
      <c r="B52" s="205"/>
      <c r="C52" s="205"/>
      <c r="D52" s="205"/>
      <c r="E52" s="287"/>
      <c r="F52" s="205"/>
      <c r="G52" s="20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</row>
    <row r="53" spans="1:22">
      <c r="E53" s="287"/>
    </row>
    <row r="54" spans="1:22">
      <c r="E54" s="287"/>
    </row>
    <row r="55" spans="1:22">
      <c r="E55" s="287"/>
    </row>
    <row r="56" spans="1:22">
      <c r="E56" s="287"/>
    </row>
    <row r="57" spans="1:22">
      <c r="E57" s="287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88" customWidth="1" collapsed="1"/>
    <col min="2" max="2" width="12.28515625" style="288" customWidth="1" collapsed="1"/>
    <col min="3" max="8" width="11.28515625" style="288" customWidth="1" collapsed="1"/>
    <col min="9" max="9" width="12.7109375" style="288" customWidth="1" collapsed="1"/>
    <col min="10" max="11" width="11.28515625" style="288" customWidth="1" collapsed="1"/>
    <col min="12" max="12" width="26.28515625" style="288" customWidth="1" collapsed="1"/>
    <col min="13" max="13" width="12.28515625" style="288" customWidth="1" collapsed="1"/>
    <col min="14" max="21" width="11.28515625" style="288" customWidth="1" collapsed="1"/>
    <col min="22" max="23" width="11.28515625" style="205" customWidth="1" collapsed="1"/>
    <col min="24" max="16384" width="11.42578125" style="205" collapsed="1"/>
  </cols>
  <sheetData>
    <row r="1" spans="1:23" s="254" customFormat="1" ht="19.5" customHeight="1">
      <c r="A1" s="253" t="s">
        <v>323</v>
      </c>
      <c r="B1" s="253"/>
      <c r="C1" s="253"/>
      <c r="D1" s="253"/>
      <c r="E1" s="253"/>
      <c r="F1" s="253"/>
      <c r="G1" s="253"/>
      <c r="I1" s="253"/>
      <c r="J1" s="253"/>
      <c r="L1" s="253" t="s">
        <v>323</v>
      </c>
      <c r="O1" s="253"/>
      <c r="Q1" s="253"/>
      <c r="R1" s="253"/>
      <c r="S1" s="253"/>
      <c r="T1" s="253"/>
      <c r="U1" s="253"/>
    </row>
    <row r="2" spans="1:23" s="254" customFormat="1" ht="19.5" customHeight="1">
      <c r="A2" s="255" t="s">
        <v>246</v>
      </c>
      <c r="B2" s="253"/>
      <c r="C2" s="253"/>
      <c r="D2" s="253"/>
      <c r="E2" s="253"/>
      <c r="F2" s="253"/>
      <c r="G2" s="253"/>
      <c r="I2" s="253"/>
      <c r="J2" s="253"/>
      <c r="L2" s="452" t="s">
        <v>246</v>
      </c>
      <c r="N2" s="436"/>
      <c r="O2" s="253"/>
      <c r="Q2" s="253"/>
      <c r="R2" s="253"/>
      <c r="S2" s="253"/>
      <c r="T2" s="253"/>
      <c r="U2" s="253"/>
    </row>
    <row r="3" spans="1:23" s="256" customFormat="1" ht="15" customHeight="1">
      <c r="B3" s="436"/>
      <c r="C3" s="436"/>
      <c r="D3" s="436"/>
      <c r="E3" s="436"/>
      <c r="F3" s="436"/>
      <c r="G3" s="436"/>
      <c r="H3" s="436"/>
      <c r="I3" s="436"/>
      <c r="J3" s="436"/>
      <c r="L3" s="255"/>
      <c r="M3" s="436"/>
      <c r="O3" s="436"/>
      <c r="Q3" s="436"/>
      <c r="R3" s="436"/>
      <c r="S3" s="436"/>
      <c r="T3" s="436"/>
      <c r="U3" s="436"/>
    </row>
    <row r="4" spans="1:23" s="257" customFormat="1" ht="20.100000000000001" customHeight="1">
      <c r="A4" s="590" t="s">
        <v>142</v>
      </c>
      <c r="B4" s="584" t="s">
        <v>169</v>
      </c>
      <c r="C4" s="582" t="s">
        <v>101</v>
      </c>
      <c r="D4" s="258"/>
      <c r="E4" s="259"/>
      <c r="F4" s="259"/>
      <c r="G4" s="259" t="s">
        <v>147</v>
      </c>
      <c r="H4" s="259"/>
      <c r="I4" s="259"/>
      <c r="J4" s="259"/>
      <c r="K4" s="260"/>
      <c r="L4" s="590" t="s">
        <v>142</v>
      </c>
      <c r="M4" s="582" t="s">
        <v>169</v>
      </c>
      <c r="N4" s="261"/>
      <c r="O4" s="586" t="s">
        <v>170</v>
      </c>
      <c r="P4" s="586"/>
      <c r="Q4" s="586"/>
      <c r="R4" s="586"/>
      <c r="S4" s="589"/>
      <c r="T4" s="587" t="s">
        <v>148</v>
      </c>
      <c r="U4" s="586"/>
      <c r="V4" s="586"/>
      <c r="W4" s="586"/>
    </row>
    <row r="5" spans="1:23" s="257" customFormat="1" ht="14.1" customHeight="1">
      <c r="A5" s="591"/>
      <c r="B5" s="593"/>
      <c r="C5" s="588"/>
      <c r="D5" s="582" t="s">
        <v>146</v>
      </c>
      <c r="E5" s="582" t="s">
        <v>171</v>
      </c>
      <c r="F5" s="582" t="s">
        <v>137</v>
      </c>
      <c r="G5" s="582" t="s">
        <v>172</v>
      </c>
      <c r="H5" s="582" t="s">
        <v>121</v>
      </c>
      <c r="I5" s="582" t="s">
        <v>173</v>
      </c>
      <c r="J5" s="584" t="s">
        <v>174</v>
      </c>
      <c r="K5" s="584" t="s">
        <v>175</v>
      </c>
      <c r="L5" s="591"/>
      <c r="M5" s="588"/>
      <c r="N5" s="584" t="s">
        <v>176</v>
      </c>
      <c r="O5" s="582" t="s">
        <v>126</v>
      </c>
      <c r="P5" s="582" t="s">
        <v>127</v>
      </c>
      <c r="Q5" s="582" t="s">
        <v>177</v>
      </c>
      <c r="R5" s="582" t="s">
        <v>178</v>
      </c>
      <c r="S5" s="582" t="s">
        <v>130</v>
      </c>
      <c r="T5" s="582" t="s">
        <v>146</v>
      </c>
      <c r="U5" s="582" t="s">
        <v>131</v>
      </c>
      <c r="V5" s="582" t="s">
        <v>189</v>
      </c>
      <c r="W5" s="584" t="s">
        <v>133</v>
      </c>
    </row>
    <row r="6" spans="1:23" s="257" customFormat="1" ht="38.1" customHeight="1">
      <c r="A6" s="591"/>
      <c r="B6" s="593"/>
      <c r="C6" s="588"/>
      <c r="D6" s="588"/>
      <c r="E6" s="588"/>
      <c r="F6" s="588"/>
      <c r="G6" s="588"/>
      <c r="H6" s="588"/>
      <c r="I6" s="588"/>
      <c r="J6" s="585"/>
      <c r="K6" s="585"/>
      <c r="L6" s="591"/>
      <c r="M6" s="588"/>
      <c r="N6" s="585"/>
      <c r="O6" s="583"/>
      <c r="P6" s="583"/>
      <c r="Q6" s="583"/>
      <c r="R6" s="583"/>
      <c r="S6" s="583"/>
      <c r="T6" s="583"/>
      <c r="U6" s="583"/>
      <c r="V6" s="583"/>
      <c r="W6" s="585"/>
    </row>
    <row r="7" spans="1:23" s="257" customFormat="1" ht="15" customHeight="1">
      <c r="A7" s="592"/>
      <c r="B7" s="585"/>
      <c r="C7" s="258" t="s">
        <v>100</v>
      </c>
      <c r="D7" s="259"/>
      <c r="E7" s="259"/>
      <c r="F7" s="259"/>
      <c r="G7" s="259"/>
      <c r="H7" s="259"/>
      <c r="I7" s="259"/>
      <c r="J7" s="259"/>
      <c r="K7" s="262"/>
      <c r="L7" s="592"/>
      <c r="M7" s="583"/>
      <c r="N7" s="263"/>
      <c r="O7" s="586" t="s">
        <v>100</v>
      </c>
      <c r="P7" s="586"/>
      <c r="Q7" s="586"/>
      <c r="R7" s="586"/>
      <c r="S7" s="586"/>
      <c r="T7" s="586"/>
      <c r="U7" s="586"/>
      <c r="V7" s="586"/>
      <c r="W7" s="586"/>
    </row>
    <row r="8" spans="1:23" s="219" customFormat="1" ht="57" customHeight="1">
      <c r="A8" s="579" t="s">
        <v>179</v>
      </c>
      <c r="B8" s="580"/>
      <c r="C8" s="580">
        <v>0</v>
      </c>
      <c r="D8" s="580">
        <v>0</v>
      </c>
      <c r="E8" s="580">
        <v>0</v>
      </c>
      <c r="F8" s="580">
        <v>0</v>
      </c>
      <c r="G8" s="580">
        <v>0</v>
      </c>
      <c r="H8" s="580">
        <v>0</v>
      </c>
      <c r="I8" s="580">
        <v>0</v>
      </c>
      <c r="J8" s="580">
        <v>0</v>
      </c>
      <c r="K8" s="580">
        <v>0</v>
      </c>
      <c r="L8" s="579" t="s">
        <v>180</v>
      </c>
      <c r="M8" s="580"/>
      <c r="N8" s="580">
        <v>0</v>
      </c>
      <c r="O8" s="580">
        <v>0</v>
      </c>
      <c r="P8" s="580">
        <v>0</v>
      </c>
      <c r="Q8" s="580">
        <v>0</v>
      </c>
      <c r="R8" s="580">
        <v>0</v>
      </c>
      <c r="S8" s="580">
        <v>0</v>
      </c>
      <c r="T8" s="580">
        <v>0</v>
      </c>
      <c r="U8" s="580">
        <v>0</v>
      </c>
      <c r="V8" s="580">
        <v>0</v>
      </c>
      <c r="W8" s="580">
        <v>0</v>
      </c>
    </row>
    <row r="9" spans="1:23" s="219" customFormat="1" ht="20.100000000000001" customHeight="1">
      <c r="A9" s="252" t="s">
        <v>113</v>
      </c>
      <c r="B9" s="266" t="s">
        <v>138</v>
      </c>
      <c r="C9" s="243">
        <v>5786.2646800000002</v>
      </c>
      <c r="D9" s="85">
        <v>4450.6646799999999</v>
      </c>
      <c r="E9" s="85">
        <v>0</v>
      </c>
      <c r="F9" s="85">
        <v>0</v>
      </c>
      <c r="G9" s="85">
        <v>50</v>
      </c>
      <c r="H9" s="85">
        <v>2365</v>
      </c>
      <c r="I9" s="85">
        <v>180</v>
      </c>
      <c r="J9" s="85">
        <v>0</v>
      </c>
      <c r="K9" s="85">
        <v>0</v>
      </c>
      <c r="L9" s="252" t="s">
        <v>113</v>
      </c>
      <c r="M9" s="266" t="s">
        <v>138</v>
      </c>
      <c r="N9" s="243">
        <v>186.9</v>
      </c>
      <c r="O9" s="85">
        <v>483.36468000000002</v>
      </c>
      <c r="P9" s="85">
        <v>78</v>
      </c>
      <c r="Q9" s="85">
        <v>570.1</v>
      </c>
      <c r="R9" s="85">
        <v>115.3</v>
      </c>
      <c r="S9" s="85">
        <v>422</v>
      </c>
      <c r="T9" s="85">
        <v>1335.6</v>
      </c>
      <c r="U9" s="85">
        <v>764.5</v>
      </c>
      <c r="V9" s="85">
        <v>120</v>
      </c>
      <c r="W9" s="85">
        <v>451.1</v>
      </c>
    </row>
    <row r="10" spans="1:23" s="219" customFormat="1" ht="20.100000000000001" customHeight="1">
      <c r="A10" s="252"/>
      <c r="B10" s="266" t="s">
        <v>181</v>
      </c>
      <c r="C10" s="243">
        <v>49051.745350000048</v>
      </c>
      <c r="D10" s="85">
        <v>49051.745350000048</v>
      </c>
      <c r="E10" s="85">
        <v>90.176249999999996</v>
      </c>
      <c r="F10" s="85">
        <v>266.30627999999996</v>
      </c>
      <c r="G10" s="85">
        <v>776.87083999999993</v>
      </c>
      <c r="H10" s="85">
        <v>6624.5507899999993</v>
      </c>
      <c r="I10" s="85">
        <v>633.08052999999995</v>
      </c>
      <c r="J10" s="85">
        <v>3068.0399200000002</v>
      </c>
      <c r="K10" s="85">
        <v>26841.148639999996</v>
      </c>
      <c r="L10" s="252"/>
      <c r="M10" s="266" t="s">
        <v>181</v>
      </c>
      <c r="N10" s="243">
        <v>6150.86798</v>
      </c>
      <c r="O10" s="85">
        <v>2123.7777700000001</v>
      </c>
      <c r="P10" s="85">
        <v>119.72176</v>
      </c>
      <c r="Q10" s="85">
        <v>1358.9825499999999</v>
      </c>
      <c r="R10" s="85">
        <v>775.13946999999996</v>
      </c>
      <c r="S10" s="85">
        <v>223.08257</v>
      </c>
      <c r="T10" s="85">
        <v>0</v>
      </c>
      <c r="U10" s="85">
        <v>0</v>
      </c>
      <c r="V10" s="85">
        <v>0</v>
      </c>
      <c r="W10" s="85">
        <v>0</v>
      </c>
    </row>
    <row r="11" spans="1:23" s="230" customFormat="1" ht="20.100000000000001" customHeight="1">
      <c r="A11" s="250"/>
      <c r="B11" s="242" t="s">
        <v>154</v>
      </c>
      <c r="C11" s="244">
        <v>54838.010030000049</v>
      </c>
      <c r="D11" s="245">
        <v>53502.410030000043</v>
      </c>
      <c r="E11" s="245">
        <v>90.176249999999996</v>
      </c>
      <c r="F11" s="245">
        <v>266.30627999999996</v>
      </c>
      <c r="G11" s="245">
        <v>826.87083999999993</v>
      </c>
      <c r="H11" s="245">
        <v>8989.5507899999993</v>
      </c>
      <c r="I11" s="245">
        <v>813.08053000000007</v>
      </c>
      <c r="J11" s="245">
        <v>3068.0399200000002</v>
      </c>
      <c r="K11" s="245">
        <v>26841.148639999996</v>
      </c>
      <c r="L11" s="250"/>
      <c r="M11" s="242" t="s">
        <v>154</v>
      </c>
      <c r="N11" s="244">
        <v>6337.7679800000005</v>
      </c>
      <c r="O11" s="245">
        <v>2607.1424500000007</v>
      </c>
      <c r="P11" s="245">
        <v>197.72176000000002</v>
      </c>
      <c r="Q11" s="245">
        <v>1929.0825500000003</v>
      </c>
      <c r="R11" s="245">
        <v>890.43946999999991</v>
      </c>
      <c r="S11" s="245">
        <v>645.08257000000003</v>
      </c>
      <c r="T11" s="245">
        <v>1335.6</v>
      </c>
      <c r="U11" s="245">
        <v>764.5</v>
      </c>
      <c r="V11" s="245">
        <v>120</v>
      </c>
      <c r="W11" s="245">
        <v>451.1</v>
      </c>
    </row>
    <row r="12" spans="1:23" s="219" customFormat="1" ht="20.100000000000001" customHeight="1">
      <c r="A12" s="252"/>
      <c r="B12" s="242"/>
      <c r="C12" s="577"/>
      <c r="D12" s="578"/>
      <c r="E12" s="578"/>
      <c r="F12" s="578"/>
      <c r="G12" s="578"/>
      <c r="H12" s="578"/>
      <c r="I12" s="578"/>
      <c r="J12" s="578"/>
      <c r="K12" s="578"/>
      <c r="L12" s="252"/>
      <c r="M12" s="242"/>
      <c r="N12" s="577"/>
      <c r="O12" s="578"/>
      <c r="P12" s="578"/>
      <c r="Q12" s="578"/>
      <c r="R12" s="578"/>
      <c r="S12" s="578"/>
      <c r="T12" s="578"/>
      <c r="U12" s="578"/>
      <c r="V12" s="578"/>
      <c r="W12" s="578"/>
    </row>
    <row r="13" spans="1:23" s="232" customFormat="1" ht="20.100000000000001" customHeight="1">
      <c r="A13" s="252" t="s">
        <v>97</v>
      </c>
      <c r="B13" s="266" t="s">
        <v>138</v>
      </c>
      <c r="C13" s="243">
        <v>329570.07978999999</v>
      </c>
      <c r="D13" s="85">
        <v>263502.16694999998</v>
      </c>
      <c r="E13" s="85">
        <v>18079.316360000001</v>
      </c>
      <c r="F13" s="85">
        <v>5003.5156200000001</v>
      </c>
      <c r="G13" s="85">
        <v>11515.550999999999</v>
      </c>
      <c r="H13" s="85">
        <v>30924.678550000001</v>
      </c>
      <c r="I13" s="85">
        <v>4369.9842099999996</v>
      </c>
      <c r="J13" s="85">
        <v>36475</v>
      </c>
      <c r="K13" s="85">
        <v>95617.357300000003</v>
      </c>
      <c r="L13" s="252" t="s">
        <v>97</v>
      </c>
      <c r="M13" s="266" t="s">
        <v>138</v>
      </c>
      <c r="N13" s="243">
        <v>22083.219509999999</v>
      </c>
      <c r="O13" s="85">
        <v>6671.5</v>
      </c>
      <c r="P13" s="85">
        <v>325</v>
      </c>
      <c r="Q13" s="85">
        <v>11326.783820000001</v>
      </c>
      <c r="R13" s="85">
        <v>14916.51058</v>
      </c>
      <c r="S13" s="85">
        <v>6193.75</v>
      </c>
      <c r="T13" s="85">
        <v>66067.912840000005</v>
      </c>
      <c r="U13" s="85">
        <v>37692.533649999998</v>
      </c>
      <c r="V13" s="85">
        <v>14565.25</v>
      </c>
      <c r="W13" s="85">
        <v>13810.12919</v>
      </c>
    </row>
    <row r="14" spans="1:23" s="232" customFormat="1" ht="20.100000000000001" customHeight="1">
      <c r="A14" s="252"/>
      <c r="B14" s="266" t="s">
        <v>181</v>
      </c>
      <c r="C14" s="243">
        <v>2452.7152599999995</v>
      </c>
      <c r="D14" s="85">
        <v>2452.7152599999995</v>
      </c>
      <c r="E14" s="85">
        <v>0</v>
      </c>
      <c r="F14" s="85">
        <v>100</v>
      </c>
      <c r="G14" s="85">
        <v>0</v>
      </c>
      <c r="H14" s="85">
        <v>8.0000000000000004E-4</v>
      </c>
      <c r="I14" s="85">
        <v>0</v>
      </c>
      <c r="J14" s="85">
        <v>180.17292</v>
      </c>
      <c r="K14" s="85">
        <v>1572.5</v>
      </c>
      <c r="L14" s="252"/>
      <c r="M14" s="266" t="s">
        <v>181</v>
      </c>
      <c r="N14" s="243">
        <v>600</v>
      </c>
      <c r="O14" s="85">
        <v>2.1700000000000001E-3</v>
      </c>
      <c r="P14" s="85">
        <v>3.9370000000000002E-2</v>
      </c>
      <c r="Q14" s="85">
        <v>0</v>
      </c>
      <c r="R14" s="85">
        <v>0</v>
      </c>
      <c r="S14" s="85">
        <v>0</v>
      </c>
      <c r="T14" s="85">
        <v>0</v>
      </c>
      <c r="U14" s="85">
        <v>0</v>
      </c>
      <c r="V14" s="85">
        <v>0</v>
      </c>
      <c r="W14" s="85">
        <v>0</v>
      </c>
    </row>
    <row r="15" spans="1:23" s="232" customFormat="1" ht="20.100000000000001" customHeight="1">
      <c r="A15" s="250"/>
      <c r="B15" s="242" t="s">
        <v>154</v>
      </c>
      <c r="C15" s="244">
        <v>332022.79504999996</v>
      </c>
      <c r="D15" s="245">
        <v>265954.88220999995</v>
      </c>
      <c r="E15" s="245">
        <v>18079.316360000001</v>
      </c>
      <c r="F15" s="245">
        <v>5103.5156200000001</v>
      </c>
      <c r="G15" s="245">
        <v>11515.550999999999</v>
      </c>
      <c r="H15" s="245">
        <v>30924.679350000002</v>
      </c>
      <c r="I15" s="245">
        <v>4369.9842099999996</v>
      </c>
      <c r="J15" s="245">
        <v>36655.172919999997</v>
      </c>
      <c r="K15" s="245">
        <v>97189.857300000003</v>
      </c>
      <c r="L15" s="250"/>
      <c r="M15" s="242" t="s">
        <v>154</v>
      </c>
      <c r="N15" s="244">
        <v>22683.219509999999</v>
      </c>
      <c r="O15" s="245">
        <v>6671.5021699999998</v>
      </c>
      <c r="P15" s="245">
        <v>325.03937000000002</v>
      </c>
      <c r="Q15" s="245">
        <v>11326.783820000001</v>
      </c>
      <c r="R15" s="245">
        <v>14916.51058</v>
      </c>
      <c r="S15" s="245">
        <v>6193.75</v>
      </c>
      <c r="T15" s="245">
        <v>66067.912840000005</v>
      </c>
      <c r="U15" s="245">
        <v>37692.533649999998</v>
      </c>
      <c r="V15" s="245">
        <v>14565.25</v>
      </c>
      <c r="W15" s="245">
        <v>13810.12919</v>
      </c>
    </row>
    <row r="16" spans="1:23" s="219" customFormat="1" ht="20.100000000000001" customHeight="1">
      <c r="A16" s="252"/>
      <c r="B16" s="242"/>
      <c r="C16" s="577"/>
      <c r="D16" s="578"/>
      <c r="E16" s="578"/>
      <c r="F16" s="578"/>
      <c r="G16" s="578"/>
      <c r="H16" s="578"/>
      <c r="I16" s="578"/>
      <c r="J16" s="578"/>
      <c r="K16" s="578"/>
      <c r="L16" s="252"/>
      <c r="M16" s="242"/>
      <c r="N16" s="577"/>
      <c r="O16" s="578"/>
      <c r="P16" s="578"/>
      <c r="Q16" s="578"/>
      <c r="R16" s="578"/>
      <c r="S16" s="578"/>
      <c r="T16" s="578"/>
      <c r="U16" s="578"/>
      <c r="V16" s="578"/>
      <c r="W16" s="578"/>
    </row>
    <row r="17" spans="1:23" s="234" customFormat="1" ht="20.100000000000001" customHeight="1">
      <c r="A17" s="252" t="s">
        <v>155</v>
      </c>
      <c r="B17" s="266" t="s">
        <v>138</v>
      </c>
      <c r="C17" s="243">
        <v>197934.58966</v>
      </c>
      <c r="D17" s="85">
        <v>162004.76806999999</v>
      </c>
      <c r="E17" s="85">
        <v>20960.587459999999</v>
      </c>
      <c r="F17" s="85">
        <v>14558.66749</v>
      </c>
      <c r="G17" s="85">
        <v>4561.7227499999999</v>
      </c>
      <c r="H17" s="85">
        <v>10136.870199999999</v>
      </c>
      <c r="I17" s="85">
        <v>4273.2534800000003</v>
      </c>
      <c r="J17" s="85">
        <v>21247.310109999999</v>
      </c>
      <c r="K17" s="85">
        <v>38628.127950000002</v>
      </c>
      <c r="L17" s="252" t="s">
        <v>155</v>
      </c>
      <c r="M17" s="266" t="s">
        <v>138</v>
      </c>
      <c r="N17" s="243">
        <v>9362.9051799999997</v>
      </c>
      <c r="O17" s="85">
        <v>6916.3531300000004</v>
      </c>
      <c r="P17" s="85">
        <v>1913.8717799999999</v>
      </c>
      <c r="Q17" s="85">
        <v>10047.35685</v>
      </c>
      <c r="R17" s="85">
        <v>11083.544019999999</v>
      </c>
      <c r="S17" s="85">
        <v>8314.1976699999996</v>
      </c>
      <c r="T17" s="85">
        <v>35929.82159</v>
      </c>
      <c r="U17" s="85">
        <v>19865.806919999999</v>
      </c>
      <c r="V17" s="85">
        <v>6855.9429600000003</v>
      </c>
      <c r="W17" s="85">
        <v>9208.0717100000002</v>
      </c>
    </row>
    <row r="18" spans="1:23" s="232" customFormat="1" ht="20.100000000000001" customHeight="1">
      <c r="A18" s="234"/>
      <c r="B18" s="266" t="s">
        <v>181</v>
      </c>
      <c r="C18" s="243">
        <v>77226.213599999974</v>
      </c>
      <c r="D18" s="85">
        <v>77226.213599999974</v>
      </c>
      <c r="E18" s="85">
        <v>5189.7278100000003</v>
      </c>
      <c r="F18" s="85">
        <v>12094.28537</v>
      </c>
      <c r="G18" s="85">
        <v>1067.00243</v>
      </c>
      <c r="H18" s="85">
        <v>10561.403650000002</v>
      </c>
      <c r="I18" s="85">
        <v>1160.1724400000001</v>
      </c>
      <c r="J18" s="85">
        <v>8804.1488800000006</v>
      </c>
      <c r="K18" s="85">
        <v>22288.078340000007</v>
      </c>
      <c r="L18" s="234"/>
      <c r="M18" s="266" t="s">
        <v>181</v>
      </c>
      <c r="N18" s="243">
        <v>5685.0508600000003</v>
      </c>
      <c r="O18" s="85">
        <v>1348.4142099999999</v>
      </c>
      <c r="P18" s="85">
        <v>2726.8292799999999</v>
      </c>
      <c r="Q18" s="85">
        <v>1628.5212400000003</v>
      </c>
      <c r="R18" s="85">
        <v>3009.8525599999998</v>
      </c>
      <c r="S18" s="85">
        <v>1662.7265299999999</v>
      </c>
      <c r="T18" s="85">
        <v>0</v>
      </c>
      <c r="U18" s="85">
        <v>0</v>
      </c>
      <c r="V18" s="85">
        <v>0</v>
      </c>
      <c r="W18" s="85">
        <v>0</v>
      </c>
    </row>
    <row r="19" spans="1:23" s="230" customFormat="1" ht="20.100000000000001" customHeight="1">
      <c r="A19" s="267"/>
      <c r="B19" s="242" t="s">
        <v>154</v>
      </c>
      <c r="C19" s="244">
        <v>275160.80326000019</v>
      </c>
      <c r="D19" s="245">
        <v>239230.98166999995</v>
      </c>
      <c r="E19" s="245">
        <v>26150.315269999999</v>
      </c>
      <c r="F19" s="245">
        <v>26652.952860000005</v>
      </c>
      <c r="G19" s="245">
        <v>5628.7251800000004</v>
      </c>
      <c r="H19" s="245">
        <v>20698.273850000005</v>
      </c>
      <c r="I19" s="245">
        <v>5433.4259199999997</v>
      </c>
      <c r="J19" s="245">
        <v>30051.458989999999</v>
      </c>
      <c r="K19" s="245">
        <v>60916.206290000016</v>
      </c>
      <c r="L19" s="267"/>
      <c r="M19" s="242" t="s">
        <v>154</v>
      </c>
      <c r="N19" s="244">
        <v>15047.956039999999</v>
      </c>
      <c r="O19" s="245">
        <v>8264.7673400000003</v>
      </c>
      <c r="P19" s="245">
        <v>4640.7010599999994</v>
      </c>
      <c r="Q19" s="245">
        <v>11675.878090000002</v>
      </c>
      <c r="R19" s="245">
        <v>14093.396580000001</v>
      </c>
      <c r="S19" s="245">
        <v>9976.9241999999977</v>
      </c>
      <c r="T19" s="245">
        <v>35929.82159</v>
      </c>
      <c r="U19" s="245">
        <v>19865.806919999999</v>
      </c>
      <c r="V19" s="245">
        <v>6855.9429600000003</v>
      </c>
      <c r="W19" s="245">
        <v>9208.0717100000002</v>
      </c>
    </row>
    <row r="20" spans="1:23" s="219" customFormat="1" ht="20.100000000000001" customHeight="1">
      <c r="A20" s="236"/>
      <c r="B20" s="242"/>
      <c r="C20" s="577"/>
      <c r="D20" s="578"/>
      <c r="E20" s="578"/>
      <c r="F20" s="578"/>
      <c r="G20" s="578"/>
      <c r="H20" s="578"/>
      <c r="I20" s="578"/>
      <c r="J20" s="578"/>
      <c r="K20" s="578"/>
      <c r="L20" s="236"/>
      <c r="M20" s="242"/>
      <c r="N20" s="577"/>
      <c r="O20" s="578"/>
      <c r="P20" s="578"/>
      <c r="Q20" s="578"/>
      <c r="R20" s="578"/>
      <c r="S20" s="578"/>
      <c r="T20" s="578"/>
      <c r="U20" s="578"/>
      <c r="V20" s="578"/>
      <c r="W20" s="578"/>
    </row>
    <row r="21" spans="1:23" s="234" customFormat="1" ht="20.100000000000001" customHeight="1">
      <c r="A21" s="268" t="s">
        <v>182</v>
      </c>
      <c r="B21" s="266" t="s">
        <v>138</v>
      </c>
      <c r="C21" s="243">
        <v>533290.93411999987</v>
      </c>
      <c r="D21" s="85">
        <v>429957.59968999994</v>
      </c>
      <c r="E21" s="85">
        <v>39039.90382</v>
      </c>
      <c r="F21" s="85">
        <v>19562.183110000002</v>
      </c>
      <c r="G21" s="85">
        <v>16127.27375</v>
      </c>
      <c r="H21" s="85">
        <v>43426.548759999998</v>
      </c>
      <c r="I21" s="85">
        <v>8823.2376899999999</v>
      </c>
      <c r="J21" s="85">
        <v>57722.310109999999</v>
      </c>
      <c r="K21" s="85">
        <v>134245.48524000001</v>
      </c>
      <c r="L21" s="268" t="s">
        <v>182</v>
      </c>
      <c r="M21" s="266" t="s">
        <v>138</v>
      </c>
      <c r="N21" s="243">
        <v>31633.024689999998</v>
      </c>
      <c r="O21" s="85">
        <v>14071.2178</v>
      </c>
      <c r="P21" s="85">
        <v>2316.8717799999999</v>
      </c>
      <c r="Q21" s="85">
        <v>21944.240669999999</v>
      </c>
      <c r="R21" s="85">
        <v>26115.354599999999</v>
      </c>
      <c r="S21" s="85">
        <v>14929.94767</v>
      </c>
      <c r="T21" s="85">
        <v>103333.33443</v>
      </c>
      <c r="U21" s="85">
        <v>58322.84057</v>
      </c>
      <c r="V21" s="85">
        <v>21541.19296</v>
      </c>
      <c r="W21" s="85">
        <v>23469.300899999998</v>
      </c>
    </row>
    <row r="22" spans="1:23" s="234" customFormat="1" ht="20.100000000000001" customHeight="1">
      <c r="A22" s="268" t="s">
        <v>183</v>
      </c>
      <c r="B22" s="266" t="s">
        <v>181</v>
      </c>
      <c r="C22" s="243">
        <v>128730.67408</v>
      </c>
      <c r="D22" s="85">
        <v>128730.67408</v>
      </c>
      <c r="E22" s="85">
        <v>5279.9040500000001</v>
      </c>
      <c r="F22" s="85">
        <v>12460.591630000001</v>
      </c>
      <c r="G22" s="85">
        <v>1843.8732499999996</v>
      </c>
      <c r="H22" s="85">
        <v>17185.95522</v>
      </c>
      <c r="I22" s="85">
        <v>1793.25296</v>
      </c>
      <c r="J22" s="85">
        <v>12052.36169</v>
      </c>
      <c r="K22" s="85">
        <v>50701.726999999992</v>
      </c>
      <c r="L22" s="268" t="s">
        <v>183</v>
      </c>
      <c r="M22" s="266" t="s">
        <v>181</v>
      </c>
      <c r="N22" s="243">
        <v>12435.918829999999</v>
      </c>
      <c r="O22" s="85">
        <v>3472.1941499999998</v>
      </c>
      <c r="P22" s="85">
        <v>2846.5904</v>
      </c>
      <c r="Q22" s="85">
        <v>2987.50378</v>
      </c>
      <c r="R22" s="85">
        <v>3784.9920099999995</v>
      </c>
      <c r="S22" s="85">
        <v>1885.8091100000001</v>
      </c>
      <c r="T22" s="85">
        <v>0</v>
      </c>
      <c r="U22" s="85">
        <v>0</v>
      </c>
      <c r="V22" s="85">
        <v>0</v>
      </c>
      <c r="W22" s="85">
        <v>0</v>
      </c>
    </row>
    <row r="23" spans="1:23" s="232" customFormat="1" ht="20.100000000000001" customHeight="1">
      <c r="A23" s="236"/>
      <c r="B23" s="242" t="s">
        <v>154</v>
      </c>
      <c r="C23" s="244">
        <v>662021.60820000095</v>
      </c>
      <c r="D23" s="245">
        <v>558688.27377000079</v>
      </c>
      <c r="E23" s="245">
        <v>44319.807869999997</v>
      </c>
      <c r="F23" s="245">
        <v>32022.774739999997</v>
      </c>
      <c r="G23" s="245">
        <v>17971.147000000004</v>
      </c>
      <c r="H23" s="245">
        <v>60612.503980000001</v>
      </c>
      <c r="I23" s="245">
        <v>10616.490649999996</v>
      </c>
      <c r="J23" s="245">
        <v>69774.671799999996</v>
      </c>
      <c r="K23" s="245">
        <v>184947.21224000002</v>
      </c>
      <c r="L23" s="236"/>
      <c r="M23" s="242" t="s">
        <v>154</v>
      </c>
      <c r="N23" s="244">
        <v>44068.943519999993</v>
      </c>
      <c r="O23" s="245">
        <v>17543.411949999998</v>
      </c>
      <c r="P23" s="245">
        <v>5163.4621799999995</v>
      </c>
      <c r="Q23" s="245">
        <v>24931.744449999998</v>
      </c>
      <c r="R23" s="245">
        <v>29900.346610000001</v>
      </c>
      <c r="S23" s="245">
        <v>16815.756779999996</v>
      </c>
      <c r="T23" s="245">
        <v>103333.33443</v>
      </c>
      <c r="U23" s="245">
        <v>58322.84057</v>
      </c>
      <c r="V23" s="245">
        <v>21541.19296</v>
      </c>
      <c r="W23" s="245">
        <v>23469.300899999998</v>
      </c>
    </row>
    <row r="24" spans="1:23" s="235" customFormat="1" ht="57" customHeight="1">
      <c r="A24" s="575" t="s">
        <v>184</v>
      </c>
      <c r="B24" s="576"/>
      <c r="C24" s="576"/>
      <c r="D24" s="576"/>
      <c r="E24" s="576"/>
      <c r="F24" s="576"/>
      <c r="G24" s="576"/>
      <c r="H24" s="576"/>
      <c r="I24" s="576"/>
      <c r="J24" s="576"/>
      <c r="K24" s="576"/>
      <c r="L24" s="575" t="s">
        <v>184</v>
      </c>
      <c r="M24" s="576"/>
      <c r="N24" s="576"/>
      <c r="O24" s="576"/>
      <c r="P24" s="576"/>
      <c r="Q24" s="576"/>
      <c r="R24" s="576"/>
      <c r="S24" s="576"/>
      <c r="T24" s="576"/>
      <c r="U24" s="576"/>
      <c r="V24" s="576"/>
      <c r="W24" s="576"/>
    </row>
    <row r="25" spans="1:23" s="219" customFormat="1" ht="20.100000000000001" customHeight="1">
      <c r="A25" s="252" t="s">
        <v>113</v>
      </c>
      <c r="B25" s="266" t="s">
        <v>138</v>
      </c>
      <c r="C25" s="243">
        <v>7848.4335700000011</v>
      </c>
      <c r="D25" s="85">
        <v>5666.8096599999999</v>
      </c>
      <c r="E25" s="85">
        <v>698.36335999999994</v>
      </c>
      <c r="F25" s="85">
        <v>0</v>
      </c>
      <c r="G25" s="85">
        <v>150</v>
      </c>
      <c r="H25" s="85">
        <v>1900</v>
      </c>
      <c r="I25" s="85">
        <v>0</v>
      </c>
      <c r="J25" s="85">
        <v>0</v>
      </c>
      <c r="K25" s="85">
        <v>429.72357</v>
      </c>
      <c r="L25" s="252" t="s">
        <v>113</v>
      </c>
      <c r="M25" s="266" t="s">
        <v>138</v>
      </c>
      <c r="N25" s="243">
        <v>80.321209999999994</v>
      </c>
      <c r="O25" s="85">
        <v>0</v>
      </c>
      <c r="P25" s="85">
        <v>2363.9154600000002</v>
      </c>
      <c r="Q25" s="85">
        <v>0</v>
      </c>
      <c r="R25" s="85">
        <v>44.486060000000002</v>
      </c>
      <c r="S25" s="85">
        <v>0</v>
      </c>
      <c r="T25" s="85">
        <v>2181.6239100000003</v>
      </c>
      <c r="U25" s="85">
        <v>829.26471000000004</v>
      </c>
      <c r="V25" s="85">
        <v>1135.3592000000001</v>
      </c>
      <c r="W25" s="85">
        <v>217</v>
      </c>
    </row>
    <row r="26" spans="1:23" s="219" customFormat="1" ht="20.100000000000001" customHeight="1">
      <c r="A26" s="252"/>
      <c r="B26" s="266" t="s">
        <v>181</v>
      </c>
      <c r="C26" s="243">
        <v>1377.0068400000005</v>
      </c>
      <c r="D26" s="85">
        <v>1377.0068400000005</v>
      </c>
      <c r="E26" s="85">
        <v>26.970670000000002</v>
      </c>
      <c r="F26" s="85">
        <v>18.58952</v>
      </c>
      <c r="G26" s="85">
        <v>14.946709999999999</v>
      </c>
      <c r="H26" s="85">
        <v>91.014279999999999</v>
      </c>
      <c r="I26" s="85">
        <v>81.059229999999999</v>
      </c>
      <c r="J26" s="85">
        <v>134.14255</v>
      </c>
      <c r="K26" s="85">
        <v>459.39095000000003</v>
      </c>
      <c r="L26" s="252"/>
      <c r="M26" s="266" t="s">
        <v>181</v>
      </c>
      <c r="N26" s="243">
        <v>283.9633</v>
      </c>
      <c r="O26" s="85">
        <v>64.528239999999997</v>
      </c>
      <c r="P26" s="85">
        <v>1.5324800000000001</v>
      </c>
      <c r="Q26" s="85">
        <v>148.77878000000001</v>
      </c>
      <c r="R26" s="85">
        <v>30.421859999999999</v>
      </c>
      <c r="S26" s="85">
        <v>21.66827</v>
      </c>
      <c r="T26" s="85">
        <v>0</v>
      </c>
      <c r="U26" s="85">
        <v>0</v>
      </c>
      <c r="V26" s="85">
        <v>0</v>
      </c>
      <c r="W26" s="85">
        <v>0</v>
      </c>
    </row>
    <row r="27" spans="1:23" s="230" customFormat="1" ht="20.100000000000001" customHeight="1">
      <c r="A27" s="250"/>
      <c r="B27" s="242" t="s">
        <v>154</v>
      </c>
      <c r="C27" s="244">
        <v>9225.4404100000011</v>
      </c>
      <c r="D27" s="245">
        <v>7043.8165000000017</v>
      </c>
      <c r="E27" s="245">
        <v>725.33402999999987</v>
      </c>
      <c r="F27" s="245">
        <v>18.58952</v>
      </c>
      <c r="G27" s="245">
        <v>164.94671</v>
      </c>
      <c r="H27" s="245">
        <v>1991.0142799999999</v>
      </c>
      <c r="I27" s="245">
        <v>81.059229999999999</v>
      </c>
      <c r="J27" s="245">
        <v>134.14255</v>
      </c>
      <c r="K27" s="245">
        <v>889.11452000000008</v>
      </c>
      <c r="L27" s="250"/>
      <c r="M27" s="242" t="s">
        <v>154</v>
      </c>
      <c r="N27" s="244">
        <v>364.28450999999995</v>
      </c>
      <c r="O27" s="245">
        <v>64.528239999999997</v>
      </c>
      <c r="P27" s="245">
        <v>2365.44794</v>
      </c>
      <c r="Q27" s="245">
        <v>148.77878000000001</v>
      </c>
      <c r="R27" s="245">
        <v>74.90791999999999</v>
      </c>
      <c r="S27" s="245">
        <v>21.66827</v>
      </c>
      <c r="T27" s="245">
        <v>2181.6239100000003</v>
      </c>
      <c r="U27" s="245">
        <v>829.26471000000004</v>
      </c>
      <c r="V27" s="245">
        <v>1135.3592000000001</v>
      </c>
      <c r="W27" s="245">
        <v>217</v>
      </c>
    </row>
    <row r="28" spans="1:23" s="219" customFormat="1" ht="20.100000000000001" customHeight="1">
      <c r="A28" s="236"/>
      <c r="B28" s="242"/>
      <c r="C28" s="577"/>
      <c r="D28" s="578"/>
      <c r="E28" s="578"/>
      <c r="F28" s="578"/>
      <c r="G28" s="578"/>
      <c r="H28" s="578"/>
      <c r="I28" s="578"/>
      <c r="J28" s="578"/>
      <c r="K28" s="578"/>
      <c r="L28" s="236"/>
      <c r="M28" s="242"/>
      <c r="N28" s="577"/>
      <c r="O28" s="578"/>
      <c r="P28" s="578"/>
      <c r="Q28" s="578"/>
      <c r="R28" s="578"/>
      <c r="S28" s="578"/>
      <c r="T28" s="578"/>
      <c r="U28" s="578"/>
      <c r="V28" s="578"/>
      <c r="W28" s="578"/>
    </row>
    <row r="29" spans="1:23" s="234" customFormat="1" ht="20.100000000000001" customHeight="1">
      <c r="A29" s="252" t="s">
        <v>155</v>
      </c>
      <c r="B29" s="266" t="s">
        <v>138</v>
      </c>
      <c r="C29" s="243">
        <v>18898.729510000001</v>
      </c>
      <c r="D29" s="85">
        <v>17771.871220000001</v>
      </c>
      <c r="E29" s="85">
        <v>1857.4322</v>
      </c>
      <c r="F29" s="85">
        <v>938.14274</v>
      </c>
      <c r="G29" s="85">
        <v>128</v>
      </c>
      <c r="H29" s="85">
        <v>345.51486</v>
      </c>
      <c r="I29" s="85">
        <v>313.93</v>
      </c>
      <c r="J29" s="85">
        <v>701.91394000000003</v>
      </c>
      <c r="K29" s="85">
        <v>3843.9186</v>
      </c>
      <c r="L29" s="252" t="s">
        <v>155</v>
      </c>
      <c r="M29" s="266" t="s">
        <v>138</v>
      </c>
      <c r="N29" s="243">
        <v>5088.6344600000002</v>
      </c>
      <c r="O29" s="85">
        <v>394.40888000000001</v>
      </c>
      <c r="P29" s="85">
        <v>3419</v>
      </c>
      <c r="Q29" s="85">
        <v>127.86239999999999</v>
      </c>
      <c r="R29" s="85">
        <v>342.05709999999999</v>
      </c>
      <c r="S29" s="85">
        <v>271.05604</v>
      </c>
      <c r="T29" s="85">
        <v>1126.8582900000001</v>
      </c>
      <c r="U29" s="85">
        <v>863.57104000000004</v>
      </c>
      <c r="V29" s="85">
        <v>86.21302</v>
      </c>
      <c r="W29" s="85">
        <v>177.07423</v>
      </c>
    </row>
    <row r="30" spans="1:23" s="232" customFormat="1" ht="20.100000000000001" customHeight="1">
      <c r="A30" s="234"/>
      <c r="B30" s="266" t="s">
        <v>181</v>
      </c>
      <c r="C30" s="243">
        <v>3441.0297299999993</v>
      </c>
      <c r="D30" s="85">
        <v>3441.0297299999993</v>
      </c>
      <c r="E30" s="85">
        <v>878.35532000000001</v>
      </c>
      <c r="F30" s="85">
        <v>32.806520000000006</v>
      </c>
      <c r="G30" s="85">
        <v>19.996559999999999</v>
      </c>
      <c r="H30" s="85">
        <v>1001.9636399999999</v>
      </c>
      <c r="I30" s="85">
        <v>410.60897000000006</v>
      </c>
      <c r="J30" s="85">
        <v>286.35989000000001</v>
      </c>
      <c r="K30" s="85">
        <v>269.75329000000005</v>
      </c>
      <c r="L30" s="234"/>
      <c r="M30" s="266" t="s">
        <v>181</v>
      </c>
      <c r="N30" s="243">
        <v>106.21975</v>
      </c>
      <c r="O30" s="85">
        <v>15.01627</v>
      </c>
      <c r="P30" s="85">
        <v>2.8087999999999997</v>
      </c>
      <c r="Q30" s="85">
        <v>3.2373799999999999</v>
      </c>
      <c r="R30" s="85">
        <v>330.16269</v>
      </c>
      <c r="S30" s="85">
        <v>83.740649999999988</v>
      </c>
      <c r="T30" s="85">
        <v>0</v>
      </c>
      <c r="U30" s="85">
        <v>0</v>
      </c>
      <c r="V30" s="85">
        <v>0</v>
      </c>
      <c r="W30" s="85">
        <v>0</v>
      </c>
    </row>
    <row r="31" spans="1:23" s="230" customFormat="1" ht="20.100000000000001" customHeight="1">
      <c r="A31" s="267"/>
      <c r="B31" s="242" t="s">
        <v>154</v>
      </c>
      <c r="C31" s="244">
        <v>22339.75924000001</v>
      </c>
      <c r="D31" s="245">
        <v>21212.900950000007</v>
      </c>
      <c r="E31" s="245">
        <v>2735.7875199999999</v>
      </c>
      <c r="F31" s="245">
        <v>970.94925999999998</v>
      </c>
      <c r="G31" s="245">
        <v>147.99656000000002</v>
      </c>
      <c r="H31" s="245">
        <v>1347.4785000000002</v>
      </c>
      <c r="I31" s="245">
        <v>724.53897000000006</v>
      </c>
      <c r="J31" s="245">
        <v>988.27383000000009</v>
      </c>
      <c r="K31" s="245">
        <v>4113.6718899999996</v>
      </c>
      <c r="L31" s="267"/>
      <c r="M31" s="242" t="s">
        <v>154</v>
      </c>
      <c r="N31" s="244">
        <v>5194.8542100000004</v>
      </c>
      <c r="O31" s="245">
        <v>409.42514999999997</v>
      </c>
      <c r="P31" s="245">
        <v>3421.8088000000002</v>
      </c>
      <c r="Q31" s="245">
        <v>131.09977999999998</v>
      </c>
      <c r="R31" s="245">
        <v>672.21978999999999</v>
      </c>
      <c r="S31" s="245">
        <v>354.79669000000001</v>
      </c>
      <c r="T31" s="245">
        <v>1126.8582900000001</v>
      </c>
      <c r="U31" s="245">
        <v>863.57104000000004</v>
      </c>
      <c r="V31" s="245">
        <v>86.21302</v>
      </c>
      <c r="W31" s="245">
        <v>177.07423</v>
      </c>
    </row>
    <row r="32" spans="1:23" s="219" customFormat="1" ht="20.100000000000001" customHeight="1">
      <c r="A32" s="236"/>
      <c r="B32" s="242"/>
      <c r="C32" s="577"/>
      <c r="D32" s="578"/>
      <c r="E32" s="578"/>
      <c r="F32" s="578"/>
      <c r="G32" s="578"/>
      <c r="H32" s="578"/>
      <c r="I32" s="578"/>
      <c r="J32" s="578"/>
      <c r="K32" s="578"/>
      <c r="L32" s="236"/>
      <c r="M32" s="242"/>
      <c r="N32" s="577"/>
      <c r="O32" s="578"/>
      <c r="P32" s="578"/>
      <c r="Q32" s="578"/>
      <c r="R32" s="578"/>
      <c r="S32" s="578"/>
      <c r="T32" s="578"/>
      <c r="U32" s="578"/>
      <c r="V32" s="578"/>
      <c r="W32" s="578"/>
    </row>
    <row r="33" spans="1:27" s="234" customFormat="1" ht="20.100000000000001" customHeight="1">
      <c r="A33" s="268" t="s">
        <v>185</v>
      </c>
      <c r="B33" s="266" t="s">
        <v>138</v>
      </c>
      <c r="C33" s="243">
        <v>26747.163089999998</v>
      </c>
      <c r="D33" s="85">
        <v>23438.680890000003</v>
      </c>
      <c r="E33" s="85">
        <v>2555.7955700000002</v>
      </c>
      <c r="F33" s="85">
        <v>938.14274</v>
      </c>
      <c r="G33" s="85">
        <v>278</v>
      </c>
      <c r="H33" s="85">
        <v>2245.5148600000002</v>
      </c>
      <c r="I33" s="85">
        <v>313.93</v>
      </c>
      <c r="J33" s="85">
        <v>701.91394000000003</v>
      </c>
      <c r="K33" s="85">
        <v>4273.6421600000003</v>
      </c>
      <c r="L33" s="268" t="s">
        <v>185</v>
      </c>
      <c r="M33" s="266" t="s">
        <v>138</v>
      </c>
      <c r="N33" s="243">
        <v>5168.9556700000003</v>
      </c>
      <c r="O33" s="85">
        <v>394.40888000000001</v>
      </c>
      <c r="P33" s="85">
        <v>5782.9154600000002</v>
      </c>
      <c r="Q33" s="85">
        <v>127.86239999999999</v>
      </c>
      <c r="R33" s="85">
        <v>386.54316999999998</v>
      </c>
      <c r="S33" s="85">
        <v>271.05604</v>
      </c>
      <c r="T33" s="85">
        <v>3308.4821999999999</v>
      </c>
      <c r="U33" s="85">
        <v>1692.83575</v>
      </c>
      <c r="V33" s="85">
        <v>1221.57222</v>
      </c>
      <c r="W33" s="85">
        <v>394.07423</v>
      </c>
    </row>
    <row r="34" spans="1:27" s="234" customFormat="1" ht="20.100000000000001" customHeight="1">
      <c r="A34" s="268" t="s">
        <v>187</v>
      </c>
      <c r="B34" s="266" t="s">
        <v>181</v>
      </c>
      <c r="C34" s="243">
        <v>4818.0366299999978</v>
      </c>
      <c r="D34" s="85">
        <v>4818.0366299999978</v>
      </c>
      <c r="E34" s="85">
        <v>905.32597999999996</v>
      </c>
      <c r="F34" s="85">
        <v>51.396059999999999</v>
      </c>
      <c r="G34" s="85">
        <v>34.943279999999994</v>
      </c>
      <c r="H34" s="85">
        <v>1092.97793</v>
      </c>
      <c r="I34" s="85">
        <v>491.66820000000007</v>
      </c>
      <c r="J34" s="85">
        <v>420.50244999999995</v>
      </c>
      <c r="K34" s="85">
        <v>729.14424999999994</v>
      </c>
      <c r="L34" s="268" t="s">
        <v>187</v>
      </c>
      <c r="M34" s="266" t="s">
        <v>181</v>
      </c>
      <c r="N34" s="243">
        <v>390.18303000000009</v>
      </c>
      <c r="O34" s="85">
        <v>79.544520000000006</v>
      </c>
      <c r="P34" s="85">
        <v>4.3412800000000002</v>
      </c>
      <c r="Q34" s="85">
        <v>152.01616000000001</v>
      </c>
      <c r="R34" s="85">
        <v>360.58456000000001</v>
      </c>
      <c r="S34" s="85">
        <v>105.40893</v>
      </c>
      <c r="T34" s="85">
        <v>0</v>
      </c>
      <c r="U34" s="85">
        <v>0</v>
      </c>
      <c r="V34" s="85">
        <v>0</v>
      </c>
      <c r="W34" s="85">
        <v>0</v>
      </c>
    </row>
    <row r="35" spans="1:27" s="234" customFormat="1" ht="20.100000000000001" customHeight="1">
      <c r="A35" s="268"/>
      <c r="B35" s="242" t="s">
        <v>154</v>
      </c>
      <c r="C35" s="244">
        <v>31565.199720000001</v>
      </c>
      <c r="D35" s="245">
        <v>28256.717520000006</v>
      </c>
      <c r="E35" s="245">
        <v>3461.1215500000008</v>
      </c>
      <c r="F35" s="245">
        <v>989.53879999999992</v>
      </c>
      <c r="G35" s="245">
        <v>312.94327999999996</v>
      </c>
      <c r="H35" s="245">
        <v>3338.4927900000007</v>
      </c>
      <c r="I35" s="245">
        <v>805.59820000000013</v>
      </c>
      <c r="J35" s="245">
        <v>1122.4163899999999</v>
      </c>
      <c r="K35" s="245">
        <v>5002.7864099999997</v>
      </c>
      <c r="L35" s="268"/>
      <c r="M35" s="242" t="s">
        <v>154</v>
      </c>
      <c r="N35" s="244">
        <v>5559.1386999999995</v>
      </c>
      <c r="O35" s="245">
        <v>473.95340000000004</v>
      </c>
      <c r="P35" s="245">
        <v>5787.2567400000007</v>
      </c>
      <c r="Q35" s="245">
        <v>279.87855999999999</v>
      </c>
      <c r="R35" s="245">
        <v>747.12773000000004</v>
      </c>
      <c r="S35" s="245">
        <v>376.46497000000005</v>
      </c>
      <c r="T35" s="245">
        <v>3308.4821999999999</v>
      </c>
      <c r="U35" s="245">
        <v>1692.83575</v>
      </c>
      <c r="V35" s="245">
        <v>1221.57222</v>
      </c>
      <c r="W35" s="245">
        <v>394.07423</v>
      </c>
    </row>
    <row r="36" spans="1:27" s="272" customFormat="1" ht="97.5" customHeight="1">
      <c r="A36" s="594" t="s">
        <v>308</v>
      </c>
      <c r="B36" s="595"/>
      <c r="C36" s="595"/>
      <c r="D36" s="595"/>
      <c r="E36" s="595"/>
      <c r="F36" s="595"/>
      <c r="G36" s="595"/>
      <c r="H36" s="595"/>
      <c r="I36" s="595"/>
      <c r="J36" s="595"/>
      <c r="K36" s="595"/>
      <c r="L36" s="594" t="s">
        <v>308</v>
      </c>
      <c r="M36" s="595"/>
      <c r="N36" s="595"/>
      <c r="O36" s="595"/>
      <c r="P36" s="595"/>
      <c r="Q36" s="595"/>
      <c r="R36" s="595"/>
      <c r="S36" s="595"/>
      <c r="T36" s="595"/>
      <c r="U36" s="595"/>
      <c r="V36" s="595"/>
      <c r="W36" s="596"/>
    </row>
    <row r="37" spans="1:27" s="273" customFormat="1" ht="20.100000000000001" customHeight="1">
      <c r="B37" s="274"/>
      <c r="C37" s="85"/>
      <c r="D37" s="85"/>
      <c r="E37" s="85"/>
      <c r="F37" s="88"/>
      <c r="G37" s="88"/>
      <c r="H37" s="85"/>
      <c r="I37" s="88"/>
      <c r="J37" s="85"/>
      <c r="K37" s="85"/>
      <c r="M37" s="274"/>
      <c r="N37" s="85"/>
      <c r="O37" s="85"/>
      <c r="P37" s="85"/>
      <c r="Q37" s="85"/>
      <c r="R37" s="85"/>
      <c r="S37" s="85"/>
      <c r="T37" s="85"/>
      <c r="U37" s="85"/>
      <c r="V37" s="85"/>
      <c r="W37" s="85"/>
      <c r="Y37" s="275"/>
      <c r="Z37" s="275"/>
      <c r="AA37" s="275"/>
    </row>
    <row r="38" spans="1:27" s="279" customFormat="1" ht="20.100000000000001" customHeight="1">
      <c r="A38" s="276" t="s">
        <v>182</v>
      </c>
      <c r="B38" s="277" t="s">
        <v>186</v>
      </c>
      <c r="C38" s="278">
        <v>6489.6439937877485</v>
      </c>
      <c r="D38" s="88">
        <v>5642.7284080834097</v>
      </c>
      <c r="E38" s="88">
        <v>3588.3524421537595</v>
      </c>
      <c r="F38" s="88">
        <v>1523.117669198632</v>
      </c>
      <c r="G38" s="88">
        <v>6490.3030425470433</v>
      </c>
      <c r="H38" s="88">
        <v>7031.3049502183558</v>
      </c>
      <c r="I38" s="88">
        <v>5472.2436357344068</v>
      </c>
      <c r="J38" s="88">
        <v>7282.1029681203754</v>
      </c>
      <c r="K38" s="88">
        <v>7514.223784076542</v>
      </c>
      <c r="L38" s="276" t="s">
        <v>182</v>
      </c>
      <c r="M38" s="277" t="s">
        <v>138</v>
      </c>
      <c r="N38" s="88">
        <v>7805.2213959079681</v>
      </c>
      <c r="O38" s="88">
        <v>14133.447371777938</v>
      </c>
      <c r="P38" s="88">
        <v>567.18636224430213</v>
      </c>
      <c r="Q38" s="88">
        <v>9772.6714999532396</v>
      </c>
      <c r="R38" s="88">
        <v>9135.3505803658572</v>
      </c>
      <c r="S38" s="88">
        <v>6877.8971660937368</v>
      </c>
      <c r="T38" s="88">
        <v>17282.920018605342</v>
      </c>
      <c r="U38" s="88">
        <v>16568.842878940555</v>
      </c>
      <c r="V38" s="88">
        <v>32079.740630151799</v>
      </c>
      <c r="W38" s="88">
        <v>13130.35462356664</v>
      </c>
      <c r="Y38" s="280"/>
      <c r="Z38" s="280"/>
      <c r="AA38" s="280"/>
    </row>
    <row r="39" spans="1:27" s="281" customFormat="1" ht="20.100000000000001" customHeight="1">
      <c r="A39" s="268" t="s">
        <v>183</v>
      </c>
      <c r="B39" s="264" t="s">
        <v>309</v>
      </c>
      <c r="C39" s="85">
        <v>1689.4508477237534</v>
      </c>
      <c r="D39" s="85">
        <v>1689.4508477237534</v>
      </c>
      <c r="E39" s="85">
        <v>485.30233570700739</v>
      </c>
      <c r="F39" s="88">
        <v>970.18554493731233</v>
      </c>
      <c r="G39" s="88">
        <v>742.05327415279783</v>
      </c>
      <c r="H39" s="85">
        <v>2782.6225059794319</v>
      </c>
      <c r="I39" s="88">
        <v>1112.190043551014</v>
      </c>
      <c r="J39" s="85">
        <v>1520.4959507854503</v>
      </c>
      <c r="K39" s="85">
        <v>2837.965999694607</v>
      </c>
      <c r="L39" s="268" t="s">
        <v>183</v>
      </c>
      <c r="M39" s="264" t="s">
        <v>309</v>
      </c>
      <c r="N39" s="85">
        <v>3068.473551021355</v>
      </c>
      <c r="O39" s="85">
        <v>3487.5498329143215</v>
      </c>
      <c r="P39" s="85">
        <v>696.86517378479653</v>
      </c>
      <c r="Q39" s="85">
        <v>1330.4581152275471</v>
      </c>
      <c r="R39" s="85">
        <v>1324.0191243335289</v>
      </c>
      <c r="S39" s="85">
        <v>868.75060786450911</v>
      </c>
      <c r="T39" s="85">
        <v>0</v>
      </c>
      <c r="U39" s="85"/>
      <c r="V39" s="85"/>
      <c r="W39" s="85"/>
      <c r="Y39" s="282"/>
      <c r="Z39" s="282"/>
      <c r="AA39" s="282"/>
    </row>
    <row r="40" spans="1:27" s="279" customFormat="1" ht="20.100000000000001" customHeight="1">
      <c r="A40" s="283"/>
      <c r="B40" s="284" t="s">
        <v>188</v>
      </c>
      <c r="C40" s="285">
        <v>8056.1739908851869</v>
      </c>
      <c r="D40" s="286">
        <v>7332.1792558071629</v>
      </c>
      <c r="E40" s="286">
        <v>4073.6547778607669</v>
      </c>
      <c r="F40" s="286">
        <v>2493.3032141359445</v>
      </c>
      <c r="G40" s="286">
        <v>7232.356316699841</v>
      </c>
      <c r="H40" s="286">
        <v>9813.9274561977873</v>
      </c>
      <c r="I40" s="286">
        <v>6584.433679285421</v>
      </c>
      <c r="J40" s="286">
        <v>8802.5989189058255</v>
      </c>
      <c r="K40" s="286">
        <v>10352.189783771149</v>
      </c>
      <c r="L40" s="283"/>
      <c r="M40" s="284" t="s">
        <v>154</v>
      </c>
      <c r="N40" s="286">
        <v>10873.694946929323</v>
      </c>
      <c r="O40" s="286">
        <v>17620.997204692259</v>
      </c>
      <c r="P40" s="286">
        <v>1264.0515360290988</v>
      </c>
      <c r="Q40" s="286">
        <v>11103.129615180786</v>
      </c>
      <c r="R40" s="286">
        <v>10459.369704699386</v>
      </c>
      <c r="S40" s="286">
        <v>7746.647773958246</v>
      </c>
      <c r="T40" s="286">
        <v>17282.920018605342</v>
      </c>
      <c r="U40" s="286">
        <v>16568.842878940555</v>
      </c>
      <c r="V40" s="286">
        <v>32079.740630151799</v>
      </c>
      <c r="W40" s="286">
        <v>13130.35462356664</v>
      </c>
      <c r="Y40" s="280"/>
      <c r="Z40" s="280"/>
      <c r="AA40" s="280"/>
    </row>
    <row r="41" spans="1:27">
      <c r="A41" s="205"/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</row>
    <row r="42" spans="1:27">
      <c r="A42" s="90" t="s">
        <v>89</v>
      </c>
      <c r="B42" s="270"/>
      <c r="C42" s="271"/>
      <c r="D42" s="271"/>
      <c r="E42" s="205"/>
      <c r="F42" s="205"/>
      <c r="G42" s="205"/>
      <c r="H42" s="205"/>
      <c r="I42" s="205"/>
      <c r="J42" s="205"/>
      <c r="K42" s="205"/>
      <c r="L42" s="90" t="s">
        <v>89</v>
      </c>
      <c r="M42" s="205"/>
      <c r="N42" s="205"/>
      <c r="O42" s="205"/>
      <c r="P42" s="205"/>
      <c r="Q42" s="205"/>
      <c r="R42" s="205"/>
      <c r="S42" s="205"/>
      <c r="T42" s="205"/>
      <c r="U42" s="205"/>
    </row>
    <row r="43" spans="1:27">
      <c r="A43" s="439" t="s">
        <v>310</v>
      </c>
      <c r="B43" s="270"/>
      <c r="C43" s="271"/>
      <c r="D43" s="271"/>
      <c r="E43" s="205"/>
      <c r="F43" s="205"/>
      <c r="G43" s="205"/>
      <c r="H43" s="205"/>
      <c r="I43" s="205"/>
      <c r="J43" s="205"/>
      <c r="K43" s="205"/>
      <c r="L43" s="439" t="s">
        <v>310</v>
      </c>
      <c r="M43" s="205"/>
      <c r="N43" s="205"/>
      <c r="O43" s="205"/>
      <c r="P43" s="205"/>
      <c r="Q43" s="205"/>
      <c r="R43" s="205"/>
      <c r="S43" s="205"/>
      <c r="T43" s="205"/>
      <c r="U43" s="205"/>
    </row>
    <row r="44" spans="1:27">
      <c r="A44" s="270"/>
      <c r="B44" s="270"/>
      <c r="C44" s="271"/>
      <c r="D44" s="271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</row>
    <row r="45" spans="1:27">
      <c r="A45" s="270"/>
      <c r="B45" s="270"/>
      <c r="C45" s="271"/>
      <c r="D45" s="271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</row>
    <row r="46" spans="1:27">
      <c r="A46" s="205"/>
      <c r="B46" s="270"/>
      <c r="C46" s="271"/>
      <c r="D46" s="271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</row>
    <row r="47" spans="1:27">
      <c r="A47" s="205"/>
      <c r="B47" s="205"/>
      <c r="C47" s="271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</row>
    <row r="48" spans="1:27">
      <c r="A48" s="205"/>
      <c r="B48" s="205"/>
      <c r="C48" s="205"/>
      <c r="D48" s="205"/>
      <c r="E48" s="205"/>
      <c r="F48" s="205"/>
      <c r="G48" s="205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</row>
    <row r="49" spans="1:21">
      <c r="A49" s="205"/>
      <c r="B49" s="205"/>
      <c r="C49" s="271"/>
      <c r="D49" s="271"/>
      <c r="E49" s="205"/>
      <c r="F49" s="205"/>
      <c r="G49" s="20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</row>
    <row r="50" spans="1:21">
      <c r="A50" s="205"/>
      <c r="B50" s="270"/>
      <c r="C50" s="271"/>
      <c r="D50" s="271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</row>
    <row r="51" spans="1:21">
      <c r="A51" s="205"/>
      <c r="B51" s="270"/>
      <c r="C51" s="271"/>
      <c r="D51" s="271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</row>
    <row r="52" spans="1:21">
      <c r="A52" s="205"/>
      <c r="B52" s="205"/>
      <c r="C52" s="205"/>
      <c r="D52" s="271"/>
      <c r="E52" s="205"/>
      <c r="F52" s="205"/>
      <c r="G52" s="20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</row>
    <row r="53" spans="1:21">
      <c r="A53" s="205"/>
      <c r="B53" s="205"/>
      <c r="C53" s="205"/>
      <c r="D53" s="271"/>
      <c r="E53" s="205"/>
      <c r="F53" s="205"/>
      <c r="G53" s="20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</row>
    <row r="54" spans="1:21">
      <c r="A54" s="205"/>
      <c r="B54" s="205"/>
      <c r="C54" s="205"/>
      <c r="D54" s="205"/>
      <c r="E54" s="205"/>
      <c r="F54" s="205"/>
      <c r="G54" s="20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="90" zoomScaleNormal="90" zoomScaleSheetLayoutView="100" workbookViewId="0">
      <selection activeCell="P20" sqref="P20"/>
    </sheetView>
  </sheetViews>
  <sheetFormatPr baseColWidth="10" defaultRowHeight="12.75"/>
  <cols>
    <col min="1" max="1" width="35.7109375" style="304" customWidth="1" collapsed="1"/>
    <col min="2" max="2" width="1.7109375" style="305" customWidth="1" collapsed="1"/>
    <col min="3" max="11" width="12.7109375" style="305" customWidth="1" collapsed="1"/>
    <col min="12" max="12" width="2.7109375" style="304" customWidth="1" collapsed="1"/>
    <col min="13" max="13" width="35.7109375" style="304" customWidth="1" collapsed="1"/>
    <col min="14" max="14" width="1.7109375" style="305" customWidth="1" collapsed="1"/>
    <col min="15" max="24" width="12.7109375" style="305" customWidth="1" collapsed="1"/>
    <col min="25" max="25" width="11.42578125" style="304" collapsed="1"/>
    <col min="26" max="16384" width="11.42578125" style="305" collapsed="1"/>
  </cols>
  <sheetData>
    <row r="1" spans="1:58" s="430" customFormat="1" ht="33.75" customHeight="1">
      <c r="A1" s="430" t="s">
        <v>247</v>
      </c>
      <c r="B1" s="431"/>
      <c r="C1" s="431"/>
      <c r="D1" s="431"/>
      <c r="E1" s="431"/>
      <c r="F1" s="431"/>
      <c r="M1" s="430" t="s">
        <v>247</v>
      </c>
      <c r="O1" s="431"/>
      <c r="Q1" s="431"/>
      <c r="R1" s="431"/>
      <c r="S1" s="431"/>
    </row>
    <row r="2" spans="1:58" s="295" customFormat="1" ht="17.100000000000001" customHeight="1">
      <c r="A2" s="604" t="s">
        <v>142</v>
      </c>
      <c r="B2" s="605"/>
      <c r="C2" s="611" t="s">
        <v>101</v>
      </c>
      <c r="D2" s="289" t="s">
        <v>147</v>
      </c>
      <c r="E2" s="290"/>
      <c r="F2" s="290"/>
      <c r="G2" s="290"/>
      <c r="H2" s="290"/>
      <c r="I2" s="290"/>
      <c r="J2" s="290"/>
      <c r="K2" s="291"/>
      <c r="L2" s="292"/>
      <c r="M2" s="604" t="s">
        <v>142</v>
      </c>
      <c r="N2" s="605"/>
      <c r="O2" s="609" t="s">
        <v>170</v>
      </c>
      <c r="P2" s="604"/>
      <c r="Q2" s="604"/>
      <c r="R2" s="604"/>
      <c r="S2" s="604"/>
      <c r="T2" s="605"/>
      <c r="U2" s="289" t="s">
        <v>148</v>
      </c>
      <c r="V2" s="290"/>
      <c r="W2" s="290"/>
      <c r="X2" s="290"/>
      <c r="Y2" s="293"/>
      <c r="Z2" s="294"/>
      <c r="AA2" s="294"/>
      <c r="AB2" s="294"/>
      <c r="AC2" s="294"/>
      <c r="AD2" s="294"/>
      <c r="AE2" s="294"/>
      <c r="AF2" s="294"/>
      <c r="AG2" s="294"/>
      <c r="AH2" s="294"/>
      <c r="AI2" s="294"/>
      <c r="AJ2" s="294"/>
      <c r="AK2" s="294"/>
      <c r="AL2" s="294"/>
      <c r="AM2" s="294"/>
      <c r="AN2" s="294"/>
      <c r="AO2" s="294"/>
      <c r="AP2" s="294"/>
      <c r="AQ2" s="294"/>
      <c r="AR2" s="294"/>
      <c r="AS2" s="294"/>
      <c r="AT2" s="294"/>
      <c r="AU2" s="294"/>
      <c r="AV2" s="294"/>
      <c r="AW2" s="294"/>
      <c r="AX2" s="294"/>
      <c r="AY2" s="294"/>
      <c r="AZ2" s="294"/>
      <c r="BA2" s="294"/>
      <c r="BB2" s="294"/>
      <c r="BC2" s="294"/>
      <c r="BD2" s="294"/>
      <c r="BE2" s="294"/>
      <c r="BF2" s="294"/>
    </row>
    <row r="3" spans="1:58" s="295" customFormat="1" ht="39.950000000000003" customHeight="1">
      <c r="A3" s="606"/>
      <c r="B3" s="607"/>
      <c r="C3" s="612"/>
      <c r="D3" s="600" t="s">
        <v>146</v>
      </c>
      <c r="E3" s="600" t="s">
        <v>171</v>
      </c>
      <c r="F3" s="600" t="s">
        <v>137</v>
      </c>
      <c r="G3" s="600" t="s">
        <v>120</v>
      </c>
      <c r="H3" s="600" t="s">
        <v>121</v>
      </c>
      <c r="I3" s="600" t="s">
        <v>190</v>
      </c>
      <c r="J3" s="598" t="s">
        <v>191</v>
      </c>
      <c r="K3" s="614" t="s">
        <v>175</v>
      </c>
      <c r="L3" s="296"/>
      <c r="M3" s="606"/>
      <c r="N3" s="607"/>
      <c r="O3" s="600" t="s">
        <v>176</v>
      </c>
      <c r="P3" s="610" t="s">
        <v>126</v>
      </c>
      <c r="Q3" s="600" t="s">
        <v>127</v>
      </c>
      <c r="R3" s="600" t="s">
        <v>177</v>
      </c>
      <c r="S3" s="600" t="s">
        <v>178</v>
      </c>
      <c r="T3" s="600" t="s">
        <v>130</v>
      </c>
      <c r="U3" s="610" t="s">
        <v>146</v>
      </c>
      <c r="V3" s="610" t="s">
        <v>131</v>
      </c>
      <c r="W3" s="610" t="s">
        <v>132</v>
      </c>
      <c r="X3" s="597" t="s">
        <v>133</v>
      </c>
      <c r="Y3" s="293"/>
      <c r="Z3" s="294"/>
      <c r="AA3" s="294"/>
      <c r="AB3" s="294"/>
      <c r="AC3" s="294"/>
      <c r="AD3" s="294"/>
      <c r="AE3" s="294"/>
      <c r="AF3" s="294"/>
      <c r="AG3" s="294"/>
      <c r="AH3" s="294"/>
      <c r="AI3" s="294"/>
      <c r="AJ3" s="294"/>
      <c r="AK3" s="294"/>
      <c r="AL3" s="294"/>
      <c r="AM3" s="294"/>
      <c r="AN3" s="294"/>
      <c r="AO3" s="294"/>
      <c r="AP3" s="294"/>
      <c r="AQ3" s="294"/>
      <c r="AR3" s="294"/>
      <c r="AS3" s="294"/>
      <c r="AT3" s="294"/>
      <c r="AU3" s="294"/>
      <c r="AV3" s="294"/>
      <c r="AW3" s="294"/>
      <c r="AX3" s="294"/>
      <c r="AY3" s="294"/>
      <c r="AZ3" s="294"/>
      <c r="BA3" s="294"/>
      <c r="BB3" s="294"/>
      <c r="BC3" s="294"/>
      <c r="BD3" s="294"/>
      <c r="BE3" s="294"/>
      <c r="BF3" s="294"/>
    </row>
    <row r="4" spans="1:58" s="295" customFormat="1" ht="26.45" customHeight="1">
      <c r="A4" s="606"/>
      <c r="B4" s="607"/>
      <c r="C4" s="613"/>
      <c r="D4" s="601"/>
      <c r="E4" s="601"/>
      <c r="F4" s="601"/>
      <c r="G4" s="601"/>
      <c r="H4" s="601"/>
      <c r="I4" s="601"/>
      <c r="J4" s="599"/>
      <c r="K4" s="615"/>
      <c r="L4" s="296"/>
      <c r="M4" s="606"/>
      <c r="N4" s="607"/>
      <c r="O4" s="601"/>
      <c r="P4" s="610"/>
      <c r="Q4" s="601"/>
      <c r="R4" s="601"/>
      <c r="S4" s="601"/>
      <c r="T4" s="601"/>
      <c r="U4" s="610"/>
      <c r="V4" s="610"/>
      <c r="W4" s="610"/>
      <c r="X4" s="597"/>
      <c r="Y4" s="293"/>
      <c r="Z4" s="294"/>
      <c r="AA4" s="294"/>
      <c r="AB4" s="294"/>
      <c r="AC4" s="294"/>
      <c r="AD4" s="294"/>
      <c r="AE4" s="294"/>
      <c r="AF4" s="294"/>
      <c r="AG4" s="294"/>
      <c r="AH4" s="294"/>
      <c r="AI4" s="294"/>
      <c r="AJ4" s="294"/>
      <c r="AK4" s="294"/>
      <c r="AL4" s="294"/>
      <c r="AM4" s="294"/>
      <c r="AN4" s="294"/>
      <c r="AO4" s="294"/>
      <c r="AP4" s="294"/>
      <c r="AQ4" s="294"/>
      <c r="AR4" s="294"/>
      <c r="AS4" s="294"/>
      <c r="AT4" s="294"/>
      <c r="AU4" s="294"/>
      <c r="AV4" s="294"/>
      <c r="AW4" s="294"/>
      <c r="AX4" s="294"/>
      <c r="AY4" s="294"/>
      <c r="AZ4" s="294"/>
      <c r="BA4" s="294"/>
      <c r="BB4" s="294"/>
      <c r="BC4" s="294"/>
      <c r="BD4" s="294"/>
      <c r="BE4" s="294"/>
      <c r="BF4" s="294"/>
    </row>
    <row r="5" spans="1:58" s="295" customFormat="1" ht="33" customHeight="1">
      <c r="A5" s="603"/>
      <c r="B5" s="608"/>
      <c r="C5" s="289" t="s">
        <v>100</v>
      </c>
      <c r="D5" s="297"/>
      <c r="E5" s="297"/>
      <c r="F5" s="297"/>
      <c r="G5" s="297"/>
      <c r="H5" s="297"/>
      <c r="I5" s="297"/>
      <c r="J5" s="297"/>
      <c r="K5" s="298"/>
      <c r="L5" s="299"/>
      <c r="M5" s="603"/>
      <c r="N5" s="608"/>
      <c r="O5" s="602" t="s">
        <v>100</v>
      </c>
      <c r="P5" s="603"/>
      <c r="Q5" s="603"/>
      <c r="R5" s="603"/>
      <c r="S5" s="603"/>
      <c r="T5" s="603"/>
      <c r="U5" s="603"/>
      <c r="V5" s="603"/>
      <c r="W5" s="603"/>
      <c r="X5" s="603"/>
      <c r="Y5" s="293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P5" s="294"/>
      <c r="AQ5" s="294"/>
      <c r="AR5" s="294"/>
      <c r="AS5" s="294"/>
      <c r="AT5" s="294"/>
      <c r="AU5" s="294"/>
      <c r="AV5" s="294"/>
      <c r="AW5" s="294"/>
      <c r="AX5" s="294"/>
      <c r="AY5" s="294"/>
      <c r="AZ5" s="294"/>
      <c r="BA5" s="294"/>
      <c r="BB5" s="294"/>
      <c r="BC5" s="294"/>
      <c r="BD5" s="294"/>
      <c r="BE5" s="294"/>
      <c r="BF5" s="294"/>
    </row>
    <row r="6" spans="1:58" s="302" customFormat="1" ht="57" customHeight="1">
      <c r="A6" s="563" t="s">
        <v>192</v>
      </c>
      <c r="B6" s="563"/>
      <c r="C6" s="563"/>
      <c r="D6" s="563"/>
      <c r="E6" s="563"/>
      <c r="F6" s="563"/>
      <c r="G6" s="563"/>
      <c r="H6" s="563"/>
      <c r="I6" s="563"/>
      <c r="J6" s="563"/>
      <c r="K6" s="563"/>
      <c r="M6" s="563" t="s">
        <v>193</v>
      </c>
      <c r="N6" s="563"/>
      <c r="O6" s="563"/>
      <c r="P6" s="563"/>
      <c r="Q6" s="563"/>
      <c r="R6" s="563"/>
      <c r="S6" s="563"/>
      <c r="T6" s="563"/>
      <c r="U6" s="563"/>
      <c r="V6" s="563"/>
      <c r="W6" s="563"/>
      <c r="X6" s="563"/>
    </row>
    <row r="7" spans="1:58" s="219" customFormat="1" ht="21.95" customHeight="1">
      <c r="A7" s="220" t="s">
        <v>113</v>
      </c>
      <c r="B7" s="242"/>
      <c r="C7" s="243"/>
      <c r="D7" s="85"/>
      <c r="E7" s="85"/>
      <c r="F7" s="85"/>
      <c r="G7" s="85"/>
      <c r="H7" s="85"/>
      <c r="I7" s="85"/>
      <c r="J7" s="85"/>
      <c r="K7" s="85"/>
      <c r="M7" s="220" t="s">
        <v>113</v>
      </c>
      <c r="N7" s="242"/>
      <c r="O7" s="243"/>
      <c r="P7" s="85"/>
      <c r="Q7" s="85"/>
      <c r="R7" s="85"/>
      <c r="S7" s="85"/>
      <c r="T7" s="85"/>
      <c r="U7" s="85"/>
      <c r="V7" s="85"/>
      <c r="W7" s="85"/>
      <c r="X7" s="85"/>
    </row>
    <row r="8" spans="1:58" s="219" customFormat="1" ht="20.100000000000001" customHeight="1">
      <c r="A8" s="224" t="s">
        <v>150</v>
      </c>
      <c r="B8" s="242"/>
      <c r="C8" s="243">
        <v>7677.6517999999996</v>
      </c>
      <c r="D8" s="85">
        <v>6699.9726199999996</v>
      </c>
      <c r="E8" s="85">
        <v>65.343699999999998</v>
      </c>
      <c r="F8" s="85">
        <v>0</v>
      </c>
      <c r="G8" s="85">
        <v>50</v>
      </c>
      <c r="H8" s="85">
        <v>1865</v>
      </c>
      <c r="I8" s="85">
        <v>180.37986000000001</v>
      </c>
      <c r="J8" s="85">
        <v>1.1319900000000001</v>
      </c>
      <c r="K8" s="85">
        <v>2676.0202899999999</v>
      </c>
      <c r="M8" s="224" t="s">
        <v>150</v>
      </c>
      <c r="N8" s="242"/>
      <c r="O8" s="243">
        <v>186.9</v>
      </c>
      <c r="P8" s="85">
        <v>486.91</v>
      </c>
      <c r="Q8" s="85">
        <v>78.002269999999996</v>
      </c>
      <c r="R8" s="85">
        <v>571.05030999999997</v>
      </c>
      <c r="S8" s="85">
        <v>117.2342</v>
      </c>
      <c r="T8" s="85">
        <v>422</v>
      </c>
      <c r="U8" s="85">
        <v>977.67917999999997</v>
      </c>
      <c r="V8" s="85">
        <v>264.5</v>
      </c>
      <c r="W8" s="85">
        <v>120.37985999999999</v>
      </c>
      <c r="X8" s="85">
        <v>592.79931999999997</v>
      </c>
    </row>
    <row r="9" spans="1:58" s="219" customFormat="1" ht="20.100000000000001" customHeight="1">
      <c r="A9" s="224" t="s">
        <v>151</v>
      </c>
      <c r="B9" s="242"/>
      <c r="C9" s="243">
        <v>210.14269999999999</v>
      </c>
      <c r="D9" s="85">
        <v>209.13611</v>
      </c>
      <c r="E9" s="85">
        <v>9.7803699999999996</v>
      </c>
      <c r="F9" s="85">
        <v>0.57615000000000005</v>
      </c>
      <c r="G9" s="85">
        <v>0</v>
      </c>
      <c r="H9" s="85">
        <v>0.28876000000000002</v>
      </c>
      <c r="I9" s="85">
        <v>3.628E-2</v>
      </c>
      <c r="J9" s="85">
        <v>0.27256000000000002</v>
      </c>
      <c r="K9" s="85">
        <v>196.63264000000001</v>
      </c>
      <c r="M9" s="224" t="s">
        <v>151</v>
      </c>
      <c r="N9" s="242"/>
      <c r="O9" s="243">
        <v>0</v>
      </c>
      <c r="P9" s="85">
        <v>0.99988999999999995</v>
      </c>
      <c r="Q9" s="85">
        <v>0</v>
      </c>
      <c r="R9" s="85">
        <v>0</v>
      </c>
      <c r="S9" s="85">
        <v>0.20172000000000001</v>
      </c>
      <c r="T9" s="85">
        <v>0.34772999999999998</v>
      </c>
      <c r="U9" s="85">
        <v>1.0065999999999999</v>
      </c>
      <c r="V9" s="85">
        <v>0</v>
      </c>
      <c r="W9" s="85">
        <v>0.31929000000000002</v>
      </c>
      <c r="X9" s="85">
        <v>0.68730000000000002</v>
      </c>
    </row>
    <row r="10" spans="1:58" s="219" customFormat="1" ht="20.100000000000001" customHeight="1">
      <c r="A10" s="224" t="s">
        <v>152</v>
      </c>
      <c r="B10" s="242"/>
      <c r="C10" s="243">
        <v>1104.71677</v>
      </c>
      <c r="D10" s="85">
        <v>604.71677</v>
      </c>
      <c r="E10" s="85">
        <v>2.5352899999999998</v>
      </c>
      <c r="F10" s="85">
        <v>0</v>
      </c>
      <c r="G10" s="85">
        <v>0</v>
      </c>
      <c r="H10" s="85">
        <v>500</v>
      </c>
      <c r="I10" s="85">
        <v>0</v>
      </c>
      <c r="J10" s="85">
        <v>0</v>
      </c>
      <c r="K10" s="85">
        <v>102.18147</v>
      </c>
      <c r="M10" s="224" t="s">
        <v>152</v>
      </c>
      <c r="N10" s="242"/>
      <c r="O10" s="243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500</v>
      </c>
      <c r="V10" s="85">
        <v>500</v>
      </c>
      <c r="W10" s="85">
        <v>0</v>
      </c>
      <c r="X10" s="85">
        <v>0</v>
      </c>
    </row>
    <row r="11" spans="1:58" s="232" customFormat="1" ht="21.95" customHeight="1">
      <c r="A11" s="227" t="s">
        <v>188</v>
      </c>
      <c r="B11" s="237"/>
      <c r="C11" s="244">
        <v>8992.5112700000009</v>
      </c>
      <c r="D11" s="245">
        <v>7513.8254900000002</v>
      </c>
      <c r="E11" s="245">
        <v>77.659360000000007</v>
      </c>
      <c r="F11" s="245">
        <v>0.57615000000000005</v>
      </c>
      <c r="G11" s="245">
        <v>50</v>
      </c>
      <c r="H11" s="245">
        <v>2365.2887599999999</v>
      </c>
      <c r="I11" s="245">
        <v>180.41614000000001</v>
      </c>
      <c r="J11" s="245">
        <v>1.40455</v>
      </c>
      <c r="K11" s="245">
        <v>2974.8344099999999</v>
      </c>
      <c r="M11" s="227" t="s">
        <v>153</v>
      </c>
      <c r="N11" s="237"/>
      <c r="O11" s="244">
        <v>186.9</v>
      </c>
      <c r="P11" s="245">
        <v>487.90989000000002</v>
      </c>
      <c r="Q11" s="245">
        <v>78.002269999999996</v>
      </c>
      <c r="R11" s="245">
        <v>571.05030999999997</v>
      </c>
      <c r="S11" s="245">
        <v>117.43592</v>
      </c>
      <c r="T11" s="245">
        <v>422.34773000000001</v>
      </c>
      <c r="U11" s="245">
        <v>1478.68578</v>
      </c>
      <c r="V11" s="245">
        <v>764.5</v>
      </c>
      <c r="W11" s="245">
        <v>120.69916000000001</v>
      </c>
      <c r="X11" s="245">
        <v>593.48662000000002</v>
      </c>
    </row>
    <row r="12" spans="1:58" s="219" customFormat="1" ht="21.95" customHeight="1">
      <c r="A12" s="220" t="s">
        <v>97</v>
      </c>
      <c r="B12" s="242"/>
      <c r="C12" s="243"/>
      <c r="D12" s="85"/>
      <c r="E12" s="85"/>
      <c r="F12" s="85"/>
      <c r="G12" s="85"/>
      <c r="H12" s="85"/>
      <c r="I12" s="85"/>
      <c r="J12" s="85"/>
      <c r="K12" s="85"/>
      <c r="M12" s="220" t="s">
        <v>97</v>
      </c>
      <c r="N12" s="242"/>
      <c r="O12" s="243"/>
      <c r="P12" s="85"/>
      <c r="Q12" s="85"/>
      <c r="R12" s="85"/>
      <c r="S12" s="85"/>
      <c r="T12" s="85"/>
      <c r="U12" s="85"/>
      <c r="V12" s="85"/>
      <c r="W12" s="85"/>
      <c r="X12" s="85"/>
    </row>
    <row r="13" spans="1:58" s="232" customFormat="1" ht="21.95" customHeight="1">
      <c r="A13" s="227" t="s">
        <v>154</v>
      </c>
      <c r="B13" s="237"/>
      <c r="C13" s="244">
        <v>378671.57053999999</v>
      </c>
      <c r="D13" s="245">
        <v>310249.61200000002</v>
      </c>
      <c r="E13" s="245">
        <v>30631.26698</v>
      </c>
      <c r="F13" s="245">
        <v>5003.5156200000001</v>
      </c>
      <c r="G13" s="245">
        <v>11515.550999999999</v>
      </c>
      <c r="H13" s="245">
        <v>30924.678550000001</v>
      </c>
      <c r="I13" s="245">
        <v>4369.9842099999996</v>
      </c>
      <c r="J13" s="245">
        <v>36475</v>
      </c>
      <c r="K13" s="245">
        <v>128862.80603000001</v>
      </c>
      <c r="M13" s="227" t="s">
        <v>154</v>
      </c>
      <c r="N13" s="237"/>
      <c r="O13" s="244">
        <v>22083.219509999999</v>
      </c>
      <c r="P13" s="245">
        <v>6671.5</v>
      </c>
      <c r="Q13" s="245">
        <v>325</v>
      </c>
      <c r="R13" s="245">
        <v>11326.783820000001</v>
      </c>
      <c r="S13" s="245">
        <v>15866.556280000001</v>
      </c>
      <c r="T13" s="245">
        <v>6193.75</v>
      </c>
      <c r="U13" s="245">
        <v>68421.958530000004</v>
      </c>
      <c r="V13" s="245">
        <v>37692.533649999998</v>
      </c>
      <c r="W13" s="245">
        <v>14565.25</v>
      </c>
      <c r="X13" s="245">
        <v>16164.17488</v>
      </c>
    </row>
    <row r="14" spans="1:58" s="219" customFormat="1" ht="21.95" customHeight="1">
      <c r="A14" s="220" t="s">
        <v>155</v>
      </c>
      <c r="B14" s="242"/>
      <c r="C14" s="243"/>
      <c r="D14" s="85"/>
      <c r="E14" s="85"/>
      <c r="F14" s="85"/>
      <c r="G14" s="85"/>
      <c r="H14" s="85"/>
      <c r="I14" s="85"/>
      <c r="J14" s="85"/>
      <c r="K14" s="85"/>
      <c r="M14" s="220" t="s">
        <v>155</v>
      </c>
      <c r="N14" s="242"/>
      <c r="O14" s="243"/>
      <c r="P14" s="85"/>
      <c r="Q14" s="85"/>
      <c r="R14" s="85"/>
      <c r="S14" s="85"/>
      <c r="T14" s="85"/>
      <c r="U14" s="85"/>
      <c r="V14" s="85"/>
      <c r="W14" s="85"/>
      <c r="X14" s="85"/>
    </row>
    <row r="15" spans="1:58" s="219" customFormat="1" ht="20.100000000000001" customHeight="1">
      <c r="A15" s="224" t="s">
        <v>150</v>
      </c>
      <c r="B15" s="242"/>
      <c r="C15" s="243">
        <v>116216.60425</v>
      </c>
      <c r="D15" s="85">
        <v>92415.488150000005</v>
      </c>
      <c r="E15" s="85">
        <v>13596.361800000001</v>
      </c>
      <c r="F15" s="85">
        <v>10814.106959999999</v>
      </c>
      <c r="G15" s="85">
        <v>3462.2116799999999</v>
      </c>
      <c r="H15" s="85">
        <v>5367.2162600000001</v>
      </c>
      <c r="I15" s="85">
        <v>1895.4074900000001</v>
      </c>
      <c r="J15" s="85">
        <v>15932.57295</v>
      </c>
      <c r="K15" s="85">
        <v>21036.76165</v>
      </c>
      <c r="M15" s="224" t="s">
        <v>150</v>
      </c>
      <c r="N15" s="242"/>
      <c r="O15" s="243">
        <v>3649.3539099999998</v>
      </c>
      <c r="P15" s="85">
        <v>3525.90011</v>
      </c>
      <c r="Q15" s="85">
        <v>917.08135000000004</v>
      </c>
      <c r="R15" s="85">
        <v>2615.85167</v>
      </c>
      <c r="S15" s="85">
        <v>5269.2403599999998</v>
      </c>
      <c r="T15" s="85">
        <v>4333.4219599999997</v>
      </c>
      <c r="U15" s="85">
        <v>23801.116099999999</v>
      </c>
      <c r="V15" s="85">
        <v>10920.633540000001</v>
      </c>
      <c r="W15" s="85">
        <v>4548.8839500000004</v>
      </c>
      <c r="X15" s="85">
        <v>8331.5986200000007</v>
      </c>
    </row>
    <row r="16" spans="1:58" s="219" customFormat="1" ht="20.100000000000001" customHeight="1">
      <c r="A16" s="224" t="s">
        <v>151</v>
      </c>
      <c r="B16" s="242"/>
      <c r="C16" s="243">
        <v>101330.47117999999</v>
      </c>
      <c r="D16" s="85">
        <v>84707.39993</v>
      </c>
      <c r="E16" s="85">
        <v>7970.7471800000003</v>
      </c>
      <c r="F16" s="85">
        <v>3745.3521999999998</v>
      </c>
      <c r="G16" s="85">
        <v>2499.5935599999998</v>
      </c>
      <c r="H16" s="85">
        <v>4799.9665000000005</v>
      </c>
      <c r="I16" s="85">
        <v>2647.7184400000001</v>
      </c>
      <c r="J16" s="85">
        <v>8010.5847299999996</v>
      </c>
      <c r="K16" s="85">
        <v>26628.544610000001</v>
      </c>
      <c r="M16" s="224" t="s">
        <v>151</v>
      </c>
      <c r="N16" s="242"/>
      <c r="O16" s="243">
        <v>5893.3899499999998</v>
      </c>
      <c r="P16" s="85">
        <v>3625.0343600000001</v>
      </c>
      <c r="Q16" s="85">
        <v>996.79043000000001</v>
      </c>
      <c r="R16" s="85">
        <v>7303.4116999999997</v>
      </c>
      <c r="S16" s="85">
        <v>6250.9065099999998</v>
      </c>
      <c r="T16" s="85">
        <v>4335.3597799999998</v>
      </c>
      <c r="U16" s="85">
        <v>16623.071240000001</v>
      </c>
      <c r="V16" s="85">
        <v>9030.6291899999997</v>
      </c>
      <c r="W16" s="85">
        <v>2678.9355</v>
      </c>
      <c r="X16" s="85">
        <v>4913.5065500000001</v>
      </c>
    </row>
    <row r="17" spans="1:24" s="219" customFormat="1" ht="20.100000000000001" customHeight="1">
      <c r="A17" s="224" t="s">
        <v>152</v>
      </c>
      <c r="B17" s="242"/>
      <c r="C17" s="243">
        <v>2474.5787300000002</v>
      </c>
      <c r="D17" s="85">
        <v>2467.5787300000002</v>
      </c>
      <c r="E17" s="85">
        <v>322.64150000000001</v>
      </c>
      <c r="F17" s="85">
        <v>0</v>
      </c>
      <c r="G17" s="85">
        <v>11</v>
      </c>
      <c r="H17" s="85">
        <v>5</v>
      </c>
      <c r="I17" s="85">
        <v>0</v>
      </c>
      <c r="J17" s="85">
        <v>2.2599999999999999E-3</v>
      </c>
      <c r="K17" s="85">
        <v>1912.8017299999999</v>
      </c>
      <c r="M17" s="224" t="s">
        <v>152</v>
      </c>
      <c r="N17" s="242"/>
      <c r="O17" s="243">
        <v>25</v>
      </c>
      <c r="P17" s="85">
        <v>5</v>
      </c>
      <c r="Q17" s="85">
        <v>0</v>
      </c>
      <c r="R17" s="85">
        <v>135</v>
      </c>
      <c r="S17" s="85">
        <v>46.133240000000001</v>
      </c>
      <c r="T17" s="85">
        <v>5</v>
      </c>
      <c r="U17" s="85">
        <v>7</v>
      </c>
      <c r="V17" s="85">
        <v>7</v>
      </c>
      <c r="W17" s="85">
        <v>0</v>
      </c>
      <c r="X17" s="85">
        <v>0</v>
      </c>
    </row>
    <row r="18" spans="1:24" s="232" customFormat="1" ht="21.95" customHeight="1">
      <c r="A18" s="227" t="s">
        <v>188</v>
      </c>
      <c r="B18" s="237"/>
      <c r="C18" s="244">
        <v>220021.65414999999</v>
      </c>
      <c r="D18" s="245">
        <v>179590.46681000001</v>
      </c>
      <c r="E18" s="245">
        <v>21889.750479999999</v>
      </c>
      <c r="F18" s="245">
        <v>14559.45916</v>
      </c>
      <c r="G18" s="245">
        <v>5972.8052399999997</v>
      </c>
      <c r="H18" s="245">
        <v>10172.18276</v>
      </c>
      <c r="I18" s="245">
        <v>4543.1259300000002</v>
      </c>
      <c r="J18" s="245">
        <v>23943.159940000001</v>
      </c>
      <c r="K18" s="245">
        <v>49578.107989999997</v>
      </c>
      <c r="M18" s="227" t="s">
        <v>188</v>
      </c>
      <c r="N18" s="237"/>
      <c r="O18" s="244">
        <v>9567.7438600000005</v>
      </c>
      <c r="P18" s="245">
        <v>7155.9344700000001</v>
      </c>
      <c r="Q18" s="245">
        <v>1913.8717799999999</v>
      </c>
      <c r="R18" s="245">
        <v>10054.263370000001</v>
      </c>
      <c r="S18" s="245">
        <v>11566.280119999999</v>
      </c>
      <c r="T18" s="245">
        <v>8673.7817300000006</v>
      </c>
      <c r="U18" s="245">
        <v>40431.187339999997</v>
      </c>
      <c r="V18" s="245">
        <v>19958.262719999999</v>
      </c>
      <c r="W18" s="245">
        <v>7227.81945</v>
      </c>
      <c r="X18" s="245">
        <v>13245.105170000001</v>
      </c>
    </row>
    <row r="19" spans="1:24" s="219" customFormat="1" ht="14.25">
      <c r="A19" s="227"/>
      <c r="B19" s="242"/>
      <c r="C19" s="243"/>
      <c r="D19" s="85"/>
      <c r="E19" s="85"/>
      <c r="F19" s="85"/>
      <c r="G19" s="85"/>
      <c r="H19" s="85"/>
      <c r="I19" s="85"/>
      <c r="J19" s="85"/>
      <c r="K19" s="85"/>
      <c r="M19" s="227"/>
      <c r="N19" s="242"/>
      <c r="O19" s="243"/>
      <c r="P19" s="85"/>
      <c r="Q19" s="85"/>
      <c r="R19" s="85"/>
      <c r="S19" s="85"/>
      <c r="T19" s="85"/>
      <c r="U19" s="85"/>
      <c r="V19" s="85"/>
      <c r="W19" s="85"/>
      <c r="X19" s="85"/>
    </row>
    <row r="20" spans="1:24" s="232" customFormat="1" ht="21.95" customHeight="1">
      <c r="A20" s="227" t="s">
        <v>194</v>
      </c>
      <c r="B20" s="237"/>
      <c r="C20" s="244">
        <v>607685.73595999996</v>
      </c>
      <c r="D20" s="245">
        <v>497353.90431000001</v>
      </c>
      <c r="E20" s="245">
        <v>52598.676820000001</v>
      </c>
      <c r="F20" s="245">
        <v>19563.550920000001</v>
      </c>
      <c r="G20" s="245">
        <v>17538.356240000001</v>
      </c>
      <c r="H20" s="245">
        <v>43462.150070000003</v>
      </c>
      <c r="I20" s="245">
        <v>9093.5262899999998</v>
      </c>
      <c r="J20" s="245">
        <v>60419.564489999997</v>
      </c>
      <c r="K20" s="245">
        <v>181415.74843000001</v>
      </c>
      <c r="M20" s="227" t="s">
        <v>194</v>
      </c>
      <c r="N20" s="237"/>
      <c r="O20" s="244">
        <v>31837.863369999999</v>
      </c>
      <c r="P20" s="245">
        <v>14315.344359999999</v>
      </c>
      <c r="Q20" s="245">
        <v>2316.8740499999999</v>
      </c>
      <c r="R20" s="245">
        <v>21952.0975</v>
      </c>
      <c r="S20" s="245">
        <v>27550.27232</v>
      </c>
      <c r="T20" s="245">
        <v>15289.87946</v>
      </c>
      <c r="U20" s="245">
        <v>110331.83164999999</v>
      </c>
      <c r="V20" s="245">
        <v>58415.296369999996</v>
      </c>
      <c r="W20" s="245">
        <v>21913.768599999999</v>
      </c>
      <c r="X20" s="245">
        <v>30002.766670000001</v>
      </c>
    </row>
    <row r="21" spans="1:24" s="303" customFormat="1" ht="57" customHeight="1">
      <c r="A21" s="563" t="s">
        <v>195</v>
      </c>
      <c r="B21" s="563"/>
      <c r="C21" s="563"/>
      <c r="D21" s="563"/>
      <c r="E21" s="563"/>
      <c r="F21" s="563"/>
      <c r="G21" s="563"/>
      <c r="H21" s="563"/>
      <c r="I21" s="563"/>
      <c r="J21" s="563"/>
      <c r="K21" s="563"/>
      <c r="M21" s="563" t="s">
        <v>196</v>
      </c>
      <c r="N21" s="563"/>
      <c r="O21" s="563"/>
      <c r="P21" s="563"/>
      <c r="Q21" s="563"/>
      <c r="R21" s="563"/>
      <c r="S21" s="563"/>
      <c r="T21" s="563"/>
      <c r="U21" s="563"/>
      <c r="V21" s="563"/>
      <c r="W21" s="563"/>
      <c r="X21" s="563"/>
    </row>
    <row r="22" spans="1:24" s="219" customFormat="1" ht="21.95" customHeight="1">
      <c r="A22" s="220" t="s">
        <v>113</v>
      </c>
      <c r="B22" s="242"/>
      <c r="C22" s="243"/>
      <c r="D22" s="85"/>
      <c r="E22" s="85"/>
      <c r="F22" s="85"/>
      <c r="G22" s="85"/>
      <c r="H22" s="85"/>
      <c r="I22" s="85"/>
      <c r="J22" s="85"/>
      <c r="K22" s="85"/>
      <c r="M22" s="220" t="s">
        <v>113</v>
      </c>
      <c r="N22" s="242"/>
      <c r="O22" s="243"/>
      <c r="P22" s="85"/>
      <c r="Q22" s="85"/>
      <c r="R22" s="85"/>
      <c r="S22" s="85"/>
      <c r="T22" s="85"/>
      <c r="U22" s="85"/>
      <c r="V22" s="85"/>
      <c r="W22" s="85"/>
      <c r="X22" s="85"/>
    </row>
    <row r="23" spans="1:24" s="219" customFormat="1" ht="20.100000000000001" customHeight="1">
      <c r="A23" s="224" t="s">
        <v>157</v>
      </c>
      <c r="B23" s="242"/>
      <c r="C23" s="243">
        <v>3159.1956100000002</v>
      </c>
      <c r="D23" s="85">
        <v>2050.0236100000002</v>
      </c>
      <c r="E23" s="85">
        <v>2.3609999999999999E-2</v>
      </c>
      <c r="F23" s="85">
        <v>0</v>
      </c>
      <c r="G23" s="85">
        <v>150</v>
      </c>
      <c r="H23" s="85">
        <v>1900</v>
      </c>
      <c r="I23" s="85">
        <v>0</v>
      </c>
      <c r="J23" s="85">
        <v>0</v>
      </c>
      <c r="K23" s="85">
        <v>0</v>
      </c>
      <c r="M23" s="224" t="s">
        <v>157</v>
      </c>
      <c r="N23" s="242"/>
      <c r="O23" s="243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1109.172</v>
      </c>
      <c r="V23" s="85">
        <v>200</v>
      </c>
      <c r="W23" s="85">
        <v>909</v>
      </c>
      <c r="X23" s="85">
        <v>0.17199999999999999</v>
      </c>
    </row>
    <row r="24" spans="1:24" s="219" customFormat="1" ht="20.100000000000001" customHeight="1">
      <c r="A24" s="224" t="s">
        <v>158</v>
      </c>
      <c r="B24" s="242"/>
      <c r="C24" s="243">
        <v>619.27236000000005</v>
      </c>
      <c r="D24" s="85">
        <v>279.29271999999997</v>
      </c>
      <c r="E24" s="85">
        <v>2.9195099999999998</v>
      </c>
      <c r="F24" s="85">
        <v>0.25190000000000001</v>
      </c>
      <c r="G24" s="85">
        <v>0</v>
      </c>
      <c r="H24" s="85">
        <v>0.2</v>
      </c>
      <c r="I24" s="85">
        <v>0.20022000000000001</v>
      </c>
      <c r="J24" s="85">
        <v>31.994029999999999</v>
      </c>
      <c r="K24" s="85">
        <v>0.11919</v>
      </c>
      <c r="M24" s="224" t="s">
        <v>158</v>
      </c>
      <c r="N24" s="242"/>
      <c r="O24" s="243">
        <v>5.1676599999999997</v>
      </c>
      <c r="P24" s="85">
        <v>22.54139</v>
      </c>
      <c r="Q24" s="85">
        <v>0.81440999999999997</v>
      </c>
      <c r="R24" s="85">
        <v>0</v>
      </c>
      <c r="S24" s="85">
        <v>5.5417100000000001</v>
      </c>
      <c r="T24" s="85">
        <v>209.5427</v>
      </c>
      <c r="U24" s="85">
        <v>339.97964000000002</v>
      </c>
      <c r="V24" s="85">
        <v>0</v>
      </c>
      <c r="W24" s="85">
        <v>113.64541</v>
      </c>
      <c r="X24" s="85">
        <v>226.33422999999999</v>
      </c>
    </row>
    <row r="25" spans="1:24" s="219" customFormat="1" ht="20.100000000000001" customHeight="1">
      <c r="A25" s="224" t="s">
        <v>159</v>
      </c>
      <c r="B25" s="242"/>
      <c r="C25" s="243">
        <v>7.75</v>
      </c>
      <c r="D25" s="85">
        <v>0.05</v>
      </c>
      <c r="E25" s="85">
        <v>0</v>
      </c>
      <c r="F25" s="85">
        <v>0</v>
      </c>
      <c r="G25" s="85">
        <v>0</v>
      </c>
      <c r="H25" s="85">
        <v>0.05</v>
      </c>
      <c r="I25" s="85">
        <v>0</v>
      </c>
      <c r="J25" s="85">
        <v>0</v>
      </c>
      <c r="K25" s="85">
        <v>0</v>
      </c>
      <c r="M25" s="224" t="s">
        <v>159</v>
      </c>
      <c r="N25" s="242"/>
      <c r="O25" s="243">
        <v>0</v>
      </c>
      <c r="P25" s="85">
        <v>0</v>
      </c>
      <c r="Q25" s="85">
        <v>0</v>
      </c>
      <c r="R25" s="85">
        <v>0</v>
      </c>
      <c r="S25" s="85">
        <v>0</v>
      </c>
      <c r="T25" s="85">
        <v>0</v>
      </c>
      <c r="U25" s="85">
        <v>7.7</v>
      </c>
      <c r="V25" s="85">
        <v>0</v>
      </c>
      <c r="W25" s="85">
        <v>7.7</v>
      </c>
      <c r="X25" s="85">
        <v>0</v>
      </c>
    </row>
    <row r="26" spans="1:24" s="219" customFormat="1" ht="20.100000000000001" customHeight="1">
      <c r="A26" s="224" t="s">
        <v>197</v>
      </c>
      <c r="B26" s="242"/>
      <c r="C26" s="243">
        <v>0.95</v>
      </c>
      <c r="D26" s="85">
        <v>0.95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J26" s="85">
        <v>0</v>
      </c>
      <c r="K26" s="85">
        <v>0</v>
      </c>
      <c r="M26" s="224" t="s">
        <v>197</v>
      </c>
      <c r="N26" s="242"/>
      <c r="O26" s="243">
        <v>0</v>
      </c>
      <c r="P26" s="85">
        <v>0.55000000000000004</v>
      </c>
      <c r="Q26" s="85">
        <v>0</v>
      </c>
      <c r="R26" s="85">
        <v>0</v>
      </c>
      <c r="S26" s="85">
        <v>0.4</v>
      </c>
      <c r="T26" s="85">
        <v>0</v>
      </c>
      <c r="U26" s="85">
        <v>0</v>
      </c>
      <c r="V26" s="85">
        <v>0</v>
      </c>
      <c r="W26" s="85">
        <v>0</v>
      </c>
      <c r="X26" s="85">
        <v>0</v>
      </c>
    </row>
    <row r="27" spans="1:24" s="219" customFormat="1" ht="20.100000000000001" customHeight="1">
      <c r="A27" s="224" t="s">
        <v>198</v>
      </c>
      <c r="B27" s="242"/>
      <c r="C27" s="243">
        <v>7.4560000000000001E-2</v>
      </c>
      <c r="D27" s="85">
        <v>7.4560000000000001E-2</v>
      </c>
      <c r="E27" s="85">
        <v>5.8459999999999998E-2</v>
      </c>
      <c r="F27" s="85">
        <v>1.4999999999999999E-2</v>
      </c>
      <c r="G27" s="85">
        <v>0</v>
      </c>
      <c r="H27" s="85">
        <v>7.6999999999999996E-4</v>
      </c>
      <c r="I27" s="85">
        <v>0</v>
      </c>
      <c r="J27" s="85">
        <v>0</v>
      </c>
      <c r="K27" s="85">
        <v>3.2000000000000003E-4</v>
      </c>
      <c r="M27" s="224" t="s">
        <v>198</v>
      </c>
      <c r="N27" s="242"/>
      <c r="O27" s="243">
        <v>0</v>
      </c>
      <c r="P27" s="85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</row>
    <row r="28" spans="1:24" s="219" customFormat="1" ht="20.100000000000001" customHeight="1">
      <c r="A28" s="224" t="s">
        <v>162</v>
      </c>
      <c r="B28" s="242"/>
      <c r="C28" s="243"/>
      <c r="D28" s="85"/>
      <c r="E28" s="85"/>
      <c r="F28" s="85"/>
      <c r="G28" s="85"/>
      <c r="H28" s="85"/>
      <c r="I28" s="85"/>
      <c r="J28" s="85"/>
      <c r="K28" s="85"/>
      <c r="M28" s="224" t="s">
        <v>162</v>
      </c>
      <c r="N28" s="242"/>
      <c r="O28" s="243"/>
      <c r="P28" s="85"/>
      <c r="Q28" s="85"/>
      <c r="R28" s="85"/>
      <c r="S28" s="85"/>
      <c r="T28" s="85"/>
      <c r="U28" s="85"/>
      <c r="V28" s="85"/>
      <c r="W28" s="85"/>
      <c r="X28" s="85"/>
    </row>
    <row r="29" spans="1:24" s="219" customFormat="1" ht="20.100000000000001" customHeight="1">
      <c r="A29" s="224" t="s">
        <v>163</v>
      </c>
      <c r="B29" s="242"/>
      <c r="C29" s="243">
        <v>4932.5700399999996</v>
      </c>
      <c r="D29" s="85">
        <v>3679.8115699999998</v>
      </c>
      <c r="E29" s="85">
        <v>700.78976</v>
      </c>
      <c r="F29" s="85">
        <v>1.4835100000000001</v>
      </c>
      <c r="G29" s="85">
        <v>0</v>
      </c>
      <c r="H29" s="85">
        <v>54.925609999999999</v>
      </c>
      <c r="I29" s="85">
        <v>0</v>
      </c>
      <c r="J29" s="85">
        <v>0</v>
      </c>
      <c r="K29" s="85">
        <v>435.23772000000002</v>
      </c>
      <c r="M29" s="224" t="s">
        <v>163</v>
      </c>
      <c r="N29" s="242"/>
      <c r="O29" s="243">
        <v>79.171210000000002</v>
      </c>
      <c r="P29" s="85">
        <v>1</v>
      </c>
      <c r="Q29" s="85">
        <v>2362.01809</v>
      </c>
      <c r="R29" s="85">
        <v>2.496E-2</v>
      </c>
      <c r="S29" s="85">
        <v>45.160710000000002</v>
      </c>
      <c r="T29" s="85">
        <v>0</v>
      </c>
      <c r="U29" s="85">
        <v>1252.75846</v>
      </c>
      <c r="V29" s="85">
        <v>629.26471000000004</v>
      </c>
      <c r="W29" s="85">
        <v>117.69901</v>
      </c>
      <c r="X29" s="85">
        <v>505.79473999999999</v>
      </c>
    </row>
    <row r="30" spans="1:24" s="219" customFormat="1" ht="20.100000000000001" customHeight="1">
      <c r="A30" s="224" t="s">
        <v>164</v>
      </c>
      <c r="B30" s="242"/>
      <c r="C30" s="243"/>
      <c r="D30" s="85"/>
      <c r="E30" s="85"/>
      <c r="F30" s="85"/>
      <c r="G30" s="85"/>
      <c r="H30" s="85"/>
      <c r="I30" s="85"/>
      <c r="J30" s="85"/>
      <c r="K30" s="85"/>
      <c r="M30" s="224" t="s">
        <v>164</v>
      </c>
      <c r="N30" s="242"/>
      <c r="O30" s="243"/>
      <c r="P30" s="85"/>
      <c r="Q30" s="85"/>
      <c r="R30" s="85"/>
      <c r="S30" s="85"/>
      <c r="T30" s="85"/>
      <c r="U30" s="85"/>
      <c r="V30" s="85"/>
      <c r="W30" s="85"/>
      <c r="X30" s="85"/>
    </row>
    <row r="31" spans="1:24" s="219" customFormat="1" ht="20.100000000000001" customHeight="1">
      <c r="A31" s="224" t="s">
        <v>165</v>
      </c>
      <c r="B31" s="242"/>
      <c r="C31" s="243">
        <v>20.955970000000001</v>
      </c>
      <c r="D31" s="85">
        <v>20.955970000000001</v>
      </c>
      <c r="E31" s="85">
        <v>2.7</v>
      </c>
      <c r="F31" s="85">
        <v>3.82E-3</v>
      </c>
      <c r="G31" s="85">
        <v>0</v>
      </c>
      <c r="H31" s="85">
        <v>0</v>
      </c>
      <c r="I31" s="85">
        <v>14.426030000000001</v>
      </c>
      <c r="J31" s="85">
        <v>0</v>
      </c>
      <c r="K31" s="85">
        <v>1.8610000000000002E-2</v>
      </c>
      <c r="M31" s="224" t="s">
        <v>165</v>
      </c>
      <c r="N31" s="242"/>
      <c r="O31" s="243">
        <v>1.9</v>
      </c>
      <c r="P31" s="85">
        <v>1.014E-2</v>
      </c>
      <c r="Q31" s="85">
        <v>1.89737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4" s="232" customFormat="1" ht="21.95" customHeight="1">
      <c r="A32" s="227" t="s">
        <v>154</v>
      </c>
      <c r="B32" s="237"/>
      <c r="C32" s="244">
        <v>8740.7685299999994</v>
      </c>
      <c r="D32" s="245">
        <v>6031.1584300000004</v>
      </c>
      <c r="E32" s="245">
        <v>706.49134000000004</v>
      </c>
      <c r="F32" s="245">
        <v>1.75424</v>
      </c>
      <c r="G32" s="245">
        <v>150</v>
      </c>
      <c r="H32" s="245">
        <v>1955.1763800000001</v>
      </c>
      <c r="I32" s="245">
        <v>14.626250000000001</v>
      </c>
      <c r="J32" s="245">
        <v>31.994029999999999</v>
      </c>
      <c r="K32" s="245">
        <v>435.37585000000001</v>
      </c>
      <c r="M32" s="227" t="s">
        <v>154</v>
      </c>
      <c r="N32" s="237"/>
      <c r="O32" s="244">
        <v>86.238879999999995</v>
      </c>
      <c r="P32" s="245">
        <v>24.10153</v>
      </c>
      <c r="Q32" s="245">
        <v>2364.7298700000001</v>
      </c>
      <c r="R32" s="245">
        <v>2.496E-2</v>
      </c>
      <c r="S32" s="245">
        <v>51.102420000000002</v>
      </c>
      <c r="T32" s="245">
        <v>209.5427</v>
      </c>
      <c r="U32" s="245">
        <v>2709.6100999999999</v>
      </c>
      <c r="V32" s="245">
        <v>829.26471000000004</v>
      </c>
      <c r="W32" s="245">
        <v>1148.0444199999999</v>
      </c>
      <c r="X32" s="245">
        <v>732.30097000000001</v>
      </c>
    </row>
    <row r="33" spans="1:24" s="219" customFormat="1" ht="21.95" customHeight="1">
      <c r="A33" s="220" t="s">
        <v>155</v>
      </c>
      <c r="B33" s="242"/>
      <c r="C33" s="243"/>
      <c r="D33" s="85"/>
      <c r="E33" s="85"/>
      <c r="F33" s="85"/>
      <c r="G33" s="85"/>
      <c r="H33" s="85"/>
      <c r="I33" s="85"/>
      <c r="J33" s="85"/>
      <c r="K33" s="85"/>
      <c r="M33" s="220" t="s">
        <v>155</v>
      </c>
      <c r="N33" s="242"/>
      <c r="O33" s="243"/>
      <c r="P33" s="85"/>
      <c r="Q33" s="85"/>
      <c r="R33" s="85"/>
      <c r="S33" s="85"/>
      <c r="T33" s="85"/>
      <c r="U33" s="85"/>
      <c r="V33" s="85"/>
      <c r="W33" s="85"/>
      <c r="X33" s="85"/>
    </row>
    <row r="34" spans="1:24" s="219" customFormat="1" ht="20.100000000000001" customHeight="1">
      <c r="A34" s="224" t="s">
        <v>157</v>
      </c>
      <c r="B34" s="242"/>
      <c r="C34" s="243">
        <v>5739.5755799999997</v>
      </c>
      <c r="D34" s="85">
        <v>4920.63987</v>
      </c>
      <c r="E34" s="85">
        <v>906.43219999999997</v>
      </c>
      <c r="F34" s="85">
        <v>863.14274</v>
      </c>
      <c r="G34" s="85">
        <v>0</v>
      </c>
      <c r="H34" s="85">
        <v>348.03197</v>
      </c>
      <c r="I34" s="85">
        <v>0</v>
      </c>
      <c r="J34" s="85">
        <v>578.71388999999999</v>
      </c>
      <c r="K34" s="85">
        <v>1851.2101399999999</v>
      </c>
      <c r="M34" s="224" t="s">
        <v>157</v>
      </c>
      <c r="N34" s="242"/>
      <c r="O34" s="243">
        <v>146.78880000000001</v>
      </c>
      <c r="P34" s="85">
        <v>4.2630299999999997</v>
      </c>
      <c r="Q34" s="85">
        <v>0</v>
      </c>
      <c r="R34" s="85">
        <v>0</v>
      </c>
      <c r="S34" s="85">
        <v>222.05709999999999</v>
      </c>
      <c r="T34" s="85">
        <v>0</v>
      </c>
      <c r="U34" s="85">
        <v>818.93570999999997</v>
      </c>
      <c r="V34" s="85">
        <v>732.01576</v>
      </c>
      <c r="W34" s="85">
        <v>86.21302</v>
      </c>
      <c r="X34" s="85">
        <v>0.70692999999999995</v>
      </c>
    </row>
    <row r="35" spans="1:24" s="219" customFormat="1" ht="20.100000000000001" customHeight="1">
      <c r="A35" s="224" t="s">
        <v>158</v>
      </c>
      <c r="B35" s="242"/>
      <c r="C35" s="243">
        <v>10292.66</v>
      </c>
      <c r="D35" s="85">
        <v>7642.9457599999996</v>
      </c>
      <c r="E35" s="85">
        <v>6.3013700000000004</v>
      </c>
      <c r="F35" s="85">
        <v>0</v>
      </c>
      <c r="G35" s="85">
        <v>68.568020000000004</v>
      </c>
      <c r="H35" s="85">
        <v>1078.62716</v>
      </c>
      <c r="I35" s="85">
        <v>0</v>
      </c>
      <c r="J35" s="85">
        <v>16.34149</v>
      </c>
      <c r="K35" s="85">
        <v>2299.80285</v>
      </c>
      <c r="M35" s="224" t="s">
        <v>158</v>
      </c>
      <c r="N35" s="242"/>
      <c r="O35" s="243">
        <v>4131.3569200000002</v>
      </c>
      <c r="P35" s="85">
        <v>1.82565</v>
      </c>
      <c r="Q35" s="85">
        <v>28.107140000000001</v>
      </c>
      <c r="R35" s="85">
        <v>12.01516</v>
      </c>
      <c r="S35" s="85">
        <v>0</v>
      </c>
      <c r="T35" s="85">
        <v>0</v>
      </c>
      <c r="U35" s="85">
        <v>2649.7142399999998</v>
      </c>
      <c r="V35" s="85">
        <v>0.16428000000000001</v>
      </c>
      <c r="W35" s="85">
        <v>1226.0399199999999</v>
      </c>
      <c r="X35" s="85">
        <v>1423.5100500000001</v>
      </c>
    </row>
    <row r="36" spans="1:24" s="219" customFormat="1" ht="20.100000000000001" customHeight="1">
      <c r="A36" s="224" t="s">
        <v>159</v>
      </c>
      <c r="B36" s="242"/>
      <c r="C36" s="243">
        <v>18.692730000000001</v>
      </c>
      <c r="D36" s="85">
        <v>18.692730000000001</v>
      </c>
      <c r="E36" s="85">
        <v>0</v>
      </c>
      <c r="F36" s="85">
        <v>0</v>
      </c>
      <c r="G36" s="85">
        <v>0</v>
      </c>
      <c r="H36" s="85">
        <v>0.85914000000000001</v>
      </c>
      <c r="I36" s="85">
        <v>0</v>
      </c>
      <c r="J36" s="85">
        <v>0</v>
      </c>
      <c r="K36" s="85">
        <v>4.0488900000000001</v>
      </c>
      <c r="M36" s="224" t="s">
        <v>159</v>
      </c>
      <c r="N36" s="242"/>
      <c r="O36" s="243">
        <v>4.1690100000000001</v>
      </c>
      <c r="P36" s="85">
        <v>9.5</v>
      </c>
      <c r="Q36" s="85">
        <v>0.11569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</row>
    <row r="37" spans="1:24" s="219" customFormat="1" ht="20.100000000000001" customHeight="1">
      <c r="A37" s="224" t="s">
        <v>160</v>
      </c>
      <c r="B37" s="242"/>
      <c r="C37" s="243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J37" s="85">
        <v>0</v>
      </c>
      <c r="K37" s="85">
        <v>0</v>
      </c>
      <c r="M37" s="224" t="s">
        <v>160</v>
      </c>
      <c r="N37" s="242"/>
      <c r="O37" s="243">
        <v>0</v>
      </c>
      <c r="P37" s="85">
        <v>0</v>
      </c>
      <c r="Q37" s="85">
        <v>0</v>
      </c>
      <c r="R37" s="85">
        <v>0</v>
      </c>
      <c r="S37" s="85">
        <v>0</v>
      </c>
      <c r="T37" s="85">
        <v>0</v>
      </c>
      <c r="U37" s="85">
        <v>0</v>
      </c>
      <c r="V37" s="85">
        <v>0</v>
      </c>
      <c r="W37" s="85">
        <v>0</v>
      </c>
      <c r="X37" s="85">
        <v>0</v>
      </c>
    </row>
    <row r="38" spans="1:24" s="219" customFormat="1" ht="20.100000000000001" customHeight="1">
      <c r="A38" s="224" t="s">
        <v>198</v>
      </c>
      <c r="B38" s="242"/>
      <c r="C38" s="243">
        <v>24.054760000000002</v>
      </c>
      <c r="D38" s="85">
        <v>21.054760000000002</v>
      </c>
      <c r="E38" s="85">
        <v>0</v>
      </c>
      <c r="F38" s="85">
        <v>0</v>
      </c>
      <c r="G38" s="85">
        <v>0</v>
      </c>
      <c r="H38" s="85">
        <v>1.64455</v>
      </c>
      <c r="I38" s="85">
        <v>0</v>
      </c>
      <c r="J38" s="85">
        <v>0.12161</v>
      </c>
      <c r="K38" s="85">
        <v>16.778880000000001</v>
      </c>
      <c r="M38" s="224" t="s">
        <v>198</v>
      </c>
      <c r="N38" s="242"/>
      <c r="O38" s="243">
        <v>0</v>
      </c>
      <c r="P38" s="85">
        <v>2.5097200000000002</v>
      </c>
      <c r="Q38" s="85">
        <v>0</v>
      </c>
      <c r="R38" s="85">
        <v>0</v>
      </c>
      <c r="S38" s="85">
        <v>0</v>
      </c>
      <c r="T38" s="85">
        <v>0</v>
      </c>
      <c r="U38" s="85">
        <v>3</v>
      </c>
      <c r="V38" s="85">
        <v>0</v>
      </c>
      <c r="W38" s="85">
        <v>0</v>
      </c>
      <c r="X38" s="85">
        <v>3</v>
      </c>
    </row>
    <row r="39" spans="1:24" s="219" customFormat="1" ht="20.100000000000001" customHeight="1">
      <c r="A39" s="224" t="s">
        <v>162</v>
      </c>
      <c r="B39" s="242"/>
      <c r="C39" s="243"/>
      <c r="D39" s="85"/>
      <c r="E39" s="85"/>
      <c r="F39" s="85"/>
      <c r="G39" s="85"/>
      <c r="H39" s="85"/>
      <c r="I39" s="85"/>
      <c r="J39" s="85"/>
      <c r="K39" s="85"/>
      <c r="M39" s="224" t="s">
        <v>162</v>
      </c>
      <c r="N39" s="242"/>
      <c r="O39" s="243"/>
      <c r="P39" s="85"/>
      <c r="Q39" s="85"/>
      <c r="R39" s="85"/>
      <c r="S39" s="85"/>
      <c r="T39" s="85"/>
      <c r="U39" s="85"/>
      <c r="V39" s="85"/>
      <c r="W39" s="85"/>
      <c r="X39" s="85"/>
    </row>
    <row r="40" spans="1:24" s="219" customFormat="1" ht="20.100000000000001" customHeight="1">
      <c r="A40" s="224" t="s">
        <v>163</v>
      </c>
      <c r="B40" s="242"/>
      <c r="C40" s="243">
        <v>10476.319600000001</v>
      </c>
      <c r="D40" s="85">
        <v>10258.56273</v>
      </c>
      <c r="E40" s="85">
        <v>0</v>
      </c>
      <c r="F40" s="85">
        <v>0</v>
      </c>
      <c r="G40" s="85">
        <v>71.180790000000002</v>
      </c>
      <c r="H40" s="85">
        <v>0.30020999999999998</v>
      </c>
      <c r="I40" s="85">
        <v>313.93</v>
      </c>
      <c r="J40" s="85">
        <v>0</v>
      </c>
      <c r="K40" s="85">
        <v>684.3</v>
      </c>
      <c r="M40" s="224" t="s">
        <v>163</v>
      </c>
      <c r="N40" s="242"/>
      <c r="O40" s="243">
        <v>4942.7</v>
      </c>
      <c r="P40" s="85">
        <v>339.28636</v>
      </c>
      <c r="Q40" s="85">
        <v>3661.8093399999998</v>
      </c>
      <c r="R40" s="85">
        <v>0</v>
      </c>
      <c r="S40" s="85">
        <v>40</v>
      </c>
      <c r="T40" s="85">
        <v>205.05604</v>
      </c>
      <c r="U40" s="85">
        <v>217.75686999999999</v>
      </c>
      <c r="V40" s="85">
        <v>0</v>
      </c>
      <c r="W40" s="85">
        <v>30.048190000000002</v>
      </c>
      <c r="X40" s="85">
        <v>187.70868999999999</v>
      </c>
    </row>
    <row r="41" spans="1:24" s="219" customFormat="1" ht="20.100000000000001" customHeight="1">
      <c r="A41" s="224" t="s">
        <v>164</v>
      </c>
      <c r="B41" s="242"/>
      <c r="C41" s="243"/>
      <c r="D41" s="85"/>
      <c r="E41" s="85"/>
      <c r="F41" s="85"/>
      <c r="G41" s="85"/>
      <c r="H41" s="85"/>
      <c r="I41" s="85"/>
      <c r="J41" s="85"/>
      <c r="K41" s="85"/>
      <c r="M41" s="224" t="s">
        <v>164</v>
      </c>
      <c r="N41" s="242"/>
      <c r="O41" s="243"/>
      <c r="P41" s="85"/>
      <c r="Q41" s="85"/>
      <c r="R41" s="85"/>
      <c r="S41" s="85"/>
      <c r="T41" s="85"/>
      <c r="U41" s="85"/>
      <c r="V41" s="85"/>
      <c r="W41" s="85"/>
      <c r="X41" s="85"/>
    </row>
    <row r="42" spans="1:24" s="219" customFormat="1" ht="20.100000000000001" customHeight="1">
      <c r="A42" s="224" t="s">
        <v>165</v>
      </c>
      <c r="B42" s="242"/>
      <c r="C42" s="243">
        <v>3507.0525899999998</v>
      </c>
      <c r="D42" s="85">
        <v>3363.9223699999998</v>
      </c>
      <c r="E42" s="85">
        <v>951</v>
      </c>
      <c r="F42" s="85">
        <v>75</v>
      </c>
      <c r="G42" s="85">
        <v>118</v>
      </c>
      <c r="H42" s="85">
        <v>0.43030000000000002</v>
      </c>
      <c r="I42" s="85">
        <v>0</v>
      </c>
      <c r="J42" s="85">
        <v>132.55189999999999</v>
      </c>
      <c r="K42" s="85">
        <v>1308.4084600000001</v>
      </c>
      <c r="M42" s="224" t="s">
        <v>165</v>
      </c>
      <c r="N42" s="242"/>
      <c r="O42" s="243">
        <v>434.16931</v>
      </c>
      <c r="P42" s="85">
        <v>82.5</v>
      </c>
      <c r="Q42" s="85">
        <v>0</v>
      </c>
      <c r="R42" s="85">
        <v>115.86239999999999</v>
      </c>
      <c r="S42" s="85">
        <v>80</v>
      </c>
      <c r="T42" s="85">
        <v>66</v>
      </c>
      <c r="U42" s="85">
        <v>143.13023000000001</v>
      </c>
      <c r="V42" s="85">
        <v>131.55528000000001</v>
      </c>
      <c r="W42" s="85">
        <v>0</v>
      </c>
      <c r="X42" s="85">
        <v>11.574949999999999</v>
      </c>
    </row>
    <row r="43" spans="1:24" s="232" customFormat="1" ht="21.95" customHeight="1">
      <c r="A43" s="227" t="s">
        <v>188</v>
      </c>
      <c r="B43" s="237"/>
      <c r="C43" s="244">
        <v>30058.35527</v>
      </c>
      <c r="D43" s="245">
        <v>26225.818220000001</v>
      </c>
      <c r="E43" s="245">
        <v>1863.7335700000001</v>
      </c>
      <c r="F43" s="245">
        <v>938.14274</v>
      </c>
      <c r="G43" s="245">
        <v>257.74880999999999</v>
      </c>
      <c r="H43" s="245">
        <v>1429.8933300000001</v>
      </c>
      <c r="I43" s="245">
        <v>313.93</v>
      </c>
      <c r="J43" s="245">
        <v>727.72888999999998</v>
      </c>
      <c r="K43" s="245">
        <v>6164.5492100000001</v>
      </c>
      <c r="M43" s="227" t="s">
        <v>188</v>
      </c>
      <c r="N43" s="237"/>
      <c r="O43" s="244">
        <v>9659.1840400000001</v>
      </c>
      <c r="P43" s="245">
        <v>439.88476000000003</v>
      </c>
      <c r="Q43" s="245">
        <v>3690.03217</v>
      </c>
      <c r="R43" s="245">
        <v>127.87756</v>
      </c>
      <c r="S43" s="245">
        <v>342.05709999999999</v>
      </c>
      <c r="T43" s="245">
        <v>271.05604</v>
      </c>
      <c r="U43" s="245">
        <v>3832.5370499999999</v>
      </c>
      <c r="V43" s="245">
        <v>863.73532</v>
      </c>
      <c r="W43" s="245">
        <v>1342.3011200000001</v>
      </c>
      <c r="X43" s="245">
        <v>1626.5006100000001</v>
      </c>
    </row>
    <row r="44" spans="1:24" s="230" customFormat="1" ht="14.25">
      <c r="A44" s="227"/>
      <c r="B44" s="242"/>
      <c r="C44" s="244"/>
      <c r="D44" s="245"/>
      <c r="E44" s="245"/>
      <c r="F44" s="245"/>
      <c r="G44" s="245"/>
      <c r="H44" s="245"/>
      <c r="I44" s="245"/>
      <c r="J44" s="245"/>
      <c r="K44" s="245"/>
      <c r="M44" s="227"/>
      <c r="N44" s="242"/>
      <c r="O44" s="244"/>
      <c r="P44" s="245"/>
      <c r="Q44" s="245"/>
      <c r="R44" s="245"/>
      <c r="S44" s="245"/>
      <c r="T44" s="245"/>
      <c r="U44" s="245"/>
      <c r="V44" s="245"/>
      <c r="W44" s="245"/>
      <c r="X44" s="245"/>
    </row>
    <row r="45" spans="1:24" s="232" customFormat="1" ht="21.95" customHeight="1">
      <c r="A45" s="227" t="s">
        <v>101</v>
      </c>
      <c r="B45" s="237"/>
      <c r="C45" s="244">
        <v>38799.123800000001</v>
      </c>
      <c r="D45" s="245">
        <v>32256.976650000001</v>
      </c>
      <c r="E45" s="245">
        <v>2570.2249099999999</v>
      </c>
      <c r="F45" s="245">
        <v>939.89697999999999</v>
      </c>
      <c r="G45" s="245">
        <v>407.74880999999999</v>
      </c>
      <c r="H45" s="245">
        <v>3385.0697100000002</v>
      </c>
      <c r="I45" s="245">
        <v>328.55624999999998</v>
      </c>
      <c r="J45" s="245">
        <v>759.72292000000004</v>
      </c>
      <c r="K45" s="245">
        <v>6599.9250599999996</v>
      </c>
      <c r="M45" s="227" t="s">
        <v>114</v>
      </c>
      <c r="N45" s="237"/>
      <c r="O45" s="244">
        <v>9745.4229200000009</v>
      </c>
      <c r="P45" s="245">
        <v>463.98629</v>
      </c>
      <c r="Q45" s="245">
        <v>6054.7620399999996</v>
      </c>
      <c r="R45" s="245">
        <v>127.90252</v>
      </c>
      <c r="S45" s="245">
        <v>393.15951999999999</v>
      </c>
      <c r="T45" s="245">
        <v>480.59874000000002</v>
      </c>
      <c r="U45" s="245">
        <v>6542.1471499999998</v>
      </c>
      <c r="V45" s="245">
        <v>1693.0000299999999</v>
      </c>
      <c r="W45" s="245">
        <v>2490.3455399999998</v>
      </c>
      <c r="X45" s="245">
        <v>2358.8015799999998</v>
      </c>
    </row>
    <row r="46" spans="1:24" s="234" customFormat="1" ht="5.0999999999999996" customHeight="1">
      <c r="A46" s="236"/>
      <c r="B46" s="237"/>
      <c r="C46" s="545"/>
      <c r="D46" s="545"/>
      <c r="E46" s="545"/>
      <c r="F46" s="545"/>
      <c r="G46" s="545"/>
      <c r="H46" s="545"/>
      <c r="I46" s="545"/>
      <c r="J46" s="545"/>
      <c r="K46" s="545"/>
      <c r="M46" s="236"/>
      <c r="N46" s="237"/>
      <c r="O46" s="545"/>
      <c r="P46" s="545"/>
      <c r="Q46" s="545"/>
      <c r="R46" s="545"/>
      <c r="S46" s="545"/>
      <c r="T46" s="545"/>
      <c r="U46" s="545"/>
      <c r="V46" s="545"/>
      <c r="W46" s="545"/>
      <c r="X46" s="545"/>
    </row>
    <row r="47" spans="1:24">
      <c r="X47" s="306"/>
    </row>
    <row r="48" spans="1:24">
      <c r="X48" s="306"/>
    </row>
    <row r="49" spans="24:24">
      <c r="X49" s="306"/>
    </row>
    <row r="50" spans="24:24">
      <c r="X50" s="306"/>
    </row>
    <row r="51" spans="24:24">
      <c r="X51" s="306"/>
    </row>
    <row r="52" spans="24:24">
      <c r="X52" s="306"/>
    </row>
    <row r="53" spans="24:24">
      <c r="X53" s="306"/>
    </row>
    <row r="54" spans="24:24">
      <c r="X54" s="306"/>
    </row>
    <row r="55" spans="24:24">
      <c r="X55" s="306"/>
    </row>
    <row r="56" spans="24:24">
      <c r="X56" s="306"/>
    </row>
    <row r="57" spans="24:24">
      <c r="X57" s="306"/>
    </row>
    <row r="58" spans="24:24">
      <c r="X58" s="306"/>
    </row>
    <row r="59" spans="24:24">
      <c r="X59" s="306"/>
    </row>
    <row r="60" spans="24:24">
      <c r="X60" s="306"/>
    </row>
    <row r="61" spans="24:24">
      <c r="X61" s="306"/>
    </row>
    <row r="62" spans="24:24">
      <c r="X62" s="306"/>
    </row>
    <row r="63" spans="24:24">
      <c r="X63" s="306"/>
    </row>
    <row r="64" spans="24:24">
      <c r="X64" s="306"/>
    </row>
    <row r="65" spans="24:24">
      <c r="X65" s="306"/>
    </row>
    <row r="66" spans="24:24">
      <c r="X66" s="306"/>
    </row>
    <row r="67" spans="24:24">
      <c r="X67" s="306"/>
    </row>
    <row r="68" spans="24:24">
      <c r="X68" s="306"/>
    </row>
    <row r="69" spans="24:24">
      <c r="X69" s="306"/>
    </row>
    <row r="70" spans="24:24">
      <c r="X70" s="306"/>
    </row>
    <row r="71" spans="24:24">
      <c r="X71" s="306"/>
    </row>
    <row r="72" spans="24:24">
      <c r="X72" s="306"/>
    </row>
    <row r="73" spans="24:24">
      <c r="X73" s="306"/>
    </row>
    <row r="74" spans="24:24">
      <c r="X74" s="306"/>
    </row>
    <row r="75" spans="24:24">
      <c r="X75" s="306"/>
    </row>
    <row r="76" spans="24:24">
      <c r="X76" s="306"/>
    </row>
    <row r="77" spans="24:24">
      <c r="X77" s="306"/>
    </row>
    <row r="78" spans="24:24">
      <c r="X78" s="306"/>
    </row>
    <row r="79" spans="24:24">
      <c r="X79" s="306"/>
    </row>
    <row r="80" spans="24:24">
      <c r="X80" s="306"/>
    </row>
    <row r="81" spans="24:24">
      <c r="X81" s="306"/>
    </row>
    <row r="82" spans="24:24">
      <c r="X82" s="306"/>
    </row>
    <row r="83" spans="24:24">
      <c r="X83" s="306"/>
    </row>
    <row r="84" spans="24:24">
      <c r="X84" s="306"/>
    </row>
    <row r="85" spans="24:24">
      <c r="X85" s="306"/>
    </row>
    <row r="86" spans="24:24">
      <c r="X86" s="306"/>
    </row>
    <row r="87" spans="24:24">
      <c r="X87" s="306"/>
    </row>
    <row r="88" spans="24:24">
      <c r="X88" s="306"/>
    </row>
    <row r="89" spans="24:24">
      <c r="X89" s="306"/>
    </row>
    <row r="90" spans="24:24">
      <c r="X90" s="306"/>
    </row>
    <row r="91" spans="24:24">
      <c r="X91" s="306"/>
    </row>
    <row r="92" spans="24:24">
      <c r="X92" s="306"/>
    </row>
    <row r="93" spans="24:24">
      <c r="X93" s="306"/>
    </row>
    <row r="94" spans="24:24">
      <c r="X94" s="306"/>
    </row>
    <row r="95" spans="24:24">
      <c r="X95" s="306"/>
    </row>
    <row r="96" spans="24:24">
      <c r="X96" s="306"/>
    </row>
    <row r="97" spans="24:24">
      <c r="X97" s="306"/>
    </row>
    <row r="98" spans="24:24">
      <c r="X98" s="306"/>
    </row>
    <row r="99" spans="24:24">
      <c r="X99" s="306"/>
    </row>
    <row r="100" spans="24:24">
      <c r="X100" s="306"/>
    </row>
    <row r="101" spans="24:24">
      <c r="X101" s="306"/>
    </row>
    <row r="102" spans="24:24">
      <c r="X102" s="306"/>
    </row>
    <row r="103" spans="24:24">
      <c r="X103" s="306"/>
    </row>
    <row r="104" spans="24:24">
      <c r="X104" s="306"/>
    </row>
    <row r="105" spans="24:24">
      <c r="X105" s="306"/>
    </row>
    <row r="106" spans="24:24">
      <c r="X106" s="306"/>
    </row>
    <row r="107" spans="24:24">
      <c r="X107" s="306"/>
    </row>
    <row r="108" spans="24:24">
      <c r="X108" s="306"/>
    </row>
    <row r="109" spans="24:24">
      <c r="X109" s="306"/>
    </row>
    <row r="110" spans="24:24">
      <c r="X110" s="306"/>
    </row>
    <row r="111" spans="24:24">
      <c r="X111" s="306"/>
    </row>
    <row r="112" spans="24:24">
      <c r="X112" s="306"/>
    </row>
    <row r="113" spans="24:24">
      <c r="X113" s="306"/>
    </row>
    <row r="114" spans="24:24">
      <c r="X114" s="306"/>
    </row>
    <row r="115" spans="24:24">
      <c r="X115" s="306"/>
    </row>
    <row r="116" spans="24:24">
      <c r="X116" s="306"/>
    </row>
    <row r="117" spans="24:24">
      <c r="X117" s="306"/>
    </row>
    <row r="118" spans="24:24">
      <c r="X118" s="306"/>
    </row>
    <row r="119" spans="24:24">
      <c r="X119" s="306"/>
    </row>
    <row r="120" spans="24:24">
      <c r="X120" s="306"/>
    </row>
    <row r="121" spans="24:24">
      <c r="X121" s="306"/>
    </row>
    <row r="122" spans="24:24">
      <c r="X122" s="306"/>
    </row>
    <row r="123" spans="24:24">
      <c r="X123" s="306"/>
    </row>
    <row r="124" spans="24:24">
      <c r="X124" s="306"/>
    </row>
    <row r="125" spans="24:24">
      <c r="X125" s="306"/>
    </row>
    <row r="126" spans="24:24">
      <c r="X126" s="306"/>
    </row>
    <row r="127" spans="24:24">
      <c r="X127" s="306"/>
    </row>
    <row r="128" spans="24:24">
      <c r="X128" s="306"/>
    </row>
    <row r="129" spans="24:24">
      <c r="X129" s="306"/>
    </row>
    <row r="130" spans="24:24">
      <c r="X130" s="306"/>
    </row>
    <row r="131" spans="24:24">
      <c r="X131" s="306"/>
    </row>
    <row r="132" spans="24:24">
      <c r="X132" s="306"/>
    </row>
    <row r="133" spans="24:24">
      <c r="X133" s="306"/>
    </row>
    <row r="134" spans="24:24">
      <c r="X134" s="306"/>
    </row>
    <row r="135" spans="24:24">
      <c r="X135" s="306"/>
    </row>
    <row r="136" spans="24:24">
      <c r="X136" s="306"/>
    </row>
    <row r="137" spans="24:24">
      <c r="X137" s="306"/>
    </row>
    <row r="138" spans="24:24">
      <c r="X138" s="306"/>
    </row>
    <row r="139" spans="24:24">
      <c r="X139" s="306"/>
    </row>
    <row r="140" spans="24:24">
      <c r="X140" s="306"/>
    </row>
    <row r="141" spans="24:24">
      <c r="X141" s="306"/>
    </row>
    <row r="142" spans="24:24">
      <c r="X142" s="306"/>
    </row>
    <row r="143" spans="24:24">
      <c r="X143" s="306"/>
    </row>
    <row r="144" spans="24:24">
      <c r="X144" s="306"/>
    </row>
    <row r="145" spans="24:24">
      <c r="X145" s="306"/>
    </row>
    <row r="146" spans="24:24">
      <c r="X146" s="306"/>
    </row>
    <row r="147" spans="24:24">
      <c r="X147" s="306"/>
    </row>
    <row r="148" spans="24:24">
      <c r="X148" s="306"/>
    </row>
    <row r="149" spans="24:24">
      <c r="X149" s="306"/>
    </row>
    <row r="150" spans="24:24">
      <c r="X150" s="306"/>
    </row>
    <row r="151" spans="24:24">
      <c r="X151" s="306"/>
    </row>
    <row r="152" spans="24:24">
      <c r="X152" s="306"/>
    </row>
    <row r="153" spans="24:24">
      <c r="X153" s="306"/>
    </row>
    <row r="154" spans="24:24">
      <c r="X154" s="306"/>
    </row>
    <row r="155" spans="24:24">
      <c r="X155" s="306"/>
    </row>
    <row r="156" spans="24:24">
      <c r="X156" s="306"/>
    </row>
    <row r="157" spans="24:24">
      <c r="X157" s="306"/>
    </row>
    <row r="158" spans="24:24">
      <c r="X158" s="306"/>
    </row>
    <row r="159" spans="24:24">
      <c r="X159" s="306"/>
    </row>
    <row r="160" spans="24:24">
      <c r="X160" s="306"/>
    </row>
    <row r="161" spans="24:24">
      <c r="X161" s="306"/>
    </row>
    <row r="162" spans="24:24">
      <c r="X162" s="306"/>
    </row>
    <row r="163" spans="24:24">
      <c r="X163" s="306"/>
    </row>
    <row r="164" spans="24:24">
      <c r="X164" s="306"/>
    </row>
    <row r="165" spans="24:24">
      <c r="X165" s="306"/>
    </row>
    <row r="166" spans="24:24">
      <c r="X166" s="306"/>
    </row>
    <row r="167" spans="24:24">
      <c r="X167" s="306"/>
    </row>
    <row r="168" spans="24:24">
      <c r="X168" s="306"/>
    </row>
    <row r="169" spans="24:24">
      <c r="X169" s="306"/>
    </row>
    <row r="170" spans="24:24">
      <c r="X170" s="306"/>
    </row>
    <row r="171" spans="24:24">
      <c r="X171" s="306"/>
    </row>
    <row r="172" spans="24:24">
      <c r="X172" s="306"/>
    </row>
    <row r="173" spans="24:24">
      <c r="X173" s="306"/>
    </row>
    <row r="174" spans="24:24">
      <c r="X174" s="306"/>
    </row>
    <row r="175" spans="24:24">
      <c r="X175" s="306"/>
    </row>
    <row r="176" spans="24:24">
      <c r="X176" s="306"/>
    </row>
    <row r="177" spans="24:24">
      <c r="X177" s="306"/>
    </row>
    <row r="178" spans="24:24">
      <c r="X178" s="306"/>
    </row>
    <row r="179" spans="24:24">
      <c r="X179" s="306"/>
    </row>
    <row r="180" spans="24:24">
      <c r="X180" s="306"/>
    </row>
    <row r="181" spans="24:24">
      <c r="X181" s="306"/>
    </row>
    <row r="182" spans="24:24">
      <c r="X182" s="306"/>
    </row>
    <row r="183" spans="24:24">
      <c r="X183" s="306"/>
    </row>
    <row r="184" spans="24:24">
      <c r="X184" s="306"/>
    </row>
    <row r="185" spans="24:24">
      <c r="X185" s="306"/>
    </row>
    <row r="186" spans="24:24">
      <c r="X186" s="306"/>
    </row>
    <row r="187" spans="24:24">
      <c r="X187" s="306"/>
    </row>
    <row r="188" spans="24:24">
      <c r="X188" s="306"/>
    </row>
    <row r="189" spans="24:24">
      <c r="X189" s="306"/>
    </row>
    <row r="190" spans="24:24">
      <c r="X190" s="306"/>
    </row>
    <row r="191" spans="24:24">
      <c r="X191" s="306"/>
    </row>
    <row r="192" spans="24:24">
      <c r="X192" s="306"/>
    </row>
    <row r="193" spans="24:24">
      <c r="X193" s="306"/>
    </row>
    <row r="194" spans="24:24">
      <c r="X194" s="306"/>
    </row>
    <row r="195" spans="24:24">
      <c r="X195" s="306"/>
    </row>
    <row r="196" spans="24:24">
      <c r="X196" s="306"/>
    </row>
    <row r="197" spans="24:24">
      <c r="X197" s="306"/>
    </row>
    <row r="198" spans="24:24">
      <c r="X198" s="306"/>
    </row>
    <row r="199" spans="24:24">
      <c r="X199" s="306"/>
    </row>
    <row r="200" spans="24:24">
      <c r="X200" s="306"/>
    </row>
    <row r="201" spans="24:24">
      <c r="X201" s="306"/>
    </row>
    <row r="202" spans="24:24">
      <c r="X202" s="306"/>
    </row>
    <row r="203" spans="24:24">
      <c r="X203" s="306"/>
    </row>
    <row r="204" spans="24:24">
      <c r="X204" s="306"/>
    </row>
    <row r="205" spans="24:24">
      <c r="X205" s="306"/>
    </row>
    <row r="206" spans="24:24">
      <c r="X206" s="306"/>
    </row>
    <row r="207" spans="24:24">
      <c r="X207" s="306"/>
    </row>
    <row r="208" spans="24:24">
      <c r="X208" s="306"/>
    </row>
    <row r="209" spans="24:24">
      <c r="X209" s="306"/>
    </row>
    <row r="210" spans="24:24">
      <c r="X210" s="306"/>
    </row>
    <row r="211" spans="24:24">
      <c r="X211" s="306"/>
    </row>
    <row r="212" spans="24:24">
      <c r="X212" s="306"/>
    </row>
    <row r="213" spans="24:24">
      <c r="X213" s="306"/>
    </row>
    <row r="214" spans="24:24">
      <c r="X214" s="306"/>
    </row>
    <row r="215" spans="24:24">
      <c r="X215" s="306"/>
    </row>
    <row r="216" spans="24:24">
      <c r="X216" s="306"/>
    </row>
    <row r="217" spans="24:24">
      <c r="X217" s="306"/>
    </row>
    <row r="218" spans="24:24">
      <c r="X218" s="306"/>
    </row>
    <row r="219" spans="24:24">
      <c r="X219" s="306"/>
    </row>
    <row r="220" spans="24:24">
      <c r="X220" s="306"/>
    </row>
    <row r="221" spans="24:24">
      <c r="X221" s="306"/>
    </row>
    <row r="222" spans="24:24">
      <c r="X222" s="306"/>
    </row>
    <row r="223" spans="24:24">
      <c r="X223" s="306"/>
    </row>
    <row r="224" spans="24:24">
      <c r="X224" s="306"/>
    </row>
    <row r="225" spans="24:24">
      <c r="X225" s="306"/>
    </row>
    <row r="226" spans="24:24">
      <c r="X226" s="306"/>
    </row>
    <row r="227" spans="24:24">
      <c r="X227" s="306"/>
    </row>
    <row r="228" spans="24:24">
      <c r="X228" s="306"/>
    </row>
    <row r="229" spans="24:24">
      <c r="X229" s="306"/>
    </row>
    <row r="230" spans="24:24">
      <c r="X230" s="306"/>
    </row>
    <row r="231" spans="24:24">
      <c r="X231" s="306"/>
    </row>
    <row r="232" spans="24:24">
      <c r="X232" s="306"/>
    </row>
    <row r="233" spans="24:24">
      <c r="X233" s="306"/>
    </row>
    <row r="234" spans="24:24">
      <c r="X234" s="306"/>
    </row>
    <row r="235" spans="24:24">
      <c r="X235" s="306"/>
    </row>
    <row r="236" spans="24:24">
      <c r="X236" s="306"/>
    </row>
    <row r="237" spans="24:24">
      <c r="X237" s="306"/>
    </row>
    <row r="238" spans="24:24">
      <c r="X238" s="306"/>
    </row>
    <row r="239" spans="24:24">
      <c r="X239" s="306"/>
    </row>
    <row r="240" spans="24:24">
      <c r="X240" s="306"/>
    </row>
    <row r="241" spans="24:24">
      <c r="X241" s="306"/>
    </row>
    <row r="242" spans="24:24">
      <c r="X242" s="306"/>
    </row>
    <row r="243" spans="24:24">
      <c r="X243" s="306"/>
    </row>
    <row r="244" spans="24:24">
      <c r="X244" s="306"/>
    </row>
    <row r="245" spans="24:24">
      <c r="X245" s="306"/>
    </row>
    <row r="246" spans="24:24">
      <c r="X246" s="306"/>
    </row>
    <row r="247" spans="24:24">
      <c r="X247" s="306"/>
    </row>
    <row r="248" spans="24:24">
      <c r="X248" s="306"/>
    </row>
    <row r="249" spans="24:24">
      <c r="X249" s="306"/>
    </row>
    <row r="250" spans="24:24">
      <c r="X250" s="306"/>
    </row>
    <row r="251" spans="24:24">
      <c r="X251" s="306"/>
    </row>
    <row r="252" spans="24:24">
      <c r="X252" s="306"/>
    </row>
    <row r="253" spans="24:24">
      <c r="X253" s="306"/>
    </row>
    <row r="254" spans="24:24">
      <c r="X254" s="306"/>
    </row>
    <row r="255" spans="24:24">
      <c r="X255" s="306"/>
    </row>
    <row r="256" spans="24:24">
      <c r="X256" s="306"/>
    </row>
    <row r="257" spans="24:24">
      <c r="X257" s="306"/>
    </row>
    <row r="258" spans="24:24">
      <c r="X258" s="306"/>
    </row>
    <row r="259" spans="24:24">
      <c r="X259" s="306"/>
    </row>
    <row r="260" spans="24:24">
      <c r="X260" s="306"/>
    </row>
    <row r="261" spans="24:24">
      <c r="X261" s="306"/>
    </row>
    <row r="262" spans="24:24">
      <c r="X262" s="306"/>
    </row>
    <row r="263" spans="24:24">
      <c r="X263" s="306"/>
    </row>
    <row r="264" spans="24:24">
      <c r="X264" s="306"/>
    </row>
    <row r="265" spans="24:24">
      <c r="X265" s="306"/>
    </row>
    <row r="266" spans="24:24">
      <c r="X266" s="306"/>
    </row>
    <row r="267" spans="24:24">
      <c r="X267" s="306"/>
    </row>
    <row r="268" spans="24:24">
      <c r="X268" s="306"/>
    </row>
    <row r="269" spans="24:24">
      <c r="X269" s="306"/>
    </row>
    <row r="270" spans="24:24">
      <c r="X270" s="306"/>
    </row>
    <row r="271" spans="24:24">
      <c r="X271" s="306"/>
    </row>
    <row r="272" spans="24:24">
      <c r="X272" s="306"/>
    </row>
    <row r="273" spans="24:24">
      <c r="X273" s="306"/>
    </row>
    <row r="274" spans="24:24">
      <c r="X274" s="306"/>
    </row>
    <row r="275" spans="24:24">
      <c r="X275" s="306"/>
    </row>
    <row r="276" spans="24:24">
      <c r="X276" s="306"/>
    </row>
    <row r="277" spans="24:24">
      <c r="X277" s="306"/>
    </row>
    <row r="278" spans="24:24">
      <c r="X278" s="306"/>
    </row>
    <row r="279" spans="24:24">
      <c r="X279" s="306"/>
    </row>
    <row r="280" spans="24:24">
      <c r="X280" s="306"/>
    </row>
    <row r="281" spans="24:24">
      <c r="X281" s="306"/>
    </row>
    <row r="282" spans="24:24">
      <c r="X282" s="306"/>
    </row>
    <row r="283" spans="24:24">
      <c r="X283" s="306"/>
    </row>
    <row r="284" spans="24:24">
      <c r="X284" s="306"/>
    </row>
    <row r="285" spans="24:24">
      <c r="X285" s="306"/>
    </row>
    <row r="286" spans="24:24">
      <c r="X286" s="306"/>
    </row>
    <row r="287" spans="24:24">
      <c r="X287" s="306"/>
    </row>
    <row r="288" spans="24:24">
      <c r="X288" s="306"/>
    </row>
    <row r="289" spans="24:24">
      <c r="X289" s="306"/>
    </row>
    <row r="290" spans="24:24">
      <c r="X290" s="306"/>
    </row>
    <row r="291" spans="24:24">
      <c r="X291" s="306"/>
    </row>
    <row r="292" spans="24:24">
      <c r="X292" s="306"/>
    </row>
    <row r="293" spans="24:24">
      <c r="X293" s="306"/>
    </row>
    <row r="294" spans="24:24">
      <c r="X294" s="306"/>
    </row>
    <row r="295" spans="24:24">
      <c r="X295" s="306"/>
    </row>
    <row r="296" spans="24:24">
      <c r="X296" s="306"/>
    </row>
    <row r="297" spans="24:24">
      <c r="X297" s="306"/>
    </row>
    <row r="298" spans="24:24">
      <c r="X298" s="306"/>
    </row>
    <row r="299" spans="24:24">
      <c r="X299" s="306"/>
    </row>
    <row r="300" spans="24:24">
      <c r="X300" s="306"/>
    </row>
    <row r="301" spans="24:24">
      <c r="X301" s="306"/>
    </row>
    <row r="302" spans="24:24">
      <c r="X302" s="306"/>
    </row>
    <row r="303" spans="24:24">
      <c r="X303" s="306"/>
    </row>
    <row r="304" spans="24:24">
      <c r="X304" s="306"/>
    </row>
    <row r="305" spans="24:24">
      <c r="X305" s="306"/>
    </row>
    <row r="306" spans="24:24">
      <c r="X306" s="306"/>
    </row>
    <row r="307" spans="24:24">
      <c r="X307" s="306"/>
    </row>
    <row r="308" spans="24:24">
      <c r="X308" s="306"/>
    </row>
    <row r="309" spans="24:24">
      <c r="X309" s="306"/>
    </row>
    <row r="310" spans="24:24">
      <c r="X310" s="306"/>
    </row>
    <row r="311" spans="24:24">
      <c r="X311" s="306"/>
    </row>
    <row r="312" spans="24:24">
      <c r="X312" s="306"/>
    </row>
    <row r="313" spans="24:24">
      <c r="X313" s="306"/>
    </row>
    <row r="314" spans="24:24">
      <c r="X314" s="306"/>
    </row>
    <row r="315" spans="24:24">
      <c r="X315" s="306"/>
    </row>
    <row r="316" spans="24:24">
      <c r="X316" s="306"/>
    </row>
    <row r="317" spans="24:24">
      <c r="X317" s="306"/>
    </row>
    <row r="318" spans="24:24">
      <c r="X318" s="306"/>
    </row>
    <row r="319" spans="24:24">
      <c r="X319" s="306"/>
    </row>
    <row r="320" spans="24:24">
      <c r="X320" s="306"/>
    </row>
    <row r="321" spans="24:24">
      <c r="X321" s="306"/>
    </row>
    <row r="322" spans="24:24">
      <c r="X322" s="306"/>
    </row>
    <row r="323" spans="24:24">
      <c r="X323" s="306"/>
    </row>
    <row r="324" spans="24:24">
      <c r="X324" s="306"/>
    </row>
    <row r="325" spans="24:24">
      <c r="X325" s="306"/>
    </row>
    <row r="326" spans="24:24">
      <c r="X326" s="306"/>
    </row>
    <row r="327" spans="24:24">
      <c r="X327" s="306"/>
    </row>
    <row r="328" spans="24:24">
      <c r="X328" s="306"/>
    </row>
    <row r="329" spans="24:24">
      <c r="X329" s="306"/>
    </row>
    <row r="330" spans="24:24">
      <c r="X330" s="306"/>
    </row>
    <row r="331" spans="24:24">
      <c r="X331" s="306"/>
    </row>
    <row r="332" spans="24:24">
      <c r="X332" s="306"/>
    </row>
    <row r="333" spans="24:24">
      <c r="X333" s="306"/>
    </row>
    <row r="334" spans="24:24">
      <c r="X334" s="306"/>
    </row>
    <row r="335" spans="24:24">
      <c r="X335" s="306"/>
    </row>
    <row r="336" spans="24:24">
      <c r="X336" s="306"/>
    </row>
    <row r="337" spans="24:24">
      <c r="X337" s="306"/>
    </row>
    <row r="338" spans="24:24">
      <c r="X338" s="306"/>
    </row>
    <row r="339" spans="24:24">
      <c r="X339" s="306"/>
    </row>
    <row r="340" spans="24:24">
      <c r="X340" s="306"/>
    </row>
    <row r="341" spans="24:24">
      <c r="X341" s="306"/>
    </row>
    <row r="342" spans="24:24">
      <c r="X342" s="306"/>
    </row>
    <row r="343" spans="24:24">
      <c r="X343" s="306"/>
    </row>
    <row r="344" spans="24:24">
      <c r="X344" s="306"/>
    </row>
    <row r="345" spans="24:24">
      <c r="X345" s="306"/>
    </row>
    <row r="346" spans="24:24">
      <c r="X346" s="306"/>
    </row>
    <row r="347" spans="24:24">
      <c r="X347" s="306"/>
    </row>
    <row r="348" spans="24:24">
      <c r="X348" s="306"/>
    </row>
    <row r="349" spans="24:24">
      <c r="X349" s="306"/>
    </row>
    <row r="350" spans="24:24">
      <c r="X350" s="306"/>
    </row>
    <row r="351" spans="24:24">
      <c r="X351" s="306"/>
    </row>
    <row r="352" spans="24:24">
      <c r="X352" s="306"/>
    </row>
    <row r="353" spans="24:24">
      <c r="X353" s="306"/>
    </row>
    <row r="354" spans="24:24">
      <c r="X354" s="306"/>
    </row>
    <row r="355" spans="24:24">
      <c r="X355" s="306"/>
    </row>
    <row r="356" spans="24:24">
      <c r="X356" s="306"/>
    </row>
    <row r="357" spans="24:24">
      <c r="X357" s="306"/>
    </row>
    <row r="358" spans="24:24">
      <c r="X358" s="306"/>
    </row>
    <row r="359" spans="24:24">
      <c r="X359" s="306"/>
    </row>
    <row r="360" spans="24:24">
      <c r="X360" s="306"/>
    </row>
    <row r="361" spans="24:24">
      <c r="X361" s="306"/>
    </row>
    <row r="362" spans="24:24">
      <c r="X362" s="306"/>
    </row>
    <row r="363" spans="24:24">
      <c r="X363" s="306"/>
    </row>
    <row r="364" spans="24:24">
      <c r="X364" s="306"/>
    </row>
    <row r="365" spans="24:24">
      <c r="X365" s="306"/>
    </row>
    <row r="366" spans="24:24">
      <c r="X366" s="306"/>
    </row>
    <row r="367" spans="24:24">
      <c r="X367" s="306"/>
    </row>
    <row r="368" spans="24:24">
      <c r="X368" s="306"/>
    </row>
    <row r="369" spans="24:24">
      <c r="X369" s="306"/>
    </row>
    <row r="370" spans="24:24">
      <c r="X370" s="306"/>
    </row>
    <row r="371" spans="24:24">
      <c r="X371" s="306"/>
    </row>
    <row r="372" spans="24:24">
      <c r="X372" s="306"/>
    </row>
    <row r="373" spans="24:24">
      <c r="X373" s="306"/>
    </row>
    <row r="374" spans="24:24">
      <c r="X374" s="306"/>
    </row>
    <row r="375" spans="24:24">
      <c r="X375" s="306"/>
    </row>
    <row r="376" spans="24:24">
      <c r="X376" s="306"/>
    </row>
    <row r="377" spans="24:24">
      <c r="X377" s="306"/>
    </row>
    <row r="378" spans="24:24">
      <c r="X378" s="306"/>
    </row>
    <row r="379" spans="24:24">
      <c r="X379" s="306"/>
    </row>
    <row r="380" spans="24:24">
      <c r="X380" s="306"/>
    </row>
    <row r="381" spans="24:24">
      <c r="X381" s="306"/>
    </row>
    <row r="382" spans="24:24">
      <c r="X382" s="306"/>
    </row>
    <row r="383" spans="24:24">
      <c r="X383" s="306"/>
    </row>
    <row r="384" spans="24:24">
      <c r="X384" s="306"/>
    </row>
    <row r="385" spans="24:24">
      <c r="X385" s="306"/>
    </row>
    <row r="386" spans="24:24">
      <c r="X386" s="306"/>
    </row>
    <row r="387" spans="24:24">
      <c r="X387" s="306"/>
    </row>
    <row r="388" spans="24:24">
      <c r="X388" s="306"/>
    </row>
    <row r="389" spans="24:24">
      <c r="X389" s="306"/>
    </row>
    <row r="390" spans="24:24">
      <c r="X390" s="306"/>
    </row>
    <row r="391" spans="24:24">
      <c r="X391" s="306"/>
    </row>
    <row r="392" spans="24:24">
      <c r="X392" s="306"/>
    </row>
    <row r="393" spans="24:24">
      <c r="X393" s="306"/>
    </row>
    <row r="394" spans="24:24">
      <c r="X394" s="306"/>
    </row>
    <row r="395" spans="24:24">
      <c r="X395" s="306"/>
    </row>
    <row r="396" spans="24:24">
      <c r="X396" s="306"/>
    </row>
    <row r="397" spans="24:24">
      <c r="X397" s="306"/>
    </row>
    <row r="398" spans="24:24">
      <c r="X398" s="306"/>
    </row>
    <row r="399" spans="24:24">
      <c r="X399" s="306"/>
    </row>
    <row r="400" spans="24:24">
      <c r="X400" s="306"/>
    </row>
    <row r="401" spans="24:24">
      <c r="X401" s="306"/>
    </row>
    <row r="402" spans="24:24">
      <c r="X402" s="306"/>
    </row>
    <row r="403" spans="24:24">
      <c r="X403" s="306"/>
    </row>
    <row r="404" spans="24:24">
      <c r="X404" s="306"/>
    </row>
    <row r="405" spans="24:24">
      <c r="X405" s="306"/>
    </row>
    <row r="406" spans="24:24">
      <c r="X406" s="306"/>
    </row>
    <row r="407" spans="24:24">
      <c r="X407" s="306"/>
    </row>
    <row r="408" spans="24:24">
      <c r="X408" s="306"/>
    </row>
    <row r="409" spans="24:24">
      <c r="X409" s="306"/>
    </row>
    <row r="410" spans="24:24">
      <c r="X410" s="306"/>
    </row>
    <row r="411" spans="24:24">
      <c r="X411" s="306"/>
    </row>
    <row r="412" spans="24:24">
      <c r="X412" s="306"/>
    </row>
    <row r="413" spans="24:24">
      <c r="X413" s="306"/>
    </row>
    <row r="414" spans="24:24">
      <c r="X414" s="306"/>
    </row>
    <row r="415" spans="24:24">
      <c r="X415" s="306"/>
    </row>
    <row r="416" spans="24:24">
      <c r="X416" s="306"/>
    </row>
    <row r="417" spans="24:24">
      <c r="X417" s="306"/>
    </row>
    <row r="418" spans="24:24">
      <c r="X418" s="306"/>
    </row>
    <row r="419" spans="24:24">
      <c r="X419" s="306"/>
    </row>
    <row r="420" spans="24:24">
      <c r="X420" s="306"/>
    </row>
    <row r="421" spans="24:24">
      <c r="X421" s="306"/>
    </row>
    <row r="422" spans="24:24">
      <c r="X422" s="306"/>
    </row>
    <row r="423" spans="24:24">
      <c r="X423" s="306"/>
    </row>
    <row r="424" spans="24:24">
      <c r="X424" s="306"/>
    </row>
    <row r="425" spans="24:24">
      <c r="X425" s="306"/>
    </row>
    <row r="426" spans="24:24">
      <c r="X426" s="306"/>
    </row>
    <row r="427" spans="24:24">
      <c r="X427" s="306"/>
    </row>
    <row r="428" spans="24:24">
      <c r="X428" s="306"/>
    </row>
    <row r="429" spans="24:24">
      <c r="X429" s="306"/>
    </row>
    <row r="430" spans="24:24">
      <c r="X430" s="306"/>
    </row>
    <row r="431" spans="24:24">
      <c r="X431" s="306"/>
    </row>
    <row r="432" spans="24:24">
      <c r="X432" s="306"/>
    </row>
    <row r="433" spans="24:24">
      <c r="X433" s="306"/>
    </row>
    <row r="434" spans="24:24">
      <c r="X434" s="306"/>
    </row>
    <row r="435" spans="24:24">
      <c r="X435" s="306"/>
    </row>
    <row r="436" spans="24:24">
      <c r="X436" s="306"/>
    </row>
    <row r="437" spans="24:24">
      <c r="X437" s="306"/>
    </row>
    <row r="438" spans="24:24">
      <c r="X438" s="306"/>
    </row>
    <row r="439" spans="24:24">
      <c r="X439" s="306"/>
    </row>
    <row r="440" spans="24:24">
      <c r="X440" s="306"/>
    </row>
    <row r="441" spans="24:24">
      <c r="X441" s="306"/>
    </row>
    <row r="442" spans="24:24">
      <c r="X442" s="306"/>
    </row>
    <row r="443" spans="24:24">
      <c r="X443" s="306"/>
    </row>
    <row r="444" spans="24:24">
      <c r="X444" s="306"/>
    </row>
    <row r="445" spans="24:24">
      <c r="X445" s="306"/>
    </row>
    <row r="446" spans="24:24">
      <c r="X446" s="306"/>
    </row>
    <row r="447" spans="24:24">
      <c r="X447" s="306"/>
    </row>
    <row r="448" spans="24:24">
      <c r="X448" s="306"/>
    </row>
    <row r="449" spans="24:24">
      <c r="X449" s="306"/>
    </row>
    <row r="450" spans="24:24">
      <c r="X450" s="306"/>
    </row>
    <row r="451" spans="24:24">
      <c r="X451" s="306"/>
    </row>
    <row r="452" spans="24:24">
      <c r="X452" s="306"/>
    </row>
    <row r="453" spans="24:24">
      <c r="X453" s="306"/>
    </row>
    <row r="454" spans="24:24">
      <c r="X454" s="306"/>
    </row>
    <row r="455" spans="24:24">
      <c r="X455" s="306"/>
    </row>
    <row r="456" spans="24:24">
      <c r="X456" s="306"/>
    </row>
    <row r="457" spans="24:24">
      <c r="X457" s="306"/>
    </row>
    <row r="458" spans="24:24">
      <c r="X458" s="306"/>
    </row>
    <row r="459" spans="24:24">
      <c r="X459" s="306"/>
    </row>
    <row r="460" spans="24:24">
      <c r="X460" s="306"/>
    </row>
    <row r="461" spans="24:24">
      <c r="X461" s="306"/>
    </row>
    <row r="462" spans="24:24">
      <c r="X462" s="306"/>
    </row>
    <row r="463" spans="24:24">
      <c r="X463" s="306"/>
    </row>
    <row r="464" spans="24:24">
      <c r="X464" s="306"/>
    </row>
    <row r="465" spans="24:24">
      <c r="X465" s="306"/>
    </row>
    <row r="466" spans="24:24">
      <c r="X466" s="306"/>
    </row>
    <row r="467" spans="24:24">
      <c r="X467" s="306"/>
    </row>
    <row r="468" spans="24:24">
      <c r="X468" s="306"/>
    </row>
    <row r="469" spans="24:24">
      <c r="X469" s="306"/>
    </row>
    <row r="470" spans="24:24">
      <c r="X470" s="306"/>
    </row>
    <row r="471" spans="24:24">
      <c r="X471" s="306"/>
    </row>
    <row r="472" spans="24:24">
      <c r="X472" s="306"/>
    </row>
    <row r="473" spans="24:24">
      <c r="X473" s="306"/>
    </row>
    <row r="474" spans="24:24">
      <c r="X474" s="306"/>
    </row>
    <row r="475" spans="24:24">
      <c r="X475" s="306"/>
    </row>
    <row r="476" spans="24:24">
      <c r="X476" s="306"/>
    </row>
    <row r="477" spans="24:24">
      <c r="X477" s="306"/>
    </row>
    <row r="478" spans="24:24">
      <c r="X478" s="306"/>
    </row>
    <row r="479" spans="24:24">
      <c r="X479" s="306"/>
    </row>
    <row r="480" spans="24:24">
      <c r="X480" s="306"/>
    </row>
    <row r="481" spans="24:24">
      <c r="X481" s="306"/>
    </row>
    <row r="482" spans="24:24">
      <c r="X482" s="306"/>
    </row>
    <row r="483" spans="24:24">
      <c r="X483" s="306"/>
    </row>
    <row r="484" spans="24:24">
      <c r="X484" s="306"/>
    </row>
    <row r="485" spans="24:24">
      <c r="X485" s="306"/>
    </row>
    <row r="486" spans="24:24">
      <c r="X486" s="306"/>
    </row>
    <row r="487" spans="24:24">
      <c r="X487" s="306"/>
    </row>
    <row r="488" spans="24:24">
      <c r="X488" s="306"/>
    </row>
    <row r="489" spans="24:24">
      <c r="X489" s="306"/>
    </row>
    <row r="490" spans="24:24">
      <c r="X490" s="306"/>
    </row>
    <row r="491" spans="24:24">
      <c r="X491" s="306"/>
    </row>
    <row r="492" spans="24:24">
      <c r="X492" s="306"/>
    </row>
    <row r="493" spans="24:24">
      <c r="X493" s="306"/>
    </row>
    <row r="494" spans="24:24">
      <c r="X494" s="306"/>
    </row>
    <row r="495" spans="24:24">
      <c r="X495" s="306"/>
    </row>
    <row r="496" spans="24:24">
      <c r="X496" s="306"/>
    </row>
    <row r="497" spans="24:24">
      <c r="X497" s="306"/>
    </row>
    <row r="498" spans="24:24">
      <c r="X498" s="306"/>
    </row>
    <row r="499" spans="24:24">
      <c r="X499" s="306"/>
    </row>
    <row r="500" spans="24:24">
      <c r="X500" s="306"/>
    </row>
    <row r="501" spans="24:24">
      <c r="X501" s="306"/>
    </row>
    <row r="502" spans="24:24">
      <c r="X502" s="306"/>
    </row>
    <row r="503" spans="24:24">
      <c r="X503" s="306"/>
    </row>
    <row r="504" spans="24:24">
      <c r="X504" s="306"/>
    </row>
    <row r="505" spans="24:24">
      <c r="X505" s="306"/>
    </row>
    <row r="506" spans="24:24">
      <c r="X506" s="306"/>
    </row>
    <row r="507" spans="24:24">
      <c r="X507" s="306"/>
    </row>
    <row r="508" spans="24:24">
      <c r="X508" s="306"/>
    </row>
    <row r="509" spans="24:24">
      <c r="X509" s="306"/>
    </row>
    <row r="510" spans="24:24">
      <c r="X510" s="306"/>
    </row>
    <row r="511" spans="24:24">
      <c r="X511" s="306"/>
    </row>
    <row r="512" spans="24:24">
      <c r="X512" s="306"/>
    </row>
    <row r="513" spans="24:24">
      <c r="X513" s="306"/>
    </row>
    <row r="514" spans="24:24">
      <c r="X514" s="306"/>
    </row>
    <row r="515" spans="24:24">
      <c r="X515" s="306"/>
    </row>
    <row r="516" spans="24:24">
      <c r="X516" s="306"/>
    </row>
    <row r="517" spans="24:24">
      <c r="X517" s="306"/>
    </row>
    <row r="518" spans="24:24">
      <c r="X518" s="306"/>
    </row>
    <row r="519" spans="24:24">
      <c r="X519" s="306"/>
    </row>
    <row r="520" spans="24:24">
      <c r="X520" s="306"/>
    </row>
    <row r="521" spans="24:24">
      <c r="X521" s="306"/>
    </row>
    <row r="522" spans="24:24">
      <c r="X522" s="306"/>
    </row>
    <row r="523" spans="24:24">
      <c r="X523" s="306"/>
    </row>
    <row r="524" spans="24:24">
      <c r="X524" s="306"/>
    </row>
    <row r="525" spans="24:24">
      <c r="X525" s="306"/>
    </row>
    <row r="526" spans="24:24">
      <c r="X526" s="306"/>
    </row>
    <row r="527" spans="24:24">
      <c r="X527" s="306"/>
    </row>
    <row r="528" spans="24:24">
      <c r="X528" s="306"/>
    </row>
    <row r="529" spans="24:24">
      <c r="X529" s="306"/>
    </row>
    <row r="530" spans="24:24">
      <c r="X530" s="306"/>
    </row>
    <row r="531" spans="24:24">
      <c r="X531" s="306"/>
    </row>
    <row r="532" spans="24:24">
      <c r="X532" s="306"/>
    </row>
    <row r="533" spans="24:24">
      <c r="X533" s="306"/>
    </row>
    <row r="534" spans="24:24">
      <c r="X534" s="306"/>
    </row>
    <row r="535" spans="24:24">
      <c r="X535" s="306"/>
    </row>
    <row r="536" spans="24:24">
      <c r="X536" s="306"/>
    </row>
    <row r="537" spans="24:24">
      <c r="X537" s="306"/>
    </row>
    <row r="538" spans="24:24">
      <c r="X538" s="306"/>
    </row>
    <row r="539" spans="24:24">
      <c r="X539" s="306"/>
    </row>
    <row r="540" spans="24:24">
      <c r="X540" s="306"/>
    </row>
    <row r="541" spans="24:24">
      <c r="X541" s="306"/>
    </row>
    <row r="542" spans="24:24">
      <c r="X542" s="306"/>
    </row>
    <row r="543" spans="24:24">
      <c r="X543" s="306"/>
    </row>
    <row r="544" spans="24:24">
      <c r="X544" s="306"/>
    </row>
    <row r="545" spans="24:24">
      <c r="X545" s="306"/>
    </row>
    <row r="546" spans="24:24">
      <c r="X546" s="306"/>
    </row>
    <row r="547" spans="24:24">
      <c r="X547" s="306"/>
    </row>
    <row r="548" spans="24:24">
      <c r="X548" s="306"/>
    </row>
    <row r="549" spans="24:24">
      <c r="X549" s="306"/>
    </row>
    <row r="550" spans="24:24">
      <c r="X550" s="306"/>
    </row>
    <row r="551" spans="24:24">
      <c r="X551" s="306"/>
    </row>
    <row r="552" spans="24:24">
      <c r="X552" s="306"/>
    </row>
    <row r="553" spans="24:24">
      <c r="X553" s="306"/>
    </row>
    <row r="554" spans="24:24">
      <c r="X554" s="306"/>
    </row>
    <row r="555" spans="24:24">
      <c r="X555" s="306"/>
    </row>
    <row r="556" spans="24:24">
      <c r="X556" s="306"/>
    </row>
    <row r="557" spans="24:24">
      <c r="X557" s="306"/>
    </row>
    <row r="558" spans="24:24">
      <c r="X558" s="306"/>
    </row>
    <row r="559" spans="24:24">
      <c r="X559" s="306"/>
    </row>
    <row r="560" spans="24:24">
      <c r="X560" s="306"/>
    </row>
    <row r="561" spans="24:24">
      <c r="X561" s="306"/>
    </row>
    <row r="562" spans="24:24">
      <c r="X562" s="306"/>
    </row>
    <row r="563" spans="24:24">
      <c r="X563" s="306"/>
    </row>
    <row r="564" spans="24:24">
      <c r="X564" s="306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304" customWidth="1" collapsed="1"/>
    <col min="2" max="2" width="1.7109375" style="305" customWidth="1" collapsed="1"/>
    <col min="3" max="12" width="11.28515625" style="305" customWidth="1" collapsed="1"/>
    <col min="13" max="13" width="6.42578125" style="304" customWidth="1" collapsed="1"/>
    <col min="14" max="14" width="35.7109375" style="304" customWidth="1" collapsed="1"/>
    <col min="15" max="15" width="1.7109375" style="305" customWidth="1" collapsed="1"/>
    <col min="16" max="24" width="10.7109375" style="305" customWidth="1" collapsed="1"/>
    <col min="25" max="25" width="11.42578125" style="304" collapsed="1"/>
    <col min="26" max="16384" width="11.42578125" style="305" collapsed="1"/>
  </cols>
  <sheetData>
    <row r="1" spans="1:58" s="254" customFormat="1" ht="19.5" customHeight="1">
      <c r="A1" s="253" t="s">
        <v>297</v>
      </c>
      <c r="B1" s="253"/>
      <c r="C1" s="253"/>
      <c r="D1" s="253"/>
      <c r="E1" s="253"/>
      <c r="F1" s="253"/>
      <c r="G1" s="253"/>
      <c r="I1" s="253"/>
      <c r="J1" s="253"/>
      <c r="L1" s="253"/>
      <c r="N1" s="254" t="s">
        <v>199</v>
      </c>
      <c r="O1" s="253"/>
      <c r="Q1" s="253"/>
      <c r="R1" s="253"/>
      <c r="S1" s="253"/>
      <c r="T1" s="253"/>
      <c r="U1" s="253"/>
    </row>
    <row r="2" spans="1:58" s="254" customFormat="1" ht="19.5" customHeight="1">
      <c r="A2" s="255" t="s">
        <v>248</v>
      </c>
      <c r="B2" s="253"/>
      <c r="C2" s="253"/>
      <c r="D2" s="253"/>
      <c r="E2" s="253"/>
      <c r="F2" s="253"/>
      <c r="G2" s="253"/>
      <c r="I2" s="253"/>
      <c r="J2" s="253"/>
      <c r="L2" s="253"/>
      <c r="N2" s="428" t="s">
        <v>248</v>
      </c>
      <c r="O2" s="253"/>
      <c r="Q2" s="253"/>
      <c r="R2" s="253"/>
      <c r="S2" s="253"/>
      <c r="T2" s="253"/>
      <c r="U2" s="253"/>
    </row>
    <row r="3" spans="1:58" s="256" customFormat="1" ht="15" customHeight="1">
      <c r="B3" s="428"/>
      <c r="C3" s="428"/>
      <c r="D3" s="428"/>
      <c r="E3" s="428"/>
      <c r="F3" s="428"/>
      <c r="G3" s="428"/>
      <c r="H3" s="428"/>
      <c r="I3" s="428"/>
      <c r="J3" s="428"/>
      <c r="L3" s="255"/>
      <c r="M3" s="428"/>
      <c r="O3" s="428"/>
      <c r="Q3" s="428"/>
      <c r="R3" s="428"/>
      <c r="S3" s="428"/>
      <c r="T3" s="428"/>
      <c r="U3" s="428"/>
    </row>
    <row r="4" spans="1:58" s="295" customFormat="1" ht="30" customHeight="1">
      <c r="A4" s="629" t="s">
        <v>142</v>
      </c>
      <c r="B4" s="630"/>
      <c r="C4" s="624" t="s">
        <v>101</v>
      </c>
      <c r="D4" s="624" t="s">
        <v>102</v>
      </c>
      <c r="E4" s="624" t="s">
        <v>200</v>
      </c>
      <c r="F4" s="636" t="s">
        <v>147</v>
      </c>
      <c r="G4" s="637"/>
      <c r="H4" s="637"/>
      <c r="I4" s="637"/>
      <c r="J4" s="637"/>
      <c r="K4" s="637"/>
      <c r="L4" s="637"/>
      <c r="M4" s="307"/>
      <c r="N4" s="629" t="s">
        <v>142</v>
      </c>
      <c r="O4" s="630"/>
      <c r="P4" s="640" t="s">
        <v>170</v>
      </c>
      <c r="Q4" s="629"/>
      <c r="R4" s="629"/>
      <c r="S4" s="629"/>
      <c r="T4" s="629"/>
      <c r="U4" s="630"/>
      <c r="V4" s="642" t="s">
        <v>148</v>
      </c>
      <c r="W4" s="642"/>
      <c r="X4" s="642"/>
      <c r="Y4" s="293"/>
      <c r="Z4" s="294"/>
      <c r="AA4" s="294"/>
      <c r="AB4" s="294"/>
      <c r="AC4" s="294"/>
      <c r="AD4" s="294"/>
      <c r="AE4" s="294"/>
      <c r="AF4" s="294"/>
      <c r="AG4" s="294"/>
      <c r="AH4" s="294"/>
      <c r="AI4" s="294"/>
      <c r="AJ4" s="294"/>
      <c r="AK4" s="294"/>
      <c r="AL4" s="294"/>
      <c r="AM4" s="294"/>
      <c r="AN4" s="294"/>
      <c r="AO4" s="294"/>
      <c r="AP4" s="294"/>
      <c r="AQ4" s="294"/>
      <c r="AR4" s="294"/>
      <c r="AS4" s="294"/>
      <c r="AT4" s="294"/>
      <c r="AU4" s="294"/>
      <c r="AV4" s="294"/>
      <c r="AW4" s="294"/>
      <c r="AX4" s="294"/>
      <c r="AY4" s="294"/>
      <c r="AZ4" s="294"/>
      <c r="BA4" s="294"/>
      <c r="BB4" s="294"/>
      <c r="BC4" s="294"/>
      <c r="BD4" s="294"/>
      <c r="BE4" s="294"/>
      <c r="BF4" s="294"/>
    </row>
    <row r="5" spans="1:58" s="295" customFormat="1" ht="30" customHeight="1">
      <c r="A5" s="631"/>
      <c r="B5" s="632"/>
      <c r="C5" s="635"/>
      <c r="D5" s="635"/>
      <c r="E5" s="635"/>
      <c r="F5" s="622" t="s">
        <v>171</v>
      </c>
      <c r="G5" s="622" t="s">
        <v>137</v>
      </c>
      <c r="H5" s="622" t="s">
        <v>120</v>
      </c>
      <c r="I5" s="622" t="s">
        <v>121</v>
      </c>
      <c r="J5" s="622" t="s">
        <v>190</v>
      </c>
      <c r="K5" s="626" t="s">
        <v>191</v>
      </c>
      <c r="L5" s="620" t="s">
        <v>175</v>
      </c>
      <c r="M5" s="301"/>
      <c r="N5" s="631"/>
      <c r="O5" s="632"/>
      <c r="P5" s="622" t="s">
        <v>176</v>
      </c>
      <c r="Q5" s="628" t="s">
        <v>126</v>
      </c>
      <c r="R5" s="622" t="s">
        <v>127</v>
      </c>
      <c r="S5" s="622" t="s">
        <v>177</v>
      </c>
      <c r="T5" s="622" t="s">
        <v>178</v>
      </c>
      <c r="U5" s="622" t="s">
        <v>130</v>
      </c>
      <c r="V5" s="624" t="s">
        <v>131</v>
      </c>
      <c r="W5" s="624" t="s">
        <v>189</v>
      </c>
      <c r="X5" s="620" t="s">
        <v>133</v>
      </c>
      <c r="Y5" s="293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P5" s="294"/>
      <c r="AQ5" s="294"/>
      <c r="AR5" s="294"/>
      <c r="AS5" s="294"/>
      <c r="AT5" s="294"/>
      <c r="AU5" s="294"/>
      <c r="AV5" s="294"/>
      <c r="AW5" s="294"/>
      <c r="AX5" s="294"/>
      <c r="AY5" s="294"/>
      <c r="AZ5" s="294"/>
      <c r="BA5" s="294"/>
      <c r="BB5" s="294"/>
      <c r="BC5" s="294"/>
      <c r="BD5" s="294"/>
      <c r="BE5" s="294"/>
      <c r="BF5" s="294"/>
    </row>
    <row r="6" spans="1:58" s="295" customFormat="1" ht="30" customHeight="1">
      <c r="A6" s="631"/>
      <c r="B6" s="632"/>
      <c r="C6" s="625"/>
      <c r="D6" s="625"/>
      <c r="E6" s="625"/>
      <c r="F6" s="623"/>
      <c r="G6" s="623"/>
      <c r="H6" s="623"/>
      <c r="I6" s="623"/>
      <c r="J6" s="623"/>
      <c r="K6" s="627"/>
      <c r="L6" s="621"/>
      <c r="M6" s="301"/>
      <c r="N6" s="631"/>
      <c r="O6" s="632"/>
      <c r="P6" s="623"/>
      <c r="Q6" s="628"/>
      <c r="R6" s="623"/>
      <c r="S6" s="623"/>
      <c r="T6" s="623"/>
      <c r="U6" s="623"/>
      <c r="V6" s="625"/>
      <c r="W6" s="625"/>
      <c r="X6" s="621"/>
      <c r="Y6" s="293"/>
      <c r="Z6" s="294"/>
      <c r="AA6" s="294"/>
      <c r="AB6" s="294"/>
      <c r="AC6" s="294"/>
      <c r="AD6" s="294"/>
      <c r="AE6" s="294"/>
      <c r="AF6" s="294"/>
      <c r="AG6" s="294"/>
      <c r="AH6" s="294"/>
      <c r="AI6" s="294"/>
      <c r="AJ6" s="294"/>
      <c r="AK6" s="294"/>
      <c r="AL6" s="294"/>
      <c r="AM6" s="294"/>
      <c r="AN6" s="294"/>
      <c r="AO6" s="294"/>
      <c r="AP6" s="294"/>
      <c r="AQ6" s="294"/>
      <c r="AR6" s="294"/>
      <c r="AS6" s="294"/>
      <c r="AT6" s="294"/>
      <c r="AU6" s="294"/>
      <c r="AV6" s="294"/>
      <c r="AW6" s="294"/>
      <c r="AX6" s="294"/>
      <c r="AY6" s="294"/>
      <c r="AZ6" s="294"/>
      <c r="BA6" s="294"/>
      <c r="BB6" s="294"/>
      <c r="BC6" s="294"/>
      <c r="BD6" s="294"/>
      <c r="BE6" s="294"/>
      <c r="BF6" s="294"/>
    </row>
    <row r="7" spans="1:58" s="295" customFormat="1" ht="30" customHeight="1">
      <c r="A7" s="633"/>
      <c r="B7" s="634"/>
      <c r="C7" s="638" t="s">
        <v>100</v>
      </c>
      <c r="D7" s="639"/>
      <c r="E7" s="639"/>
      <c r="F7" s="639"/>
      <c r="G7" s="639"/>
      <c r="H7" s="639"/>
      <c r="I7" s="639"/>
      <c r="J7" s="639"/>
      <c r="K7" s="639"/>
      <c r="L7" s="639"/>
      <c r="M7" s="300"/>
      <c r="N7" s="633"/>
      <c r="O7" s="634"/>
      <c r="P7" s="641" t="s">
        <v>100</v>
      </c>
      <c r="Q7" s="633"/>
      <c r="R7" s="633"/>
      <c r="S7" s="633"/>
      <c r="T7" s="633"/>
      <c r="U7" s="633"/>
      <c r="V7" s="633"/>
      <c r="W7" s="633"/>
      <c r="X7" s="633"/>
      <c r="Y7" s="293"/>
      <c r="Z7" s="294"/>
      <c r="AA7" s="294"/>
      <c r="AB7" s="294"/>
      <c r="AC7" s="294"/>
      <c r="AD7" s="294"/>
      <c r="AE7" s="294"/>
      <c r="AF7" s="294"/>
      <c r="AG7" s="294"/>
      <c r="AH7" s="294"/>
      <c r="AI7" s="294"/>
      <c r="AJ7" s="294"/>
      <c r="AK7" s="294"/>
      <c r="AL7" s="294"/>
      <c r="AM7" s="294"/>
      <c r="AN7" s="294"/>
      <c r="AO7" s="294"/>
      <c r="AP7" s="294"/>
      <c r="AQ7" s="294"/>
      <c r="AR7" s="294"/>
      <c r="AS7" s="294"/>
      <c r="AT7" s="294"/>
      <c r="AU7" s="294"/>
      <c r="AV7" s="294"/>
      <c r="AW7" s="294"/>
      <c r="AX7" s="294"/>
      <c r="AY7" s="294"/>
      <c r="AZ7" s="294"/>
      <c r="BA7" s="294"/>
      <c r="BB7" s="294"/>
      <c r="BC7" s="294"/>
      <c r="BD7" s="294"/>
      <c r="BE7" s="294"/>
      <c r="BF7" s="294"/>
    </row>
    <row r="8" spans="1:58" s="219" customFormat="1" ht="39.75" customHeight="1">
      <c r="A8" s="616" t="s">
        <v>201</v>
      </c>
      <c r="B8" s="617"/>
      <c r="C8" s="617"/>
      <c r="D8" s="617"/>
      <c r="E8" s="617"/>
      <c r="F8" s="617"/>
      <c r="G8" s="617"/>
      <c r="H8" s="617"/>
      <c r="I8" s="617"/>
      <c r="J8" s="617"/>
      <c r="K8" s="617"/>
      <c r="L8" s="617"/>
      <c r="N8" s="616" t="s">
        <v>202</v>
      </c>
      <c r="O8" s="617"/>
      <c r="P8" s="617"/>
      <c r="Q8" s="617"/>
      <c r="R8" s="617"/>
      <c r="S8" s="617"/>
      <c r="T8" s="617"/>
      <c r="U8" s="617"/>
      <c r="V8" s="617"/>
      <c r="W8" s="617"/>
      <c r="X8" s="617"/>
    </row>
    <row r="9" spans="1:58" s="219" customFormat="1" ht="20.100000000000001" customHeight="1">
      <c r="A9" s="250" t="s">
        <v>113</v>
      </c>
      <c r="B9" s="242"/>
      <c r="C9" s="243"/>
      <c r="D9" s="85"/>
      <c r="E9" s="85"/>
      <c r="F9" s="85"/>
      <c r="G9" s="85"/>
      <c r="H9" s="85"/>
      <c r="I9" s="85"/>
      <c r="J9" s="85"/>
      <c r="K9" s="85"/>
      <c r="L9" s="85"/>
      <c r="N9" s="250" t="s">
        <v>113</v>
      </c>
      <c r="O9" s="242"/>
      <c r="P9" s="243"/>
      <c r="Q9" s="85"/>
      <c r="R9" s="85"/>
      <c r="S9" s="85"/>
      <c r="T9" s="85"/>
      <c r="U9" s="85"/>
      <c r="V9" s="85"/>
      <c r="W9" s="85"/>
      <c r="X9" s="85"/>
    </row>
    <row r="10" spans="1:58" s="219" customFormat="1" ht="20.100000000000001" customHeight="1">
      <c r="A10" s="251" t="s">
        <v>150</v>
      </c>
      <c r="B10" s="242"/>
      <c r="C10" s="243">
        <v>8003.43145</v>
      </c>
      <c r="D10" s="85">
        <v>3201.96677</v>
      </c>
      <c r="E10" s="85">
        <v>4801.46468</v>
      </c>
      <c r="F10" s="85">
        <v>0</v>
      </c>
      <c r="G10" s="85">
        <v>0</v>
      </c>
      <c r="H10" s="85">
        <v>50</v>
      </c>
      <c r="I10" s="85">
        <v>1865</v>
      </c>
      <c r="J10" s="85">
        <v>180</v>
      </c>
      <c r="K10" s="85">
        <v>0</v>
      </c>
      <c r="L10" s="85">
        <v>0</v>
      </c>
      <c r="N10" s="251" t="s">
        <v>150</v>
      </c>
      <c r="O10" s="242"/>
      <c r="P10" s="243">
        <v>186.9</v>
      </c>
      <c r="Q10" s="85">
        <v>483.36468000000002</v>
      </c>
      <c r="R10" s="85">
        <v>78</v>
      </c>
      <c r="S10" s="85">
        <v>570.1</v>
      </c>
      <c r="T10" s="85">
        <v>115.3</v>
      </c>
      <c r="U10" s="85">
        <v>422</v>
      </c>
      <c r="V10" s="85">
        <v>264.5</v>
      </c>
      <c r="W10" s="85">
        <v>120</v>
      </c>
      <c r="X10" s="85">
        <v>451.1</v>
      </c>
    </row>
    <row r="11" spans="1:58" s="219" customFormat="1" ht="20.100000000000001" customHeight="1">
      <c r="A11" s="251" t="s">
        <v>151</v>
      </c>
      <c r="B11" s="242"/>
      <c r="C11" s="243">
        <v>18387.542150000001</v>
      </c>
      <c r="D11" s="85">
        <v>18387.542150000001</v>
      </c>
      <c r="E11" s="85">
        <v>0</v>
      </c>
      <c r="F11" s="85">
        <v>0</v>
      </c>
      <c r="G11" s="85">
        <v>0</v>
      </c>
      <c r="H11" s="85">
        <v>0</v>
      </c>
      <c r="I11" s="85">
        <v>0</v>
      </c>
      <c r="J11" s="85">
        <v>0</v>
      </c>
      <c r="K11" s="85">
        <v>0</v>
      </c>
      <c r="L11" s="85">
        <v>0</v>
      </c>
      <c r="N11" s="251" t="s">
        <v>151</v>
      </c>
      <c r="O11" s="242"/>
      <c r="P11" s="243">
        <v>0</v>
      </c>
      <c r="Q11" s="85">
        <v>0</v>
      </c>
      <c r="R11" s="85">
        <v>0</v>
      </c>
      <c r="S11" s="85">
        <v>0</v>
      </c>
      <c r="T11" s="85">
        <v>0</v>
      </c>
      <c r="U11" s="85">
        <v>0</v>
      </c>
      <c r="V11" s="85">
        <v>0</v>
      </c>
      <c r="W11" s="85">
        <v>0</v>
      </c>
      <c r="X11" s="85">
        <v>0</v>
      </c>
    </row>
    <row r="12" spans="1:58" s="219" customFormat="1" ht="20.100000000000001" customHeight="1">
      <c r="A12" s="251" t="s">
        <v>152</v>
      </c>
      <c r="B12" s="242"/>
      <c r="C12" s="243">
        <v>4819.4528700000001</v>
      </c>
      <c r="D12" s="85">
        <v>3819.4528700000001</v>
      </c>
      <c r="E12" s="85">
        <v>1000</v>
      </c>
      <c r="F12" s="85">
        <v>0</v>
      </c>
      <c r="G12" s="85">
        <v>0</v>
      </c>
      <c r="H12" s="85">
        <v>0</v>
      </c>
      <c r="I12" s="85">
        <v>500</v>
      </c>
      <c r="J12" s="85">
        <v>0</v>
      </c>
      <c r="K12" s="85">
        <v>0</v>
      </c>
      <c r="L12" s="85">
        <v>0</v>
      </c>
      <c r="N12" s="251" t="s">
        <v>152</v>
      </c>
      <c r="O12" s="242"/>
      <c r="P12" s="243">
        <v>0</v>
      </c>
      <c r="Q12" s="85">
        <v>0</v>
      </c>
      <c r="R12" s="85">
        <v>0</v>
      </c>
      <c r="S12" s="85">
        <v>0</v>
      </c>
      <c r="T12" s="85">
        <v>0</v>
      </c>
      <c r="U12" s="85">
        <v>0</v>
      </c>
      <c r="V12" s="85">
        <v>500</v>
      </c>
      <c r="W12" s="85">
        <v>0</v>
      </c>
      <c r="X12" s="85">
        <v>0</v>
      </c>
    </row>
    <row r="13" spans="1:58" s="230" customFormat="1" ht="20.100000000000001" customHeight="1">
      <c r="A13" s="236" t="s">
        <v>154</v>
      </c>
      <c r="B13" s="242"/>
      <c r="C13" s="244">
        <v>31210.426459999999</v>
      </c>
      <c r="D13" s="245">
        <v>25408.961790000001</v>
      </c>
      <c r="E13" s="245">
        <v>5801.46468</v>
      </c>
      <c r="F13" s="245">
        <v>0</v>
      </c>
      <c r="G13" s="245">
        <v>0</v>
      </c>
      <c r="H13" s="245">
        <v>50</v>
      </c>
      <c r="I13" s="245">
        <v>2365</v>
      </c>
      <c r="J13" s="245">
        <v>180</v>
      </c>
      <c r="K13" s="245">
        <v>0</v>
      </c>
      <c r="L13" s="245">
        <v>0</v>
      </c>
      <c r="N13" s="236" t="s">
        <v>154</v>
      </c>
      <c r="O13" s="242"/>
      <c r="P13" s="244">
        <v>186.9</v>
      </c>
      <c r="Q13" s="245">
        <v>483.36468000000002</v>
      </c>
      <c r="R13" s="245">
        <v>78</v>
      </c>
      <c r="S13" s="245">
        <v>570.1</v>
      </c>
      <c r="T13" s="245">
        <v>115.3</v>
      </c>
      <c r="U13" s="245">
        <v>422</v>
      </c>
      <c r="V13" s="245">
        <v>764.5</v>
      </c>
      <c r="W13" s="245">
        <v>120</v>
      </c>
      <c r="X13" s="245">
        <v>451.1</v>
      </c>
    </row>
    <row r="14" spans="1:58" s="232" customFormat="1" ht="20.100000000000001" customHeight="1">
      <c r="A14" s="250" t="s">
        <v>97</v>
      </c>
      <c r="B14" s="250"/>
      <c r="C14" s="243"/>
      <c r="D14" s="85"/>
      <c r="E14" s="85"/>
      <c r="F14" s="85"/>
      <c r="G14" s="85"/>
      <c r="H14" s="85"/>
      <c r="I14" s="85"/>
      <c r="J14" s="85"/>
      <c r="K14" s="85"/>
      <c r="L14" s="85"/>
      <c r="N14" s="250" t="s">
        <v>97</v>
      </c>
      <c r="O14" s="250"/>
      <c r="P14" s="243"/>
      <c r="Q14" s="85"/>
      <c r="R14" s="85"/>
      <c r="S14" s="85"/>
      <c r="T14" s="85"/>
      <c r="U14" s="85"/>
      <c r="V14" s="85"/>
      <c r="W14" s="85"/>
      <c r="X14" s="85"/>
    </row>
    <row r="15" spans="1:58" s="232" customFormat="1" ht="20.100000000000001" customHeight="1">
      <c r="A15" s="252" t="s">
        <v>203</v>
      </c>
      <c r="B15" s="250"/>
      <c r="C15" s="243">
        <v>29908.646359999999</v>
      </c>
      <c r="D15" s="85">
        <v>28735.293450000001</v>
      </c>
      <c r="E15" s="85">
        <v>1173.35292</v>
      </c>
      <c r="F15" s="85">
        <v>0</v>
      </c>
      <c r="G15" s="85">
        <v>0</v>
      </c>
      <c r="H15" s="85">
        <v>0</v>
      </c>
      <c r="I15" s="85">
        <v>0</v>
      </c>
      <c r="J15" s="85">
        <v>0</v>
      </c>
      <c r="K15" s="85">
        <v>0</v>
      </c>
      <c r="L15" s="85">
        <v>0</v>
      </c>
      <c r="N15" s="250"/>
      <c r="O15" s="250"/>
      <c r="P15" s="243">
        <v>0</v>
      </c>
      <c r="Q15" s="85">
        <v>0</v>
      </c>
      <c r="R15" s="85">
        <v>0</v>
      </c>
      <c r="S15" s="85">
        <v>1173.35292</v>
      </c>
      <c r="T15" s="85">
        <v>0</v>
      </c>
      <c r="U15" s="85">
        <v>0</v>
      </c>
      <c r="V15" s="85">
        <v>0</v>
      </c>
      <c r="W15" s="85">
        <v>0</v>
      </c>
      <c r="X15" s="85">
        <v>0</v>
      </c>
    </row>
    <row r="16" spans="1:58" s="232" customFormat="1" ht="20.100000000000001" customHeight="1">
      <c r="A16" s="252" t="s">
        <v>204</v>
      </c>
      <c r="B16" s="250"/>
      <c r="C16" s="243">
        <v>1348157.33727</v>
      </c>
      <c r="D16" s="85">
        <v>1019760.6104</v>
      </c>
      <c r="E16" s="85">
        <v>328396.72687000001</v>
      </c>
      <c r="F16" s="85">
        <v>18079.316360000001</v>
      </c>
      <c r="G16" s="85">
        <v>5003.5156200000001</v>
      </c>
      <c r="H16" s="85">
        <v>11515.550999999999</v>
      </c>
      <c r="I16" s="85">
        <v>30924.678550000001</v>
      </c>
      <c r="J16" s="85">
        <v>4369.9842099999996</v>
      </c>
      <c r="K16" s="85">
        <v>36475</v>
      </c>
      <c r="L16" s="85">
        <v>95617.357300000003</v>
      </c>
      <c r="N16" s="250"/>
      <c r="O16" s="250"/>
      <c r="P16" s="243">
        <v>22083.219509999999</v>
      </c>
      <c r="Q16" s="85">
        <v>6671.5</v>
      </c>
      <c r="R16" s="85">
        <v>325</v>
      </c>
      <c r="S16" s="85">
        <v>10153.430909999999</v>
      </c>
      <c r="T16" s="85">
        <v>14916.51058</v>
      </c>
      <c r="U16" s="85">
        <v>6193.75</v>
      </c>
      <c r="V16" s="85">
        <v>37692.533649999998</v>
      </c>
      <c r="W16" s="85">
        <v>14565.25</v>
      </c>
      <c r="X16" s="85">
        <v>13810.12919</v>
      </c>
    </row>
    <row r="17" spans="1:25" s="230" customFormat="1" ht="20.100000000000001" customHeight="1">
      <c r="A17" s="236" t="s">
        <v>154</v>
      </c>
      <c r="B17" s="242"/>
      <c r="C17" s="244">
        <v>1378065.9836299999</v>
      </c>
      <c r="D17" s="245">
        <v>1048495.90384</v>
      </c>
      <c r="E17" s="245">
        <v>329570.07978999999</v>
      </c>
      <c r="F17" s="245">
        <v>18079.316360000001</v>
      </c>
      <c r="G17" s="245">
        <v>5003.5156200000001</v>
      </c>
      <c r="H17" s="245">
        <v>11515.550999999999</v>
      </c>
      <c r="I17" s="245">
        <v>30924.678550000001</v>
      </c>
      <c r="J17" s="245">
        <v>4369.9842099999996</v>
      </c>
      <c r="K17" s="245">
        <v>36475</v>
      </c>
      <c r="L17" s="245">
        <v>95617.357300000003</v>
      </c>
      <c r="N17" s="236" t="s">
        <v>154</v>
      </c>
      <c r="O17" s="242"/>
      <c r="P17" s="244">
        <v>22083.219509999999</v>
      </c>
      <c r="Q17" s="245">
        <v>6671.5</v>
      </c>
      <c r="R17" s="245">
        <v>325</v>
      </c>
      <c r="S17" s="245">
        <v>11326.783820000001</v>
      </c>
      <c r="T17" s="245">
        <v>14916.51058</v>
      </c>
      <c r="U17" s="245">
        <v>6193.75</v>
      </c>
      <c r="V17" s="245">
        <v>37692.533649999998</v>
      </c>
      <c r="W17" s="245">
        <v>14565.25</v>
      </c>
      <c r="X17" s="245">
        <v>13810.12919</v>
      </c>
    </row>
    <row r="18" spans="1:25" s="232" customFormat="1" ht="20.100000000000001" customHeight="1">
      <c r="A18" s="250" t="s">
        <v>155</v>
      </c>
      <c r="B18" s="250"/>
      <c r="C18" s="243"/>
      <c r="D18" s="85"/>
      <c r="E18" s="85"/>
      <c r="F18" s="85"/>
      <c r="G18" s="85"/>
      <c r="H18" s="85"/>
      <c r="I18" s="85"/>
      <c r="J18" s="85"/>
      <c r="K18" s="85"/>
      <c r="L18" s="85"/>
      <c r="N18" s="250" t="s">
        <v>155</v>
      </c>
      <c r="O18" s="250"/>
      <c r="P18" s="243"/>
      <c r="Q18" s="85"/>
      <c r="R18" s="85"/>
      <c r="S18" s="85"/>
      <c r="T18" s="85"/>
      <c r="U18" s="85"/>
      <c r="V18" s="85"/>
      <c r="W18" s="85"/>
      <c r="X18" s="85"/>
    </row>
    <row r="19" spans="1:25" s="219" customFormat="1" ht="20.100000000000001" customHeight="1">
      <c r="A19" s="251" t="s">
        <v>150</v>
      </c>
      <c r="B19" s="242"/>
      <c r="C19" s="243">
        <v>116816.30514</v>
      </c>
      <c r="D19" s="85">
        <v>14174.87968</v>
      </c>
      <c r="E19" s="85">
        <v>102641.42545</v>
      </c>
      <c r="F19" s="85">
        <v>12741.04883</v>
      </c>
      <c r="G19" s="85">
        <v>10814.106959999999</v>
      </c>
      <c r="H19" s="85">
        <v>2051.1291900000001</v>
      </c>
      <c r="I19" s="85">
        <v>5334.0105400000002</v>
      </c>
      <c r="J19" s="85">
        <v>1633.67848</v>
      </c>
      <c r="K19" s="85">
        <v>13240.170249999999</v>
      </c>
      <c r="L19" s="85">
        <v>16954.143820000001</v>
      </c>
      <c r="N19" s="251" t="s">
        <v>150</v>
      </c>
      <c r="O19" s="242"/>
      <c r="P19" s="243">
        <v>3466.11382</v>
      </c>
      <c r="Q19" s="85">
        <v>3438.0368600000002</v>
      </c>
      <c r="R19" s="85">
        <v>917.08135000000004</v>
      </c>
      <c r="S19" s="85">
        <v>2609.01152</v>
      </c>
      <c r="T19" s="85">
        <v>4948.7904600000002</v>
      </c>
      <c r="U19" s="85">
        <v>3974.14642</v>
      </c>
      <c r="V19" s="85">
        <v>10828.177729999999</v>
      </c>
      <c r="W19" s="85">
        <v>4177.9171200000001</v>
      </c>
      <c r="X19" s="85">
        <v>5513.86211</v>
      </c>
    </row>
    <row r="20" spans="1:25" s="219" customFormat="1" ht="20.100000000000001" customHeight="1">
      <c r="A20" s="251" t="s">
        <v>151</v>
      </c>
      <c r="B20" s="242"/>
      <c r="C20" s="243">
        <v>101169.25697</v>
      </c>
      <c r="D20" s="85">
        <v>6512.7425199999998</v>
      </c>
      <c r="E20" s="85">
        <v>94656.514450000002</v>
      </c>
      <c r="F20" s="85">
        <v>7896.8971300000003</v>
      </c>
      <c r="G20" s="85">
        <v>3744.5605399999999</v>
      </c>
      <c r="H20" s="85">
        <v>2499.5935599999998</v>
      </c>
      <c r="I20" s="85">
        <v>4797.8596600000001</v>
      </c>
      <c r="J20" s="85">
        <v>2639.5749999999998</v>
      </c>
      <c r="K20" s="85">
        <v>8007.1398499999996</v>
      </c>
      <c r="L20" s="85">
        <v>21599.109120000001</v>
      </c>
      <c r="N20" s="251" t="s">
        <v>151</v>
      </c>
      <c r="O20" s="242"/>
      <c r="P20" s="243">
        <v>5871.7913600000002</v>
      </c>
      <c r="Q20" s="85">
        <v>3473.3162699999998</v>
      </c>
      <c r="R20" s="85">
        <v>996.79043000000001</v>
      </c>
      <c r="S20" s="85">
        <v>7303.3453300000001</v>
      </c>
      <c r="T20" s="85">
        <v>6088.6203100000002</v>
      </c>
      <c r="U20" s="85">
        <v>4335.0512500000004</v>
      </c>
      <c r="V20" s="85">
        <v>9030.6291899999997</v>
      </c>
      <c r="W20" s="85">
        <v>2678.0258399999998</v>
      </c>
      <c r="X20" s="85">
        <v>3694.2096000000001</v>
      </c>
    </row>
    <row r="21" spans="1:25" s="219" customFormat="1" ht="20.100000000000001" customHeight="1">
      <c r="A21" s="251" t="s">
        <v>152</v>
      </c>
      <c r="B21" s="242"/>
      <c r="C21" s="243">
        <v>674.64973999999995</v>
      </c>
      <c r="D21" s="85">
        <v>38</v>
      </c>
      <c r="E21" s="85">
        <v>636.64973999999995</v>
      </c>
      <c r="F21" s="85">
        <v>322.64150000000001</v>
      </c>
      <c r="G21" s="85">
        <v>0</v>
      </c>
      <c r="H21" s="85">
        <v>11</v>
      </c>
      <c r="I21" s="85">
        <v>5</v>
      </c>
      <c r="J21" s="85">
        <v>0</v>
      </c>
      <c r="K21" s="85">
        <v>0</v>
      </c>
      <c r="L21" s="85">
        <v>74.875</v>
      </c>
      <c r="N21" s="251" t="s">
        <v>152</v>
      </c>
      <c r="O21" s="242"/>
      <c r="P21" s="243">
        <v>25</v>
      </c>
      <c r="Q21" s="85">
        <v>5</v>
      </c>
      <c r="R21" s="85">
        <v>0</v>
      </c>
      <c r="S21" s="85">
        <v>135</v>
      </c>
      <c r="T21" s="85">
        <v>46.133240000000001</v>
      </c>
      <c r="U21" s="85">
        <v>5</v>
      </c>
      <c r="V21" s="85">
        <v>7</v>
      </c>
      <c r="W21" s="85">
        <v>0</v>
      </c>
      <c r="X21" s="85">
        <v>0</v>
      </c>
    </row>
    <row r="22" spans="1:25" s="230" customFormat="1" ht="20.100000000000001" customHeight="1">
      <c r="A22" s="236" t="s">
        <v>154</v>
      </c>
      <c r="B22" s="242"/>
      <c r="C22" s="244">
        <v>218660.21184999999</v>
      </c>
      <c r="D22" s="245">
        <v>20725.622210000001</v>
      </c>
      <c r="E22" s="245">
        <v>197934.58963999999</v>
      </c>
      <c r="F22" s="245">
        <v>20960.587459999999</v>
      </c>
      <c r="G22" s="245">
        <v>14558.66749</v>
      </c>
      <c r="H22" s="245">
        <v>4561.7227499999999</v>
      </c>
      <c r="I22" s="245">
        <v>10136.870199999999</v>
      </c>
      <c r="J22" s="245">
        <v>4273.2534800000003</v>
      </c>
      <c r="K22" s="245">
        <v>21247.310109999999</v>
      </c>
      <c r="L22" s="245">
        <v>38628.127950000002</v>
      </c>
      <c r="N22" s="236" t="s">
        <v>154</v>
      </c>
      <c r="O22" s="242"/>
      <c r="P22" s="244">
        <v>9362.9051799999997</v>
      </c>
      <c r="Q22" s="245">
        <v>6916.3531300000004</v>
      </c>
      <c r="R22" s="245">
        <v>1913.8717799999999</v>
      </c>
      <c r="S22" s="245">
        <v>10047.35685</v>
      </c>
      <c r="T22" s="245">
        <v>11083.544019999999</v>
      </c>
      <c r="U22" s="245">
        <v>8314.1976699999996</v>
      </c>
      <c r="V22" s="245">
        <v>19865.806919999999</v>
      </c>
      <c r="W22" s="245">
        <v>6855.9429600000003</v>
      </c>
      <c r="X22" s="245">
        <v>9208.0717100000002</v>
      </c>
    </row>
    <row r="23" spans="1:25" s="230" customFormat="1" ht="20.100000000000001" customHeight="1">
      <c r="A23" s="236"/>
      <c r="B23" s="242"/>
      <c r="C23" s="244"/>
      <c r="D23" s="245"/>
      <c r="E23" s="245"/>
      <c r="F23" s="245"/>
      <c r="G23" s="245"/>
      <c r="H23" s="245"/>
      <c r="I23" s="245"/>
      <c r="J23" s="245"/>
      <c r="K23" s="245"/>
      <c r="L23" s="245"/>
      <c r="N23" s="236"/>
      <c r="O23" s="242"/>
      <c r="P23" s="244"/>
      <c r="Q23" s="245"/>
      <c r="R23" s="245"/>
      <c r="S23" s="245"/>
      <c r="T23" s="245"/>
      <c r="U23" s="245"/>
      <c r="V23" s="245"/>
      <c r="W23" s="245"/>
      <c r="X23" s="245"/>
    </row>
    <row r="24" spans="1:25" s="232" customFormat="1" ht="20.100000000000001" customHeight="1">
      <c r="A24" s="236" t="s">
        <v>114</v>
      </c>
      <c r="B24" s="237"/>
      <c r="C24" s="244">
        <v>1627936.62194</v>
      </c>
      <c r="D24" s="245">
        <v>1094630.4878400001</v>
      </c>
      <c r="E24" s="245">
        <v>533306.13410999998</v>
      </c>
      <c r="F24" s="245">
        <v>39039.90382</v>
      </c>
      <c r="G24" s="245">
        <v>19562.183110000002</v>
      </c>
      <c r="H24" s="245">
        <v>16127.27375</v>
      </c>
      <c r="I24" s="245">
        <v>43426.548759999998</v>
      </c>
      <c r="J24" s="245">
        <v>8823.2376899999999</v>
      </c>
      <c r="K24" s="245">
        <v>57722.310109999999</v>
      </c>
      <c r="L24" s="245">
        <v>134245.48524000001</v>
      </c>
      <c r="N24" s="236" t="s">
        <v>114</v>
      </c>
      <c r="O24" s="237"/>
      <c r="P24" s="244">
        <v>31633.024689999998</v>
      </c>
      <c r="Q24" s="245">
        <v>14071.2178</v>
      </c>
      <c r="R24" s="245">
        <v>2316.8717799999999</v>
      </c>
      <c r="S24" s="245">
        <v>21944.240669999999</v>
      </c>
      <c r="T24" s="245">
        <v>26115.354599999999</v>
      </c>
      <c r="U24" s="245">
        <v>14929.94767</v>
      </c>
      <c r="V24" s="245">
        <v>58322.84057</v>
      </c>
      <c r="W24" s="245">
        <v>21541.19296</v>
      </c>
      <c r="X24" s="245">
        <v>23469.300899999998</v>
      </c>
    </row>
    <row r="25" spans="1:25" s="235" customFormat="1" ht="39.75" customHeight="1">
      <c r="A25" s="618" t="s">
        <v>205</v>
      </c>
      <c r="B25" s="619"/>
      <c r="C25" s="619"/>
      <c r="D25" s="619"/>
      <c r="E25" s="619"/>
      <c r="F25" s="619"/>
      <c r="G25" s="619"/>
      <c r="H25" s="619"/>
      <c r="I25" s="619"/>
      <c r="J25" s="619"/>
      <c r="K25" s="619"/>
      <c r="L25" s="619"/>
      <c r="N25" s="618" t="s">
        <v>205</v>
      </c>
      <c r="O25" s="619"/>
      <c r="P25" s="619"/>
      <c r="Q25" s="619"/>
      <c r="R25" s="619"/>
      <c r="S25" s="619"/>
      <c r="T25" s="619"/>
      <c r="U25" s="619"/>
      <c r="V25" s="619"/>
      <c r="W25" s="619"/>
      <c r="X25" s="619"/>
      <c r="Y25" s="308"/>
    </row>
    <row r="26" spans="1:25" s="219" customFormat="1" ht="20.100000000000001" customHeight="1">
      <c r="A26" s="250" t="s">
        <v>113</v>
      </c>
      <c r="B26" s="242"/>
      <c r="C26" s="243"/>
      <c r="D26" s="85"/>
      <c r="E26" s="85"/>
      <c r="F26" s="85"/>
      <c r="G26" s="85"/>
      <c r="H26" s="85"/>
      <c r="I26" s="85"/>
      <c r="J26" s="85"/>
      <c r="K26" s="85"/>
      <c r="L26" s="85"/>
      <c r="N26" s="250" t="s">
        <v>113</v>
      </c>
      <c r="O26" s="242"/>
      <c r="P26" s="243"/>
      <c r="Q26" s="85"/>
      <c r="R26" s="85"/>
      <c r="S26" s="85"/>
      <c r="T26" s="85"/>
      <c r="U26" s="85"/>
      <c r="V26" s="85"/>
      <c r="W26" s="85"/>
      <c r="X26" s="85"/>
    </row>
    <row r="27" spans="1:25" s="219" customFormat="1" ht="20.100000000000001" customHeight="1">
      <c r="A27" s="251" t="s">
        <v>157</v>
      </c>
      <c r="B27" s="242"/>
      <c r="C27" s="243">
        <v>3159</v>
      </c>
      <c r="D27" s="85">
        <v>0</v>
      </c>
      <c r="E27" s="85">
        <v>3159</v>
      </c>
      <c r="F27" s="85">
        <v>0</v>
      </c>
      <c r="G27" s="85">
        <v>0</v>
      </c>
      <c r="H27" s="85">
        <v>150</v>
      </c>
      <c r="I27" s="85">
        <v>1900</v>
      </c>
      <c r="J27" s="85">
        <v>0</v>
      </c>
      <c r="K27" s="85">
        <v>0</v>
      </c>
      <c r="L27" s="85">
        <v>0</v>
      </c>
      <c r="N27" s="251" t="s">
        <v>157</v>
      </c>
      <c r="O27" s="242"/>
      <c r="P27" s="243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200</v>
      </c>
      <c r="W27" s="85">
        <v>909</v>
      </c>
      <c r="X27" s="85">
        <v>0</v>
      </c>
    </row>
    <row r="28" spans="1:25" s="219" customFormat="1" ht="20.100000000000001" customHeight="1">
      <c r="A28" s="251" t="s">
        <v>158</v>
      </c>
      <c r="B28" s="242"/>
      <c r="C28" s="243">
        <v>110</v>
      </c>
      <c r="D28" s="85">
        <v>0</v>
      </c>
      <c r="E28" s="85">
        <v>110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N28" s="251" t="s">
        <v>158</v>
      </c>
      <c r="O28" s="242"/>
      <c r="P28" s="243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110</v>
      </c>
      <c r="X28" s="85">
        <v>0</v>
      </c>
    </row>
    <row r="29" spans="1:25" s="219" customFormat="1" ht="20.100000000000001" customHeight="1">
      <c r="A29" s="251" t="s">
        <v>159</v>
      </c>
      <c r="B29" s="242"/>
      <c r="C29" s="243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N29" s="251" t="s">
        <v>159</v>
      </c>
      <c r="O29" s="242"/>
      <c r="P29" s="243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</row>
    <row r="30" spans="1:25" s="219" customFormat="1" ht="20.100000000000001" customHeight="1">
      <c r="A30" s="251" t="s">
        <v>160</v>
      </c>
      <c r="B30" s="242"/>
      <c r="C30" s="243">
        <v>0.4</v>
      </c>
      <c r="D30" s="85">
        <v>0</v>
      </c>
      <c r="E30" s="85">
        <v>0.4</v>
      </c>
      <c r="F30" s="85">
        <v>0</v>
      </c>
      <c r="G30" s="85">
        <v>0</v>
      </c>
      <c r="H30" s="85">
        <v>0</v>
      </c>
      <c r="I30" s="85">
        <v>0</v>
      </c>
      <c r="J30" s="85">
        <v>0</v>
      </c>
      <c r="K30" s="85">
        <v>0</v>
      </c>
      <c r="L30" s="85">
        <v>0</v>
      </c>
      <c r="N30" s="251" t="s">
        <v>160</v>
      </c>
      <c r="O30" s="242"/>
      <c r="P30" s="243">
        <v>0</v>
      </c>
      <c r="Q30" s="85">
        <v>0</v>
      </c>
      <c r="R30" s="85">
        <v>0</v>
      </c>
      <c r="S30" s="85">
        <v>0</v>
      </c>
      <c r="T30" s="85">
        <v>0.4</v>
      </c>
      <c r="U30" s="85">
        <v>0</v>
      </c>
      <c r="V30" s="85">
        <v>0</v>
      </c>
      <c r="W30" s="85">
        <v>0</v>
      </c>
      <c r="X30" s="85">
        <v>0</v>
      </c>
    </row>
    <row r="31" spans="1:25" s="219" customFormat="1" ht="20.100000000000001" customHeight="1">
      <c r="A31" s="251" t="s">
        <v>161</v>
      </c>
      <c r="B31" s="242"/>
      <c r="C31" s="243">
        <v>190.02252999999999</v>
      </c>
      <c r="D31" s="85">
        <v>190.02252999999999</v>
      </c>
      <c r="E31" s="85">
        <v>0</v>
      </c>
      <c r="F31" s="85">
        <v>0</v>
      </c>
      <c r="G31" s="85">
        <v>0</v>
      </c>
      <c r="H31" s="85">
        <v>0</v>
      </c>
      <c r="I31" s="85">
        <v>0</v>
      </c>
      <c r="J31" s="85">
        <v>0</v>
      </c>
      <c r="K31" s="85">
        <v>0</v>
      </c>
      <c r="L31" s="85">
        <v>0</v>
      </c>
      <c r="N31" s="251" t="s">
        <v>161</v>
      </c>
      <c r="O31" s="242"/>
      <c r="P31" s="243">
        <v>0</v>
      </c>
      <c r="Q31" s="85">
        <v>0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5" s="219" customFormat="1" ht="20.100000000000001" customHeight="1">
      <c r="A32" s="251" t="s">
        <v>162</v>
      </c>
      <c r="B32" s="242"/>
      <c r="C32" s="243"/>
      <c r="D32" s="85"/>
      <c r="E32" s="85"/>
      <c r="F32" s="85"/>
      <c r="G32" s="85"/>
      <c r="H32" s="85"/>
      <c r="I32" s="85"/>
      <c r="J32" s="85"/>
      <c r="K32" s="85"/>
      <c r="L32" s="85"/>
      <c r="N32" s="251" t="s">
        <v>162</v>
      </c>
      <c r="O32" s="242"/>
      <c r="P32" s="243"/>
      <c r="Q32" s="85"/>
      <c r="R32" s="85"/>
      <c r="S32" s="85"/>
      <c r="T32" s="85"/>
      <c r="U32" s="85"/>
      <c r="V32" s="85"/>
      <c r="W32" s="85"/>
      <c r="X32" s="85"/>
    </row>
    <row r="33" spans="1:24" s="219" customFormat="1" ht="20.100000000000001" customHeight="1">
      <c r="A33" s="251" t="s">
        <v>163</v>
      </c>
      <c r="B33" s="242"/>
      <c r="C33" s="243">
        <v>6669.1690099999996</v>
      </c>
      <c r="D33" s="85">
        <v>2792.2961700000001</v>
      </c>
      <c r="E33" s="85">
        <v>3876.87284</v>
      </c>
      <c r="F33" s="85">
        <v>0</v>
      </c>
      <c r="G33" s="85">
        <v>0</v>
      </c>
      <c r="H33" s="85">
        <v>0</v>
      </c>
      <c r="I33" s="85">
        <v>0</v>
      </c>
      <c r="J33" s="85">
        <v>0</v>
      </c>
      <c r="K33" s="85">
        <v>0</v>
      </c>
      <c r="L33" s="85">
        <v>429.72357</v>
      </c>
      <c r="N33" s="251" t="s">
        <v>163</v>
      </c>
      <c r="O33" s="242"/>
      <c r="P33" s="243">
        <v>78.421210000000002</v>
      </c>
      <c r="Q33" s="85">
        <v>0</v>
      </c>
      <c r="R33" s="85">
        <v>2362.01809</v>
      </c>
      <c r="S33" s="85">
        <v>0</v>
      </c>
      <c r="T33" s="85">
        <v>44.086060000000003</v>
      </c>
      <c r="U33" s="85">
        <v>0</v>
      </c>
      <c r="V33" s="85">
        <v>629.26471000000004</v>
      </c>
      <c r="W33" s="85">
        <v>116.3592</v>
      </c>
      <c r="X33" s="85">
        <v>217</v>
      </c>
    </row>
    <row r="34" spans="1:24" s="219" customFormat="1" ht="20.100000000000001" customHeight="1">
      <c r="A34" s="251" t="s">
        <v>164</v>
      </c>
      <c r="B34" s="242"/>
      <c r="C34" s="243"/>
      <c r="D34" s="85"/>
      <c r="E34" s="85"/>
      <c r="F34" s="85"/>
      <c r="G34" s="85"/>
      <c r="H34" s="85"/>
      <c r="I34" s="85"/>
      <c r="J34" s="85"/>
      <c r="K34" s="85"/>
      <c r="L34" s="85"/>
      <c r="N34" s="251" t="s">
        <v>164</v>
      </c>
      <c r="O34" s="242"/>
      <c r="P34" s="243"/>
      <c r="Q34" s="85"/>
      <c r="R34" s="85"/>
      <c r="S34" s="85"/>
      <c r="T34" s="85"/>
      <c r="U34" s="85"/>
      <c r="V34" s="85"/>
      <c r="W34" s="85"/>
      <c r="X34" s="85"/>
    </row>
    <row r="35" spans="1:24" s="219" customFormat="1" ht="20.100000000000001" customHeight="1">
      <c r="A35" s="251" t="s">
        <v>165</v>
      </c>
      <c r="B35" s="242"/>
      <c r="C35" s="243">
        <v>3.7973699999999999</v>
      </c>
      <c r="D35" s="85">
        <v>0</v>
      </c>
      <c r="E35" s="85">
        <v>3.7973699999999999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N35" s="251" t="s">
        <v>165</v>
      </c>
      <c r="O35" s="242"/>
      <c r="P35" s="243">
        <v>1.9</v>
      </c>
      <c r="Q35" s="85">
        <v>0</v>
      </c>
      <c r="R35" s="85">
        <v>1.89737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</row>
    <row r="36" spans="1:24" s="230" customFormat="1" ht="20.100000000000001" customHeight="1">
      <c r="A36" s="236" t="s">
        <v>154</v>
      </c>
      <c r="B36" s="242"/>
      <c r="C36" s="244">
        <v>10132.38891</v>
      </c>
      <c r="D36" s="245">
        <v>2982.3186999999998</v>
      </c>
      <c r="E36" s="245">
        <v>7150.0702099999999</v>
      </c>
      <c r="F36" s="245">
        <v>0</v>
      </c>
      <c r="G36" s="245">
        <v>0</v>
      </c>
      <c r="H36" s="245">
        <v>150</v>
      </c>
      <c r="I36" s="245">
        <v>1900</v>
      </c>
      <c r="J36" s="245">
        <v>0</v>
      </c>
      <c r="K36" s="245">
        <v>0</v>
      </c>
      <c r="L36" s="245">
        <v>429.72357</v>
      </c>
      <c r="N36" s="236" t="s">
        <v>154</v>
      </c>
      <c r="O36" s="242"/>
      <c r="P36" s="244">
        <v>80.321209999999994</v>
      </c>
      <c r="Q36" s="245">
        <v>0</v>
      </c>
      <c r="R36" s="245">
        <v>2363.9154600000002</v>
      </c>
      <c r="S36" s="245">
        <v>0</v>
      </c>
      <c r="T36" s="245">
        <v>44.486060000000002</v>
      </c>
      <c r="U36" s="245">
        <v>0</v>
      </c>
      <c r="V36" s="245">
        <v>829.26471000000004</v>
      </c>
      <c r="W36" s="245">
        <v>1135.3592000000001</v>
      </c>
      <c r="X36" s="245">
        <v>217</v>
      </c>
    </row>
    <row r="37" spans="1:24" s="219" customFormat="1" ht="20.100000000000001" customHeight="1">
      <c r="A37" s="250" t="s">
        <v>155</v>
      </c>
      <c r="B37" s="242"/>
      <c r="C37" s="243"/>
      <c r="D37" s="85"/>
      <c r="E37" s="85"/>
      <c r="F37" s="85"/>
      <c r="G37" s="85"/>
      <c r="H37" s="85"/>
      <c r="I37" s="85"/>
      <c r="J37" s="85"/>
      <c r="K37" s="85"/>
      <c r="L37" s="85"/>
      <c r="N37" s="250" t="s">
        <v>155</v>
      </c>
      <c r="O37" s="242"/>
      <c r="P37" s="243"/>
      <c r="Q37" s="85"/>
      <c r="R37" s="85"/>
      <c r="S37" s="85"/>
      <c r="T37" s="85"/>
      <c r="U37" s="85"/>
      <c r="V37" s="85"/>
      <c r="W37" s="85"/>
      <c r="X37" s="85"/>
    </row>
    <row r="38" spans="1:24" s="219" customFormat="1" ht="20.100000000000001" customHeight="1">
      <c r="A38" s="251" t="s">
        <v>157</v>
      </c>
      <c r="B38" s="242"/>
      <c r="C38" s="243">
        <v>5726.7825800000001</v>
      </c>
      <c r="D38" s="85">
        <v>0</v>
      </c>
      <c r="E38" s="85">
        <v>5726.7825800000001</v>
      </c>
      <c r="F38" s="85">
        <v>906.43219999999997</v>
      </c>
      <c r="G38" s="85">
        <v>863.14274</v>
      </c>
      <c r="H38" s="85">
        <v>0</v>
      </c>
      <c r="I38" s="85">
        <v>345.51486</v>
      </c>
      <c r="J38" s="85">
        <v>0</v>
      </c>
      <c r="K38" s="85">
        <v>569.29232999999999</v>
      </c>
      <c r="L38" s="85">
        <v>1851.2101399999999</v>
      </c>
      <c r="N38" s="251" t="s">
        <v>157</v>
      </c>
      <c r="O38" s="242"/>
      <c r="P38" s="243">
        <v>145.93446</v>
      </c>
      <c r="Q38" s="85">
        <v>4.2630299999999997</v>
      </c>
      <c r="R38" s="85">
        <v>0</v>
      </c>
      <c r="S38" s="85">
        <v>0</v>
      </c>
      <c r="T38" s="85">
        <v>222.05709999999999</v>
      </c>
      <c r="U38" s="85">
        <v>0</v>
      </c>
      <c r="V38" s="85">
        <v>732.01576</v>
      </c>
      <c r="W38" s="85">
        <v>86.21302</v>
      </c>
      <c r="X38" s="85">
        <v>0.70692999999999995</v>
      </c>
    </row>
    <row r="39" spans="1:24" s="219" customFormat="1" ht="20.100000000000001" customHeight="1">
      <c r="A39" s="251" t="s">
        <v>158</v>
      </c>
      <c r="B39" s="242"/>
      <c r="C39" s="243">
        <v>1881.8480999999999</v>
      </c>
      <c r="D39" s="85">
        <v>1869.8480999999999</v>
      </c>
      <c r="E39" s="85">
        <v>12</v>
      </c>
      <c r="F39" s="85">
        <v>0</v>
      </c>
      <c r="G39" s="85">
        <v>0</v>
      </c>
      <c r="H39" s="85">
        <v>0</v>
      </c>
      <c r="I39" s="85">
        <v>0</v>
      </c>
      <c r="J39" s="85">
        <v>0</v>
      </c>
      <c r="K39" s="85">
        <v>0</v>
      </c>
      <c r="L39" s="85">
        <v>0</v>
      </c>
      <c r="N39" s="251" t="s">
        <v>158</v>
      </c>
      <c r="O39" s="242"/>
      <c r="P39" s="243">
        <v>0</v>
      </c>
      <c r="Q39" s="85">
        <v>0</v>
      </c>
      <c r="R39" s="85">
        <v>0</v>
      </c>
      <c r="S39" s="85">
        <v>12</v>
      </c>
      <c r="T39" s="85">
        <v>0</v>
      </c>
      <c r="U39" s="85">
        <v>0</v>
      </c>
      <c r="V39" s="85">
        <v>0</v>
      </c>
      <c r="W39" s="85">
        <v>0</v>
      </c>
      <c r="X39" s="85">
        <v>0</v>
      </c>
    </row>
    <row r="40" spans="1:24" s="219" customFormat="1" ht="20.100000000000001" customHeight="1">
      <c r="A40" s="251" t="s">
        <v>159</v>
      </c>
      <c r="B40" s="242"/>
      <c r="C40" s="243">
        <v>9.5</v>
      </c>
      <c r="D40" s="85">
        <v>0</v>
      </c>
      <c r="E40" s="85">
        <v>9.5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N40" s="251" t="s">
        <v>159</v>
      </c>
      <c r="O40" s="242"/>
      <c r="P40" s="243">
        <v>0</v>
      </c>
      <c r="Q40" s="85">
        <v>9.5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</row>
    <row r="41" spans="1:24" s="219" customFormat="1" ht="20.100000000000001" customHeight="1">
      <c r="A41" s="251" t="s">
        <v>160</v>
      </c>
      <c r="B41" s="242"/>
      <c r="C41" s="243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85">
        <v>0</v>
      </c>
      <c r="N41" s="251" t="s">
        <v>160</v>
      </c>
      <c r="O41" s="242"/>
      <c r="P41" s="243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  <c r="X41" s="85">
        <v>0</v>
      </c>
    </row>
    <row r="42" spans="1:24" s="219" customFormat="1" ht="20.100000000000001" customHeight="1">
      <c r="A42" s="251" t="s">
        <v>161</v>
      </c>
      <c r="B42" s="242"/>
      <c r="C42" s="243">
        <v>5.6313300000000002</v>
      </c>
      <c r="D42" s="85">
        <v>0</v>
      </c>
      <c r="E42" s="85">
        <v>5.6313300000000002</v>
      </c>
      <c r="F42" s="85">
        <v>0</v>
      </c>
      <c r="G42" s="85">
        <v>0</v>
      </c>
      <c r="H42" s="85">
        <v>0</v>
      </c>
      <c r="I42" s="85">
        <v>0</v>
      </c>
      <c r="J42" s="85">
        <v>0</v>
      </c>
      <c r="K42" s="85">
        <v>0.12161</v>
      </c>
      <c r="L42" s="85">
        <v>0</v>
      </c>
      <c r="N42" s="251" t="s">
        <v>161</v>
      </c>
      <c r="O42" s="242"/>
      <c r="P42" s="243">
        <v>0</v>
      </c>
      <c r="Q42" s="85">
        <v>2.5097200000000002</v>
      </c>
      <c r="R42" s="85">
        <v>0</v>
      </c>
      <c r="S42" s="85">
        <v>0</v>
      </c>
      <c r="T42" s="85">
        <v>0</v>
      </c>
      <c r="U42" s="85">
        <v>0</v>
      </c>
      <c r="V42" s="85">
        <v>0</v>
      </c>
      <c r="W42" s="85">
        <v>0</v>
      </c>
      <c r="X42" s="85">
        <v>3</v>
      </c>
    </row>
    <row r="43" spans="1:24" s="219" customFormat="1" ht="20.100000000000001" customHeight="1">
      <c r="A43" s="251" t="s">
        <v>162</v>
      </c>
      <c r="B43" s="242"/>
      <c r="C43" s="243"/>
      <c r="D43" s="85"/>
      <c r="E43" s="85"/>
      <c r="F43" s="85"/>
      <c r="G43" s="85"/>
      <c r="H43" s="85"/>
      <c r="I43" s="85"/>
      <c r="J43" s="85"/>
      <c r="K43" s="85"/>
      <c r="L43" s="85"/>
      <c r="N43" s="251" t="s">
        <v>162</v>
      </c>
      <c r="O43" s="242"/>
      <c r="P43" s="243"/>
      <c r="Q43" s="85"/>
      <c r="R43" s="85"/>
      <c r="S43" s="85"/>
      <c r="T43" s="85"/>
      <c r="U43" s="85"/>
      <c r="V43" s="85"/>
      <c r="W43" s="85"/>
      <c r="X43" s="85"/>
    </row>
    <row r="44" spans="1:24" s="219" customFormat="1" ht="20.100000000000001" customHeight="1">
      <c r="A44" s="251" t="s">
        <v>163</v>
      </c>
      <c r="B44" s="242"/>
      <c r="C44" s="243">
        <v>10115.04471</v>
      </c>
      <c r="D44" s="85">
        <v>25.055250000000001</v>
      </c>
      <c r="E44" s="85">
        <v>10089.989460000001</v>
      </c>
      <c r="F44" s="85">
        <v>0</v>
      </c>
      <c r="G44" s="85">
        <v>0</v>
      </c>
      <c r="H44" s="85">
        <v>10</v>
      </c>
      <c r="I44" s="85">
        <v>0</v>
      </c>
      <c r="J44" s="85">
        <v>313.93</v>
      </c>
      <c r="K44" s="85">
        <v>0</v>
      </c>
      <c r="L44" s="85">
        <v>684.3</v>
      </c>
      <c r="N44" s="251" t="s">
        <v>163</v>
      </c>
      <c r="O44" s="242"/>
      <c r="P44" s="243">
        <v>4942.7</v>
      </c>
      <c r="Q44" s="85">
        <v>301.63612000000001</v>
      </c>
      <c r="R44" s="85">
        <v>3419</v>
      </c>
      <c r="S44" s="85">
        <v>0</v>
      </c>
      <c r="T44" s="85">
        <v>40</v>
      </c>
      <c r="U44" s="85">
        <v>205.05604</v>
      </c>
      <c r="V44" s="85">
        <v>0</v>
      </c>
      <c r="W44" s="85">
        <v>0</v>
      </c>
      <c r="X44" s="85">
        <v>173.3673</v>
      </c>
    </row>
    <row r="45" spans="1:24" s="219" customFormat="1" ht="20.100000000000001" customHeight="1">
      <c r="A45" s="251" t="s">
        <v>164</v>
      </c>
      <c r="B45" s="242"/>
      <c r="C45" s="243"/>
      <c r="D45" s="85"/>
      <c r="E45" s="85"/>
      <c r="F45" s="85"/>
      <c r="G45" s="85"/>
      <c r="H45" s="85"/>
      <c r="I45" s="85"/>
      <c r="J45" s="85"/>
      <c r="K45" s="85"/>
      <c r="L45" s="85"/>
      <c r="N45" s="251" t="s">
        <v>164</v>
      </c>
      <c r="O45" s="242"/>
      <c r="P45" s="243"/>
      <c r="Q45" s="85"/>
      <c r="R45" s="85"/>
      <c r="S45" s="85"/>
      <c r="T45" s="85"/>
      <c r="U45" s="85"/>
      <c r="V45" s="85"/>
      <c r="W45" s="85"/>
      <c r="X45" s="85"/>
    </row>
    <row r="46" spans="1:24" s="219" customFormat="1" ht="20.100000000000001" customHeight="1">
      <c r="A46" s="251" t="s">
        <v>165</v>
      </c>
      <c r="B46" s="242"/>
      <c r="C46" s="243">
        <v>3611.2934</v>
      </c>
      <c r="D46" s="85">
        <v>556.46726000000001</v>
      </c>
      <c r="E46" s="85">
        <v>3054.8261400000001</v>
      </c>
      <c r="F46" s="85">
        <v>951</v>
      </c>
      <c r="G46" s="85">
        <v>75</v>
      </c>
      <c r="H46" s="85">
        <v>118</v>
      </c>
      <c r="I46" s="85">
        <v>0</v>
      </c>
      <c r="J46" s="85">
        <v>0</v>
      </c>
      <c r="K46" s="85">
        <v>132.5</v>
      </c>
      <c r="L46" s="85">
        <v>1308.4084600000001</v>
      </c>
      <c r="N46" s="251" t="s">
        <v>165</v>
      </c>
      <c r="O46" s="242"/>
      <c r="P46" s="243">
        <v>0</v>
      </c>
      <c r="Q46" s="85">
        <v>76.5</v>
      </c>
      <c r="R46" s="85">
        <v>0</v>
      </c>
      <c r="S46" s="85">
        <v>115.86239999999999</v>
      </c>
      <c r="T46" s="85">
        <v>80</v>
      </c>
      <c r="U46" s="85">
        <v>66</v>
      </c>
      <c r="V46" s="85">
        <v>131.55528000000001</v>
      </c>
      <c r="W46" s="85">
        <v>0</v>
      </c>
      <c r="X46" s="85">
        <v>0</v>
      </c>
    </row>
    <row r="47" spans="1:24" s="230" customFormat="1" ht="20.100000000000001" customHeight="1">
      <c r="A47" s="236" t="s">
        <v>154</v>
      </c>
      <c r="B47" s="242"/>
      <c r="C47" s="244">
        <v>21350.100109999999</v>
      </c>
      <c r="D47" s="245">
        <v>2451.3706099999999</v>
      </c>
      <c r="E47" s="245">
        <v>18898.729500000001</v>
      </c>
      <c r="F47" s="245">
        <v>1857.4322</v>
      </c>
      <c r="G47" s="245">
        <v>938.14274</v>
      </c>
      <c r="H47" s="245">
        <v>128</v>
      </c>
      <c r="I47" s="245">
        <v>345.51486</v>
      </c>
      <c r="J47" s="245">
        <v>313.93</v>
      </c>
      <c r="K47" s="245">
        <v>701.91394000000003</v>
      </c>
      <c r="L47" s="245">
        <v>3843.9186</v>
      </c>
      <c r="N47" s="236" t="s">
        <v>154</v>
      </c>
      <c r="O47" s="242"/>
      <c r="P47" s="244">
        <v>5088.6344600000002</v>
      </c>
      <c r="Q47" s="245">
        <v>394.40888000000001</v>
      </c>
      <c r="R47" s="245">
        <v>3419</v>
      </c>
      <c r="S47" s="245">
        <v>127.86239999999999</v>
      </c>
      <c r="T47" s="245">
        <v>342.05709999999999</v>
      </c>
      <c r="U47" s="245">
        <v>271.05604</v>
      </c>
      <c r="V47" s="245">
        <v>863.57104000000004</v>
      </c>
      <c r="W47" s="245">
        <v>86.21302</v>
      </c>
      <c r="X47" s="245">
        <v>177.07423</v>
      </c>
    </row>
    <row r="48" spans="1:24" s="230" customFormat="1" ht="20.100000000000001" customHeight="1">
      <c r="A48" s="236"/>
      <c r="B48" s="242"/>
      <c r="C48" s="244"/>
      <c r="D48" s="245"/>
      <c r="E48" s="245"/>
      <c r="F48" s="245"/>
      <c r="G48" s="245"/>
      <c r="H48" s="245"/>
      <c r="I48" s="245"/>
      <c r="J48" s="245"/>
      <c r="K48" s="245"/>
      <c r="L48" s="245"/>
      <c r="N48" s="236"/>
      <c r="O48" s="242"/>
      <c r="P48" s="244"/>
      <c r="Q48" s="245"/>
      <c r="R48" s="245"/>
      <c r="S48" s="245"/>
      <c r="T48" s="245"/>
      <c r="U48" s="245"/>
      <c r="V48" s="245"/>
      <c r="W48" s="245"/>
      <c r="X48" s="245"/>
    </row>
    <row r="49" spans="1:58" s="232" customFormat="1" ht="20.100000000000001" customHeight="1">
      <c r="A49" s="236" t="s">
        <v>114</v>
      </c>
      <c r="B49" s="237"/>
      <c r="C49" s="244">
        <v>31482.489030000001</v>
      </c>
      <c r="D49" s="245">
        <v>5433.6893099999998</v>
      </c>
      <c r="E49" s="245">
        <v>26048.799709999999</v>
      </c>
      <c r="F49" s="245">
        <v>1857.4322</v>
      </c>
      <c r="G49" s="245">
        <v>938.14274</v>
      </c>
      <c r="H49" s="245">
        <v>278</v>
      </c>
      <c r="I49" s="245">
        <v>2245.5148600000002</v>
      </c>
      <c r="J49" s="245">
        <v>313.93</v>
      </c>
      <c r="K49" s="245">
        <v>701.91394000000003</v>
      </c>
      <c r="L49" s="245">
        <v>4273.6421600000003</v>
      </c>
      <c r="N49" s="236" t="s">
        <v>114</v>
      </c>
      <c r="O49" s="237"/>
      <c r="P49" s="244">
        <v>5168.9556700000003</v>
      </c>
      <c r="Q49" s="245">
        <v>394.40888000000001</v>
      </c>
      <c r="R49" s="245">
        <v>5782.9154600000002</v>
      </c>
      <c r="S49" s="245">
        <v>127.86239999999999</v>
      </c>
      <c r="T49" s="245">
        <v>386.54316999999998</v>
      </c>
      <c r="U49" s="245">
        <v>271.05604</v>
      </c>
      <c r="V49" s="245">
        <v>1692.83575</v>
      </c>
      <c r="W49" s="245">
        <v>1221.57222</v>
      </c>
      <c r="X49" s="245">
        <v>394.07423</v>
      </c>
    </row>
    <row r="50" spans="1:58" s="234" customFormat="1">
      <c r="A50" s="236"/>
      <c r="B50" s="237"/>
      <c r="C50" s="85"/>
      <c r="D50" s="85"/>
      <c r="E50" s="85"/>
      <c r="F50" s="85"/>
      <c r="G50" s="85"/>
      <c r="H50" s="85"/>
      <c r="I50" s="85"/>
      <c r="J50" s="85"/>
      <c r="K50" s="85"/>
      <c r="L50" s="85"/>
      <c r="N50" s="236"/>
      <c r="O50" s="237"/>
      <c r="P50" s="85"/>
      <c r="Q50" s="85"/>
      <c r="R50" s="85"/>
      <c r="S50" s="85"/>
      <c r="T50" s="85"/>
      <c r="U50" s="85"/>
      <c r="V50" s="85"/>
      <c r="W50" s="85"/>
      <c r="X50" s="85"/>
    </row>
    <row r="51" spans="1:58" s="304" customFormat="1">
      <c r="B51" s="305"/>
      <c r="C51" s="305"/>
      <c r="D51" s="305"/>
      <c r="E51" s="305"/>
      <c r="F51" s="305"/>
      <c r="G51" s="305"/>
      <c r="H51" s="305"/>
      <c r="I51" s="305"/>
      <c r="J51" s="305"/>
      <c r="K51" s="305"/>
      <c r="L51" s="305"/>
      <c r="O51" s="305"/>
      <c r="P51" s="305"/>
      <c r="Q51" s="305"/>
      <c r="R51" s="305"/>
      <c r="S51" s="305"/>
      <c r="T51" s="305"/>
      <c r="U51" s="305"/>
      <c r="V51" s="305"/>
      <c r="W51" s="305"/>
      <c r="X51" s="306"/>
      <c r="Z51" s="305"/>
      <c r="AA51" s="305"/>
      <c r="AB51" s="305"/>
      <c r="AC51" s="305"/>
      <c r="AD51" s="305"/>
      <c r="AE51" s="305"/>
      <c r="AF51" s="305"/>
      <c r="AG51" s="305"/>
      <c r="AH51" s="305"/>
      <c r="AI51" s="305"/>
      <c r="AJ51" s="305"/>
      <c r="AK51" s="305"/>
      <c r="AL51" s="305"/>
      <c r="AM51" s="305"/>
      <c r="AN51" s="305"/>
      <c r="AO51" s="305"/>
      <c r="AP51" s="305"/>
      <c r="AQ51" s="305"/>
      <c r="AR51" s="305"/>
      <c r="AS51" s="305"/>
      <c r="AT51" s="305"/>
      <c r="AU51" s="305"/>
      <c r="AV51" s="305"/>
      <c r="AW51" s="305"/>
      <c r="AX51" s="305"/>
      <c r="AY51" s="305"/>
      <c r="AZ51" s="305"/>
      <c r="BA51" s="305"/>
      <c r="BB51" s="305"/>
      <c r="BC51" s="305"/>
      <c r="BD51" s="305"/>
      <c r="BE51" s="305"/>
      <c r="BF51" s="305"/>
    </row>
    <row r="52" spans="1:58" s="304" customFormat="1">
      <c r="B52" s="305"/>
      <c r="C52" s="305"/>
      <c r="D52" s="305"/>
      <c r="E52" s="305"/>
      <c r="F52" s="305"/>
      <c r="G52" s="305"/>
      <c r="H52" s="305"/>
      <c r="I52" s="305"/>
      <c r="J52" s="305"/>
      <c r="K52" s="305"/>
      <c r="L52" s="305"/>
      <c r="O52" s="305"/>
      <c r="P52" s="305"/>
      <c r="Q52" s="305"/>
      <c r="R52" s="305"/>
      <c r="S52" s="305"/>
      <c r="T52" s="305"/>
      <c r="U52" s="305"/>
      <c r="V52" s="305"/>
      <c r="W52" s="305"/>
      <c r="X52" s="306"/>
      <c r="Z52" s="305"/>
      <c r="AA52" s="305"/>
      <c r="AB52" s="305"/>
      <c r="AC52" s="305"/>
      <c r="AD52" s="305"/>
      <c r="AE52" s="305"/>
      <c r="AF52" s="305"/>
      <c r="AG52" s="305"/>
      <c r="AH52" s="305"/>
      <c r="AI52" s="305"/>
      <c r="AJ52" s="305"/>
      <c r="AK52" s="305"/>
      <c r="AL52" s="305"/>
      <c r="AM52" s="305"/>
      <c r="AN52" s="305"/>
      <c r="AO52" s="305"/>
      <c r="AP52" s="305"/>
      <c r="AQ52" s="305"/>
      <c r="AR52" s="305"/>
      <c r="AS52" s="305"/>
      <c r="AT52" s="305"/>
      <c r="AU52" s="305"/>
      <c r="AV52" s="305"/>
      <c r="AW52" s="305"/>
      <c r="AX52" s="305"/>
      <c r="AY52" s="305"/>
      <c r="AZ52" s="305"/>
      <c r="BA52" s="305"/>
      <c r="BB52" s="305"/>
      <c r="BC52" s="305"/>
      <c r="BD52" s="305"/>
      <c r="BE52" s="305"/>
      <c r="BF52" s="305"/>
    </row>
    <row r="53" spans="1:58" s="304" customFormat="1">
      <c r="B53" s="305"/>
      <c r="C53" s="305"/>
      <c r="D53" s="305"/>
      <c r="E53" s="305"/>
      <c r="F53" s="305"/>
      <c r="G53" s="305"/>
      <c r="H53" s="305"/>
      <c r="I53" s="305"/>
      <c r="J53" s="305"/>
      <c r="K53" s="305"/>
      <c r="L53" s="305"/>
      <c r="O53" s="305"/>
      <c r="P53" s="305"/>
      <c r="Q53" s="305"/>
      <c r="R53" s="305"/>
      <c r="S53" s="305"/>
      <c r="T53" s="305"/>
      <c r="U53" s="305"/>
      <c r="V53" s="305"/>
      <c r="W53" s="305"/>
      <c r="X53" s="306"/>
      <c r="Z53" s="305"/>
      <c r="AA53" s="305"/>
      <c r="AB53" s="305"/>
      <c r="AC53" s="305"/>
      <c r="AD53" s="305"/>
      <c r="AE53" s="305"/>
      <c r="AF53" s="305"/>
      <c r="AG53" s="305"/>
      <c r="AH53" s="305"/>
      <c r="AI53" s="305"/>
      <c r="AJ53" s="305"/>
      <c r="AK53" s="305"/>
      <c r="AL53" s="305"/>
      <c r="AM53" s="305"/>
      <c r="AN53" s="305"/>
      <c r="AO53" s="305"/>
      <c r="AP53" s="305"/>
      <c r="AQ53" s="305"/>
      <c r="AR53" s="305"/>
      <c r="AS53" s="305"/>
      <c r="AT53" s="305"/>
      <c r="AU53" s="305"/>
      <c r="AV53" s="305"/>
      <c r="AW53" s="305"/>
      <c r="AX53" s="305"/>
      <c r="AY53" s="305"/>
      <c r="AZ53" s="305"/>
      <c r="BA53" s="305"/>
      <c r="BB53" s="305"/>
      <c r="BC53" s="305"/>
      <c r="BD53" s="305"/>
      <c r="BE53" s="305"/>
      <c r="BF53" s="305"/>
    </row>
    <row r="54" spans="1:58" s="304" customFormat="1">
      <c r="B54" s="305"/>
      <c r="C54" s="305"/>
      <c r="D54" s="305"/>
      <c r="E54" s="305"/>
      <c r="F54" s="305"/>
      <c r="G54" s="305"/>
      <c r="H54" s="305"/>
      <c r="I54" s="305"/>
      <c r="J54" s="305"/>
      <c r="K54" s="305"/>
      <c r="L54" s="305"/>
      <c r="O54" s="305"/>
      <c r="P54" s="305"/>
      <c r="Q54" s="305"/>
      <c r="R54" s="305"/>
      <c r="S54" s="305"/>
      <c r="T54" s="305"/>
      <c r="U54" s="305"/>
      <c r="V54" s="305"/>
      <c r="W54" s="305"/>
      <c r="X54" s="306"/>
      <c r="Z54" s="305"/>
      <c r="AA54" s="305"/>
      <c r="AB54" s="305"/>
      <c r="AC54" s="305"/>
      <c r="AD54" s="305"/>
      <c r="AE54" s="305"/>
      <c r="AF54" s="305"/>
      <c r="AG54" s="305"/>
      <c r="AH54" s="305"/>
      <c r="AI54" s="305"/>
      <c r="AJ54" s="305"/>
      <c r="AK54" s="305"/>
      <c r="AL54" s="305"/>
      <c r="AM54" s="305"/>
      <c r="AN54" s="305"/>
      <c r="AO54" s="305"/>
      <c r="AP54" s="305"/>
      <c r="AQ54" s="305"/>
      <c r="AR54" s="305"/>
      <c r="AS54" s="305"/>
      <c r="AT54" s="305"/>
      <c r="AU54" s="305"/>
      <c r="AV54" s="305"/>
      <c r="AW54" s="305"/>
      <c r="AX54" s="305"/>
      <c r="AY54" s="305"/>
      <c r="AZ54" s="305"/>
      <c r="BA54" s="305"/>
      <c r="BB54" s="305"/>
      <c r="BC54" s="305"/>
      <c r="BD54" s="305"/>
      <c r="BE54" s="305"/>
      <c r="BF54" s="305"/>
    </row>
    <row r="55" spans="1:58" s="304" customFormat="1">
      <c r="B55" s="305"/>
      <c r="C55" s="305"/>
      <c r="D55" s="305"/>
      <c r="E55" s="305"/>
      <c r="F55" s="305"/>
      <c r="G55" s="305"/>
      <c r="H55" s="305"/>
      <c r="I55" s="305"/>
      <c r="J55" s="305"/>
      <c r="K55" s="305"/>
      <c r="L55" s="305"/>
      <c r="O55" s="305"/>
      <c r="P55" s="305"/>
      <c r="Q55" s="305"/>
      <c r="R55" s="305"/>
      <c r="S55" s="305"/>
      <c r="T55" s="305"/>
      <c r="U55" s="305"/>
      <c r="V55" s="305"/>
      <c r="W55" s="305"/>
      <c r="X55" s="306"/>
      <c r="Z55" s="305"/>
      <c r="AA55" s="305"/>
      <c r="AB55" s="305"/>
      <c r="AC55" s="305"/>
      <c r="AD55" s="305"/>
      <c r="AE55" s="305"/>
      <c r="AF55" s="305"/>
      <c r="AG55" s="305"/>
      <c r="AH55" s="305"/>
      <c r="AI55" s="305"/>
      <c r="AJ55" s="305"/>
      <c r="AK55" s="305"/>
      <c r="AL55" s="305"/>
      <c r="AM55" s="305"/>
      <c r="AN55" s="305"/>
      <c r="AO55" s="305"/>
      <c r="AP55" s="305"/>
      <c r="AQ55" s="305"/>
      <c r="AR55" s="305"/>
      <c r="AS55" s="305"/>
      <c r="AT55" s="305"/>
      <c r="AU55" s="305"/>
      <c r="AV55" s="305"/>
      <c r="AW55" s="305"/>
      <c r="AX55" s="305"/>
      <c r="AY55" s="305"/>
      <c r="AZ55" s="305"/>
      <c r="BA55" s="305"/>
      <c r="BB55" s="305"/>
      <c r="BC55" s="305"/>
      <c r="BD55" s="305"/>
      <c r="BE55" s="305"/>
      <c r="BF55" s="305"/>
    </row>
    <row r="56" spans="1:58" s="304" customFormat="1">
      <c r="B56" s="305"/>
      <c r="C56" s="305"/>
      <c r="D56" s="305"/>
      <c r="E56" s="305"/>
      <c r="F56" s="305"/>
      <c r="G56" s="305"/>
      <c r="H56" s="305"/>
      <c r="I56" s="305"/>
      <c r="J56" s="305"/>
      <c r="K56" s="305"/>
      <c r="L56" s="305"/>
      <c r="O56" s="305"/>
      <c r="P56" s="305"/>
      <c r="Q56" s="305"/>
      <c r="R56" s="305"/>
      <c r="S56" s="305"/>
      <c r="T56" s="305"/>
      <c r="U56" s="305"/>
      <c r="V56" s="305"/>
      <c r="W56" s="305"/>
      <c r="X56" s="306"/>
      <c r="Z56" s="305"/>
      <c r="AA56" s="305"/>
      <c r="AB56" s="305"/>
      <c r="AC56" s="305"/>
      <c r="AD56" s="305"/>
      <c r="AE56" s="305"/>
      <c r="AF56" s="305"/>
      <c r="AG56" s="305"/>
      <c r="AH56" s="305"/>
      <c r="AI56" s="305"/>
      <c r="AJ56" s="305"/>
      <c r="AK56" s="305"/>
      <c r="AL56" s="305"/>
      <c r="AM56" s="305"/>
      <c r="AN56" s="305"/>
      <c r="AO56" s="305"/>
      <c r="AP56" s="305"/>
      <c r="AQ56" s="305"/>
      <c r="AR56" s="305"/>
      <c r="AS56" s="305"/>
      <c r="AT56" s="305"/>
      <c r="AU56" s="305"/>
      <c r="AV56" s="305"/>
      <c r="AW56" s="305"/>
      <c r="AX56" s="305"/>
      <c r="AY56" s="305"/>
      <c r="AZ56" s="305"/>
      <c r="BA56" s="305"/>
      <c r="BB56" s="305"/>
      <c r="BC56" s="305"/>
      <c r="BD56" s="305"/>
      <c r="BE56" s="305"/>
      <c r="BF56" s="305"/>
    </row>
    <row r="57" spans="1:58" s="304" customFormat="1">
      <c r="B57" s="305"/>
      <c r="C57" s="305"/>
      <c r="D57" s="305"/>
      <c r="E57" s="305"/>
      <c r="F57" s="305"/>
      <c r="G57" s="305"/>
      <c r="H57" s="305"/>
      <c r="I57" s="305"/>
      <c r="J57" s="305"/>
      <c r="K57" s="305"/>
      <c r="L57" s="305"/>
      <c r="O57" s="305"/>
      <c r="P57" s="305"/>
      <c r="Q57" s="305"/>
      <c r="R57" s="305"/>
      <c r="S57" s="305"/>
      <c r="T57" s="305"/>
      <c r="U57" s="305"/>
      <c r="V57" s="305"/>
      <c r="W57" s="305"/>
      <c r="X57" s="306"/>
      <c r="Z57" s="305"/>
      <c r="AA57" s="305"/>
      <c r="AB57" s="305"/>
      <c r="AC57" s="305"/>
      <c r="AD57" s="305"/>
      <c r="AE57" s="305"/>
      <c r="AF57" s="305"/>
      <c r="AG57" s="305"/>
      <c r="AH57" s="305"/>
      <c r="AI57" s="305"/>
      <c r="AJ57" s="305"/>
      <c r="AK57" s="305"/>
      <c r="AL57" s="305"/>
      <c r="AM57" s="305"/>
      <c r="AN57" s="305"/>
      <c r="AO57" s="305"/>
      <c r="AP57" s="305"/>
      <c r="AQ57" s="305"/>
      <c r="AR57" s="305"/>
      <c r="AS57" s="305"/>
      <c r="AT57" s="305"/>
      <c r="AU57" s="305"/>
      <c r="AV57" s="305"/>
      <c r="AW57" s="305"/>
      <c r="AX57" s="305"/>
      <c r="AY57" s="305"/>
      <c r="AZ57" s="305"/>
      <c r="BA57" s="305"/>
      <c r="BB57" s="305"/>
      <c r="BC57" s="305"/>
      <c r="BD57" s="305"/>
      <c r="BE57" s="305"/>
      <c r="BF57" s="305"/>
    </row>
    <row r="58" spans="1:58" s="304" customFormat="1">
      <c r="B58" s="305"/>
      <c r="C58" s="305"/>
      <c r="D58" s="305"/>
      <c r="E58" s="305"/>
      <c r="F58" s="305"/>
      <c r="G58" s="305"/>
      <c r="H58" s="305"/>
      <c r="I58" s="305"/>
      <c r="J58" s="305"/>
      <c r="K58" s="305"/>
      <c r="L58" s="305"/>
      <c r="O58" s="305"/>
      <c r="P58" s="305"/>
      <c r="Q58" s="305"/>
      <c r="R58" s="305"/>
      <c r="S58" s="305"/>
      <c r="T58" s="305"/>
      <c r="U58" s="305"/>
      <c r="V58" s="305"/>
      <c r="W58" s="305"/>
      <c r="X58" s="306"/>
      <c r="Z58" s="305"/>
      <c r="AA58" s="305"/>
      <c r="AB58" s="305"/>
      <c r="AC58" s="305"/>
      <c r="AD58" s="305"/>
      <c r="AE58" s="305"/>
      <c r="AF58" s="305"/>
      <c r="AG58" s="305"/>
      <c r="AH58" s="305"/>
      <c r="AI58" s="305"/>
      <c r="AJ58" s="305"/>
      <c r="AK58" s="305"/>
      <c r="AL58" s="305"/>
      <c r="AM58" s="305"/>
      <c r="AN58" s="305"/>
      <c r="AO58" s="305"/>
      <c r="AP58" s="305"/>
      <c r="AQ58" s="305"/>
      <c r="AR58" s="305"/>
      <c r="AS58" s="305"/>
      <c r="AT58" s="305"/>
      <c r="AU58" s="305"/>
      <c r="AV58" s="305"/>
      <c r="AW58" s="305"/>
      <c r="AX58" s="305"/>
      <c r="AY58" s="305"/>
      <c r="AZ58" s="305"/>
      <c r="BA58" s="305"/>
      <c r="BB58" s="305"/>
      <c r="BC58" s="305"/>
      <c r="BD58" s="305"/>
      <c r="BE58" s="305"/>
      <c r="BF58" s="305"/>
    </row>
    <row r="59" spans="1:58" s="304" customFormat="1">
      <c r="B59" s="305"/>
      <c r="C59" s="305"/>
      <c r="D59" s="305"/>
      <c r="E59" s="305"/>
      <c r="F59" s="305"/>
      <c r="G59" s="305"/>
      <c r="H59" s="305"/>
      <c r="I59" s="305"/>
      <c r="J59" s="305"/>
      <c r="K59" s="305"/>
      <c r="L59" s="305"/>
      <c r="O59" s="305"/>
      <c r="P59" s="305"/>
      <c r="Q59" s="305"/>
      <c r="R59" s="305"/>
      <c r="S59" s="305"/>
      <c r="T59" s="305"/>
      <c r="U59" s="305"/>
      <c r="V59" s="305"/>
      <c r="W59" s="305"/>
      <c r="X59" s="306"/>
      <c r="Z59" s="305"/>
      <c r="AA59" s="305"/>
      <c r="AB59" s="305"/>
      <c r="AC59" s="305"/>
      <c r="AD59" s="305"/>
      <c r="AE59" s="305"/>
      <c r="AF59" s="305"/>
      <c r="AG59" s="305"/>
      <c r="AH59" s="305"/>
      <c r="AI59" s="305"/>
      <c r="AJ59" s="305"/>
      <c r="AK59" s="305"/>
      <c r="AL59" s="305"/>
      <c r="AM59" s="305"/>
      <c r="AN59" s="305"/>
      <c r="AO59" s="305"/>
      <c r="AP59" s="305"/>
      <c r="AQ59" s="305"/>
      <c r="AR59" s="305"/>
      <c r="AS59" s="305"/>
      <c r="AT59" s="305"/>
      <c r="AU59" s="305"/>
      <c r="AV59" s="305"/>
      <c r="AW59" s="305"/>
      <c r="AX59" s="305"/>
      <c r="AY59" s="305"/>
      <c r="AZ59" s="305"/>
      <c r="BA59" s="305"/>
      <c r="BB59" s="305"/>
      <c r="BC59" s="305"/>
      <c r="BD59" s="305"/>
      <c r="BE59" s="305"/>
      <c r="BF59" s="305"/>
    </row>
    <row r="60" spans="1:58" s="304" customFormat="1">
      <c r="B60" s="305"/>
      <c r="C60" s="305"/>
      <c r="D60" s="305"/>
      <c r="E60" s="305"/>
      <c r="F60" s="305"/>
      <c r="G60" s="305"/>
      <c r="H60" s="305"/>
      <c r="I60" s="305"/>
      <c r="J60" s="305"/>
      <c r="K60" s="305"/>
      <c r="L60" s="305"/>
      <c r="O60" s="305"/>
      <c r="P60" s="305"/>
      <c r="Q60" s="305"/>
      <c r="R60" s="305"/>
      <c r="S60" s="305"/>
      <c r="T60" s="305"/>
      <c r="U60" s="305"/>
      <c r="V60" s="305"/>
      <c r="W60" s="305"/>
      <c r="X60" s="306"/>
      <c r="Z60" s="305"/>
      <c r="AA60" s="305"/>
      <c r="AB60" s="305"/>
      <c r="AC60" s="305"/>
      <c r="AD60" s="305"/>
      <c r="AE60" s="305"/>
      <c r="AF60" s="305"/>
      <c r="AG60" s="305"/>
      <c r="AH60" s="305"/>
      <c r="AI60" s="305"/>
      <c r="AJ60" s="305"/>
      <c r="AK60" s="305"/>
      <c r="AL60" s="305"/>
      <c r="AM60" s="305"/>
      <c r="AN60" s="305"/>
      <c r="AO60" s="305"/>
      <c r="AP60" s="305"/>
      <c r="AQ60" s="305"/>
      <c r="AR60" s="305"/>
      <c r="AS60" s="305"/>
      <c r="AT60" s="305"/>
      <c r="AU60" s="305"/>
      <c r="AV60" s="305"/>
      <c r="AW60" s="305"/>
      <c r="AX60" s="305"/>
      <c r="AY60" s="305"/>
      <c r="AZ60" s="305"/>
      <c r="BA60" s="305"/>
      <c r="BB60" s="305"/>
      <c r="BC60" s="305"/>
      <c r="BD60" s="305"/>
      <c r="BE60" s="305"/>
      <c r="BF60" s="305"/>
    </row>
    <row r="61" spans="1:58" s="304" customFormat="1">
      <c r="B61" s="305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O61" s="305"/>
      <c r="P61" s="305"/>
      <c r="Q61" s="305"/>
      <c r="R61" s="305"/>
      <c r="S61" s="305"/>
      <c r="T61" s="305"/>
      <c r="U61" s="305"/>
      <c r="V61" s="305"/>
      <c r="W61" s="305"/>
      <c r="X61" s="306"/>
      <c r="Z61" s="305"/>
      <c r="AA61" s="305"/>
      <c r="AB61" s="305"/>
      <c r="AC61" s="305"/>
      <c r="AD61" s="305"/>
      <c r="AE61" s="305"/>
      <c r="AF61" s="305"/>
      <c r="AG61" s="305"/>
      <c r="AH61" s="305"/>
      <c r="AI61" s="305"/>
      <c r="AJ61" s="305"/>
      <c r="AK61" s="305"/>
      <c r="AL61" s="305"/>
      <c r="AM61" s="305"/>
      <c r="AN61" s="305"/>
      <c r="AO61" s="305"/>
      <c r="AP61" s="305"/>
      <c r="AQ61" s="305"/>
      <c r="AR61" s="305"/>
      <c r="AS61" s="305"/>
      <c r="AT61" s="305"/>
      <c r="AU61" s="305"/>
      <c r="AV61" s="305"/>
      <c r="AW61" s="305"/>
      <c r="AX61" s="305"/>
      <c r="AY61" s="305"/>
      <c r="AZ61" s="305"/>
      <c r="BA61" s="305"/>
      <c r="BB61" s="305"/>
      <c r="BC61" s="305"/>
      <c r="BD61" s="305"/>
      <c r="BE61" s="305"/>
      <c r="BF61" s="305"/>
    </row>
    <row r="62" spans="1:58" s="304" customFormat="1">
      <c r="B62" s="305"/>
      <c r="C62" s="305"/>
      <c r="D62" s="305"/>
      <c r="E62" s="305"/>
      <c r="F62" s="305"/>
      <c r="G62" s="305"/>
      <c r="H62" s="305"/>
      <c r="I62" s="305"/>
      <c r="J62" s="305"/>
      <c r="K62" s="305"/>
      <c r="L62" s="305"/>
      <c r="O62" s="305"/>
      <c r="P62" s="305"/>
      <c r="Q62" s="305"/>
      <c r="R62" s="305"/>
      <c r="S62" s="305"/>
      <c r="T62" s="305"/>
      <c r="U62" s="305"/>
      <c r="V62" s="305"/>
      <c r="W62" s="305"/>
      <c r="X62" s="306"/>
      <c r="Z62" s="305"/>
      <c r="AA62" s="305"/>
      <c r="AB62" s="305"/>
      <c r="AC62" s="305"/>
      <c r="AD62" s="305"/>
      <c r="AE62" s="305"/>
      <c r="AF62" s="305"/>
      <c r="AG62" s="305"/>
      <c r="AH62" s="305"/>
      <c r="AI62" s="305"/>
      <c r="AJ62" s="305"/>
      <c r="AK62" s="305"/>
      <c r="AL62" s="305"/>
      <c r="AM62" s="305"/>
      <c r="AN62" s="305"/>
      <c r="AO62" s="305"/>
      <c r="AP62" s="305"/>
      <c r="AQ62" s="305"/>
      <c r="AR62" s="305"/>
      <c r="AS62" s="305"/>
      <c r="AT62" s="305"/>
      <c r="AU62" s="305"/>
      <c r="AV62" s="305"/>
      <c r="AW62" s="305"/>
      <c r="AX62" s="305"/>
      <c r="AY62" s="305"/>
      <c r="AZ62" s="305"/>
      <c r="BA62" s="305"/>
      <c r="BB62" s="305"/>
      <c r="BC62" s="305"/>
      <c r="BD62" s="305"/>
      <c r="BE62" s="305"/>
      <c r="BF62" s="305"/>
    </row>
    <row r="63" spans="1:58" s="304" customFormat="1">
      <c r="B63" s="305"/>
      <c r="C63" s="305"/>
      <c r="D63" s="305"/>
      <c r="E63" s="305"/>
      <c r="F63" s="305"/>
      <c r="G63" s="305"/>
      <c r="H63" s="305"/>
      <c r="I63" s="305"/>
      <c r="J63" s="305"/>
      <c r="K63" s="305"/>
      <c r="L63" s="305"/>
      <c r="O63" s="305"/>
      <c r="P63" s="305"/>
      <c r="Q63" s="305"/>
      <c r="R63" s="305"/>
      <c r="S63" s="305"/>
      <c r="T63" s="305"/>
      <c r="U63" s="305"/>
      <c r="V63" s="305"/>
      <c r="W63" s="305"/>
      <c r="X63" s="306"/>
      <c r="Z63" s="305"/>
      <c r="AA63" s="305"/>
      <c r="AB63" s="305"/>
      <c r="AC63" s="305"/>
      <c r="AD63" s="305"/>
      <c r="AE63" s="305"/>
      <c r="AF63" s="305"/>
      <c r="AG63" s="305"/>
      <c r="AH63" s="305"/>
      <c r="AI63" s="305"/>
      <c r="AJ63" s="305"/>
      <c r="AK63" s="305"/>
      <c r="AL63" s="305"/>
      <c r="AM63" s="305"/>
      <c r="AN63" s="305"/>
      <c r="AO63" s="305"/>
      <c r="AP63" s="305"/>
      <c r="AQ63" s="305"/>
      <c r="AR63" s="305"/>
      <c r="AS63" s="305"/>
      <c r="AT63" s="305"/>
      <c r="AU63" s="305"/>
      <c r="AV63" s="305"/>
      <c r="AW63" s="305"/>
      <c r="AX63" s="305"/>
      <c r="AY63" s="305"/>
      <c r="AZ63" s="305"/>
      <c r="BA63" s="305"/>
      <c r="BB63" s="305"/>
      <c r="BC63" s="305"/>
      <c r="BD63" s="305"/>
      <c r="BE63" s="305"/>
      <c r="BF63" s="305"/>
    </row>
    <row r="64" spans="1:58" s="304" customFormat="1">
      <c r="B64" s="305"/>
      <c r="C64" s="305"/>
      <c r="D64" s="305"/>
      <c r="E64" s="305"/>
      <c r="F64" s="305"/>
      <c r="G64" s="305"/>
      <c r="H64" s="305"/>
      <c r="I64" s="305"/>
      <c r="J64" s="305"/>
      <c r="K64" s="305"/>
      <c r="L64" s="305"/>
      <c r="O64" s="305"/>
      <c r="P64" s="305"/>
      <c r="Q64" s="305"/>
      <c r="R64" s="305"/>
      <c r="S64" s="305"/>
      <c r="T64" s="305"/>
      <c r="U64" s="305"/>
      <c r="V64" s="305"/>
      <c r="W64" s="305"/>
      <c r="X64" s="306"/>
      <c r="Z64" s="305"/>
      <c r="AA64" s="305"/>
      <c r="AB64" s="305"/>
      <c r="AC64" s="305"/>
      <c r="AD64" s="305"/>
      <c r="AE64" s="305"/>
      <c r="AF64" s="305"/>
      <c r="AG64" s="305"/>
      <c r="AH64" s="305"/>
      <c r="AI64" s="305"/>
      <c r="AJ64" s="305"/>
      <c r="AK64" s="305"/>
      <c r="AL64" s="305"/>
      <c r="AM64" s="305"/>
      <c r="AN64" s="305"/>
      <c r="AO64" s="305"/>
      <c r="AP64" s="305"/>
      <c r="AQ64" s="305"/>
      <c r="AR64" s="305"/>
      <c r="AS64" s="305"/>
      <c r="AT64" s="305"/>
      <c r="AU64" s="305"/>
      <c r="AV64" s="305"/>
      <c r="AW64" s="305"/>
      <c r="AX64" s="305"/>
      <c r="AY64" s="305"/>
      <c r="AZ64" s="305"/>
      <c r="BA64" s="305"/>
      <c r="BB64" s="305"/>
      <c r="BC64" s="305"/>
      <c r="BD64" s="305"/>
      <c r="BE64" s="305"/>
      <c r="BF64" s="305"/>
    </row>
    <row r="65" spans="2:58" s="304" customFormat="1">
      <c r="B65" s="305"/>
      <c r="C65" s="305"/>
      <c r="D65" s="305"/>
      <c r="E65" s="305"/>
      <c r="F65" s="305"/>
      <c r="G65" s="305"/>
      <c r="H65" s="305"/>
      <c r="I65" s="305"/>
      <c r="J65" s="305"/>
      <c r="K65" s="305"/>
      <c r="L65" s="305"/>
      <c r="O65" s="305"/>
      <c r="P65" s="305"/>
      <c r="Q65" s="305"/>
      <c r="R65" s="305"/>
      <c r="S65" s="305"/>
      <c r="T65" s="305"/>
      <c r="U65" s="305"/>
      <c r="V65" s="305"/>
      <c r="W65" s="305"/>
      <c r="X65" s="306"/>
      <c r="Z65" s="305"/>
      <c r="AA65" s="305"/>
      <c r="AB65" s="305"/>
      <c r="AC65" s="305"/>
      <c r="AD65" s="305"/>
      <c r="AE65" s="305"/>
      <c r="AF65" s="305"/>
      <c r="AG65" s="305"/>
      <c r="AH65" s="305"/>
      <c r="AI65" s="305"/>
      <c r="AJ65" s="305"/>
      <c r="AK65" s="305"/>
      <c r="AL65" s="305"/>
      <c r="AM65" s="305"/>
      <c r="AN65" s="305"/>
      <c r="AO65" s="305"/>
      <c r="AP65" s="305"/>
      <c r="AQ65" s="305"/>
      <c r="AR65" s="305"/>
      <c r="AS65" s="305"/>
      <c r="AT65" s="305"/>
      <c r="AU65" s="305"/>
      <c r="AV65" s="305"/>
      <c r="AW65" s="305"/>
      <c r="AX65" s="305"/>
      <c r="AY65" s="305"/>
      <c r="AZ65" s="305"/>
      <c r="BA65" s="305"/>
      <c r="BB65" s="305"/>
      <c r="BC65" s="305"/>
      <c r="BD65" s="305"/>
      <c r="BE65" s="305"/>
      <c r="BF65" s="305"/>
    </row>
    <row r="66" spans="2:58" s="304" customFormat="1">
      <c r="B66" s="305"/>
      <c r="C66" s="305"/>
      <c r="D66" s="305"/>
      <c r="E66" s="305"/>
      <c r="F66" s="305"/>
      <c r="G66" s="305"/>
      <c r="H66" s="305"/>
      <c r="I66" s="305"/>
      <c r="J66" s="305"/>
      <c r="K66" s="305"/>
      <c r="L66" s="305"/>
      <c r="O66" s="305"/>
      <c r="P66" s="305"/>
      <c r="Q66" s="305"/>
      <c r="R66" s="305"/>
      <c r="S66" s="305"/>
      <c r="T66" s="305"/>
      <c r="U66" s="305"/>
      <c r="V66" s="305"/>
      <c r="W66" s="305"/>
      <c r="X66" s="306"/>
      <c r="Z66" s="305"/>
      <c r="AA66" s="305"/>
      <c r="AB66" s="305"/>
      <c r="AC66" s="305"/>
      <c r="AD66" s="305"/>
      <c r="AE66" s="305"/>
      <c r="AF66" s="305"/>
      <c r="AG66" s="305"/>
      <c r="AH66" s="305"/>
      <c r="AI66" s="305"/>
      <c r="AJ66" s="305"/>
      <c r="AK66" s="305"/>
      <c r="AL66" s="305"/>
      <c r="AM66" s="305"/>
      <c r="AN66" s="305"/>
      <c r="AO66" s="305"/>
      <c r="AP66" s="305"/>
      <c r="AQ66" s="305"/>
      <c r="AR66" s="305"/>
      <c r="AS66" s="305"/>
      <c r="AT66" s="305"/>
      <c r="AU66" s="305"/>
      <c r="AV66" s="305"/>
      <c r="AW66" s="305"/>
      <c r="AX66" s="305"/>
      <c r="AY66" s="305"/>
      <c r="AZ66" s="305"/>
      <c r="BA66" s="305"/>
      <c r="BB66" s="305"/>
      <c r="BC66" s="305"/>
      <c r="BD66" s="305"/>
      <c r="BE66" s="305"/>
      <c r="BF66" s="305"/>
    </row>
    <row r="67" spans="2:58" s="304" customFormat="1">
      <c r="B67" s="305"/>
      <c r="C67" s="305"/>
      <c r="D67" s="305"/>
      <c r="E67" s="305"/>
      <c r="F67" s="305"/>
      <c r="G67" s="305"/>
      <c r="H67" s="305"/>
      <c r="I67" s="305"/>
      <c r="J67" s="305"/>
      <c r="K67" s="305"/>
      <c r="L67" s="305"/>
      <c r="O67" s="305"/>
      <c r="P67" s="305"/>
      <c r="Q67" s="305"/>
      <c r="R67" s="305"/>
      <c r="S67" s="305"/>
      <c r="T67" s="305"/>
      <c r="U67" s="305"/>
      <c r="V67" s="305"/>
      <c r="W67" s="305"/>
      <c r="X67" s="306"/>
      <c r="Z67" s="305"/>
      <c r="AA67" s="305"/>
      <c r="AB67" s="305"/>
      <c r="AC67" s="305"/>
      <c r="AD67" s="305"/>
      <c r="AE67" s="305"/>
      <c r="AF67" s="305"/>
      <c r="AG67" s="305"/>
      <c r="AH67" s="305"/>
      <c r="AI67" s="305"/>
      <c r="AJ67" s="305"/>
      <c r="AK67" s="305"/>
      <c r="AL67" s="305"/>
      <c r="AM67" s="305"/>
      <c r="AN67" s="305"/>
      <c r="AO67" s="305"/>
      <c r="AP67" s="305"/>
      <c r="AQ67" s="305"/>
      <c r="AR67" s="305"/>
      <c r="AS67" s="305"/>
      <c r="AT67" s="305"/>
      <c r="AU67" s="305"/>
      <c r="AV67" s="305"/>
      <c r="AW67" s="305"/>
      <c r="AX67" s="305"/>
      <c r="AY67" s="305"/>
      <c r="AZ67" s="305"/>
      <c r="BA67" s="305"/>
      <c r="BB67" s="305"/>
      <c r="BC67" s="305"/>
      <c r="BD67" s="305"/>
      <c r="BE67" s="305"/>
      <c r="BF67" s="305"/>
    </row>
    <row r="68" spans="2:58" s="304" customFormat="1">
      <c r="B68" s="305"/>
      <c r="C68" s="305"/>
      <c r="D68" s="305"/>
      <c r="E68" s="305"/>
      <c r="F68" s="305"/>
      <c r="G68" s="305"/>
      <c r="H68" s="305"/>
      <c r="I68" s="305"/>
      <c r="J68" s="305"/>
      <c r="K68" s="305"/>
      <c r="L68" s="305"/>
      <c r="O68" s="305"/>
      <c r="P68" s="305"/>
      <c r="Q68" s="305"/>
      <c r="R68" s="305"/>
      <c r="S68" s="305"/>
      <c r="T68" s="305"/>
      <c r="U68" s="305"/>
      <c r="V68" s="305"/>
      <c r="W68" s="305"/>
      <c r="X68" s="306"/>
      <c r="Z68" s="305"/>
      <c r="AA68" s="305"/>
      <c r="AB68" s="305"/>
      <c r="AC68" s="305"/>
      <c r="AD68" s="305"/>
      <c r="AE68" s="305"/>
      <c r="AF68" s="305"/>
      <c r="AG68" s="305"/>
      <c r="AH68" s="305"/>
      <c r="AI68" s="305"/>
      <c r="AJ68" s="305"/>
      <c r="AK68" s="305"/>
      <c r="AL68" s="305"/>
      <c r="AM68" s="305"/>
      <c r="AN68" s="305"/>
      <c r="AO68" s="305"/>
      <c r="AP68" s="305"/>
      <c r="AQ68" s="305"/>
      <c r="AR68" s="305"/>
      <c r="AS68" s="305"/>
      <c r="AT68" s="305"/>
      <c r="AU68" s="305"/>
      <c r="AV68" s="305"/>
      <c r="AW68" s="305"/>
      <c r="AX68" s="305"/>
      <c r="AY68" s="305"/>
      <c r="AZ68" s="305"/>
      <c r="BA68" s="305"/>
      <c r="BB68" s="305"/>
      <c r="BC68" s="305"/>
      <c r="BD68" s="305"/>
      <c r="BE68" s="305"/>
      <c r="BF68" s="305"/>
    </row>
    <row r="69" spans="2:58" s="304" customFormat="1">
      <c r="B69" s="305"/>
      <c r="C69" s="305"/>
      <c r="D69" s="305"/>
      <c r="E69" s="305"/>
      <c r="F69" s="305"/>
      <c r="G69" s="305"/>
      <c r="H69" s="305"/>
      <c r="I69" s="305"/>
      <c r="J69" s="305"/>
      <c r="K69" s="305"/>
      <c r="L69" s="305"/>
      <c r="O69" s="305"/>
      <c r="P69" s="305"/>
      <c r="Q69" s="305"/>
      <c r="R69" s="305"/>
      <c r="S69" s="305"/>
      <c r="T69" s="305"/>
      <c r="U69" s="305"/>
      <c r="V69" s="305"/>
      <c r="W69" s="305"/>
      <c r="X69" s="306"/>
      <c r="Z69" s="305"/>
      <c r="AA69" s="305"/>
      <c r="AB69" s="305"/>
      <c r="AC69" s="305"/>
      <c r="AD69" s="305"/>
      <c r="AE69" s="305"/>
      <c r="AF69" s="305"/>
      <c r="AG69" s="305"/>
      <c r="AH69" s="305"/>
      <c r="AI69" s="305"/>
      <c r="AJ69" s="305"/>
      <c r="AK69" s="305"/>
      <c r="AL69" s="305"/>
      <c r="AM69" s="305"/>
      <c r="AN69" s="305"/>
      <c r="AO69" s="305"/>
      <c r="AP69" s="305"/>
      <c r="AQ69" s="305"/>
      <c r="AR69" s="305"/>
      <c r="AS69" s="305"/>
      <c r="AT69" s="305"/>
      <c r="AU69" s="305"/>
      <c r="AV69" s="305"/>
      <c r="AW69" s="305"/>
      <c r="AX69" s="305"/>
      <c r="AY69" s="305"/>
      <c r="AZ69" s="305"/>
      <c r="BA69" s="305"/>
      <c r="BB69" s="305"/>
      <c r="BC69" s="305"/>
      <c r="BD69" s="305"/>
      <c r="BE69" s="305"/>
      <c r="BF69" s="305"/>
    </row>
    <row r="70" spans="2:58" s="304" customFormat="1">
      <c r="B70" s="305"/>
      <c r="C70" s="305"/>
      <c r="D70" s="305"/>
      <c r="E70" s="305"/>
      <c r="F70" s="305"/>
      <c r="G70" s="305"/>
      <c r="H70" s="305"/>
      <c r="I70" s="305"/>
      <c r="J70" s="305"/>
      <c r="K70" s="305"/>
      <c r="L70" s="305"/>
      <c r="O70" s="305"/>
      <c r="P70" s="305"/>
      <c r="Q70" s="305"/>
      <c r="R70" s="305"/>
      <c r="S70" s="305"/>
      <c r="T70" s="305"/>
      <c r="U70" s="305"/>
      <c r="V70" s="305"/>
      <c r="W70" s="305"/>
      <c r="X70" s="306"/>
      <c r="Z70" s="305"/>
      <c r="AA70" s="305"/>
      <c r="AB70" s="305"/>
      <c r="AC70" s="305"/>
      <c r="AD70" s="305"/>
      <c r="AE70" s="305"/>
      <c r="AF70" s="305"/>
      <c r="AG70" s="305"/>
      <c r="AH70" s="305"/>
      <c r="AI70" s="305"/>
      <c r="AJ70" s="305"/>
      <c r="AK70" s="305"/>
      <c r="AL70" s="305"/>
      <c r="AM70" s="305"/>
      <c r="AN70" s="305"/>
      <c r="AO70" s="305"/>
      <c r="AP70" s="305"/>
      <c r="AQ70" s="305"/>
      <c r="AR70" s="305"/>
      <c r="AS70" s="305"/>
      <c r="AT70" s="305"/>
      <c r="AU70" s="305"/>
      <c r="AV70" s="305"/>
      <c r="AW70" s="305"/>
      <c r="AX70" s="305"/>
      <c r="AY70" s="305"/>
      <c r="AZ70" s="305"/>
      <c r="BA70" s="305"/>
      <c r="BB70" s="305"/>
      <c r="BC70" s="305"/>
      <c r="BD70" s="305"/>
      <c r="BE70" s="305"/>
      <c r="BF70" s="305"/>
    </row>
    <row r="71" spans="2:58" s="304" customFormat="1">
      <c r="B71" s="305"/>
      <c r="C71" s="305"/>
      <c r="D71" s="305"/>
      <c r="E71" s="305"/>
      <c r="F71" s="305"/>
      <c r="G71" s="305"/>
      <c r="H71" s="305"/>
      <c r="I71" s="305"/>
      <c r="J71" s="305"/>
      <c r="K71" s="305"/>
      <c r="L71" s="305"/>
      <c r="O71" s="305"/>
      <c r="P71" s="305"/>
      <c r="Q71" s="305"/>
      <c r="R71" s="305"/>
      <c r="S71" s="305"/>
      <c r="T71" s="305"/>
      <c r="U71" s="305"/>
      <c r="V71" s="305"/>
      <c r="W71" s="305"/>
      <c r="X71" s="306"/>
      <c r="Z71" s="305"/>
      <c r="AA71" s="305"/>
      <c r="AB71" s="305"/>
      <c r="AC71" s="305"/>
      <c r="AD71" s="305"/>
      <c r="AE71" s="305"/>
      <c r="AF71" s="305"/>
      <c r="AG71" s="305"/>
      <c r="AH71" s="305"/>
      <c r="AI71" s="305"/>
      <c r="AJ71" s="305"/>
      <c r="AK71" s="305"/>
      <c r="AL71" s="305"/>
      <c r="AM71" s="305"/>
      <c r="AN71" s="305"/>
      <c r="AO71" s="305"/>
      <c r="AP71" s="305"/>
      <c r="AQ71" s="305"/>
      <c r="AR71" s="305"/>
      <c r="AS71" s="305"/>
      <c r="AT71" s="305"/>
      <c r="AU71" s="305"/>
      <c r="AV71" s="305"/>
      <c r="AW71" s="305"/>
      <c r="AX71" s="305"/>
      <c r="AY71" s="305"/>
      <c r="AZ71" s="305"/>
      <c r="BA71" s="305"/>
      <c r="BB71" s="305"/>
      <c r="BC71" s="305"/>
      <c r="BD71" s="305"/>
      <c r="BE71" s="305"/>
      <c r="BF71" s="305"/>
    </row>
    <row r="72" spans="2:58" s="304" customFormat="1">
      <c r="B72" s="305"/>
      <c r="C72" s="305"/>
      <c r="D72" s="305"/>
      <c r="E72" s="305"/>
      <c r="F72" s="305"/>
      <c r="G72" s="305"/>
      <c r="H72" s="305"/>
      <c r="I72" s="305"/>
      <c r="J72" s="305"/>
      <c r="K72" s="305"/>
      <c r="L72" s="305"/>
      <c r="O72" s="305"/>
      <c r="P72" s="305"/>
      <c r="Q72" s="305"/>
      <c r="R72" s="305"/>
      <c r="S72" s="305"/>
      <c r="T72" s="305"/>
      <c r="U72" s="305"/>
      <c r="V72" s="305"/>
      <c r="W72" s="305"/>
      <c r="X72" s="306"/>
      <c r="Z72" s="305"/>
      <c r="AA72" s="305"/>
      <c r="AB72" s="305"/>
      <c r="AC72" s="305"/>
      <c r="AD72" s="305"/>
      <c r="AE72" s="305"/>
      <c r="AF72" s="305"/>
      <c r="AG72" s="305"/>
      <c r="AH72" s="305"/>
      <c r="AI72" s="305"/>
      <c r="AJ72" s="305"/>
      <c r="AK72" s="305"/>
      <c r="AL72" s="305"/>
      <c r="AM72" s="305"/>
      <c r="AN72" s="305"/>
      <c r="AO72" s="305"/>
      <c r="AP72" s="305"/>
      <c r="AQ72" s="305"/>
      <c r="AR72" s="305"/>
      <c r="AS72" s="305"/>
      <c r="AT72" s="305"/>
      <c r="AU72" s="305"/>
      <c r="AV72" s="305"/>
      <c r="AW72" s="305"/>
      <c r="AX72" s="305"/>
      <c r="AY72" s="305"/>
      <c r="AZ72" s="305"/>
      <c r="BA72" s="305"/>
      <c r="BB72" s="305"/>
      <c r="BC72" s="305"/>
      <c r="BD72" s="305"/>
      <c r="BE72" s="305"/>
      <c r="BF72" s="305"/>
    </row>
    <row r="73" spans="2:58" s="304" customFormat="1">
      <c r="B73" s="305"/>
      <c r="C73" s="305"/>
      <c r="D73" s="305"/>
      <c r="E73" s="305"/>
      <c r="F73" s="305"/>
      <c r="G73" s="305"/>
      <c r="H73" s="305"/>
      <c r="I73" s="305"/>
      <c r="J73" s="305"/>
      <c r="K73" s="305"/>
      <c r="L73" s="305"/>
      <c r="O73" s="305"/>
      <c r="P73" s="305"/>
      <c r="Q73" s="305"/>
      <c r="R73" s="305"/>
      <c r="S73" s="305"/>
      <c r="T73" s="305"/>
      <c r="U73" s="305"/>
      <c r="V73" s="305"/>
      <c r="W73" s="305"/>
      <c r="X73" s="306"/>
      <c r="Z73" s="305"/>
      <c r="AA73" s="305"/>
      <c r="AB73" s="305"/>
      <c r="AC73" s="305"/>
      <c r="AD73" s="305"/>
      <c r="AE73" s="305"/>
      <c r="AF73" s="305"/>
      <c r="AG73" s="305"/>
      <c r="AH73" s="305"/>
      <c r="AI73" s="305"/>
      <c r="AJ73" s="305"/>
      <c r="AK73" s="305"/>
      <c r="AL73" s="305"/>
      <c r="AM73" s="305"/>
      <c r="AN73" s="305"/>
      <c r="AO73" s="305"/>
      <c r="AP73" s="305"/>
      <c r="AQ73" s="305"/>
      <c r="AR73" s="305"/>
      <c r="AS73" s="305"/>
      <c r="AT73" s="305"/>
      <c r="AU73" s="305"/>
      <c r="AV73" s="305"/>
      <c r="AW73" s="305"/>
      <c r="AX73" s="305"/>
      <c r="AY73" s="305"/>
      <c r="AZ73" s="305"/>
      <c r="BA73" s="305"/>
      <c r="BB73" s="305"/>
      <c r="BC73" s="305"/>
      <c r="BD73" s="305"/>
      <c r="BE73" s="305"/>
      <c r="BF73" s="305"/>
    </row>
    <row r="74" spans="2:58" s="304" customFormat="1">
      <c r="B74" s="305"/>
      <c r="C74" s="305"/>
      <c r="D74" s="305"/>
      <c r="E74" s="305"/>
      <c r="F74" s="305"/>
      <c r="G74" s="305"/>
      <c r="H74" s="305"/>
      <c r="I74" s="305"/>
      <c r="J74" s="305"/>
      <c r="K74" s="305"/>
      <c r="L74" s="305"/>
      <c r="O74" s="305"/>
      <c r="P74" s="305"/>
      <c r="Q74" s="305"/>
      <c r="R74" s="305"/>
      <c r="S74" s="305"/>
      <c r="T74" s="305"/>
      <c r="U74" s="305"/>
      <c r="V74" s="305"/>
      <c r="W74" s="305"/>
      <c r="X74" s="306"/>
      <c r="Z74" s="305"/>
      <c r="AA74" s="305"/>
      <c r="AB74" s="305"/>
      <c r="AC74" s="305"/>
      <c r="AD74" s="305"/>
      <c r="AE74" s="305"/>
      <c r="AF74" s="305"/>
      <c r="AG74" s="305"/>
      <c r="AH74" s="305"/>
      <c r="AI74" s="305"/>
      <c r="AJ74" s="305"/>
      <c r="AK74" s="305"/>
      <c r="AL74" s="305"/>
      <c r="AM74" s="305"/>
      <c r="AN74" s="305"/>
      <c r="AO74" s="305"/>
      <c r="AP74" s="305"/>
      <c r="AQ74" s="305"/>
      <c r="AR74" s="305"/>
      <c r="AS74" s="305"/>
      <c r="AT74" s="305"/>
      <c r="AU74" s="305"/>
      <c r="AV74" s="305"/>
      <c r="AW74" s="305"/>
      <c r="AX74" s="305"/>
      <c r="AY74" s="305"/>
      <c r="AZ74" s="305"/>
      <c r="BA74" s="305"/>
      <c r="BB74" s="305"/>
      <c r="BC74" s="305"/>
      <c r="BD74" s="305"/>
      <c r="BE74" s="305"/>
      <c r="BF74" s="305"/>
    </row>
    <row r="75" spans="2:58" s="304" customFormat="1">
      <c r="B75" s="305"/>
      <c r="C75" s="305"/>
      <c r="D75" s="305"/>
      <c r="E75" s="305"/>
      <c r="F75" s="305"/>
      <c r="G75" s="305"/>
      <c r="H75" s="305"/>
      <c r="I75" s="305"/>
      <c r="J75" s="305"/>
      <c r="K75" s="305"/>
      <c r="L75" s="305"/>
      <c r="O75" s="305"/>
      <c r="P75" s="305"/>
      <c r="Q75" s="305"/>
      <c r="R75" s="305"/>
      <c r="S75" s="305"/>
      <c r="T75" s="305"/>
      <c r="U75" s="305"/>
      <c r="V75" s="305"/>
      <c r="W75" s="305"/>
      <c r="X75" s="306"/>
      <c r="Z75" s="305"/>
      <c r="AA75" s="305"/>
      <c r="AB75" s="305"/>
      <c r="AC75" s="305"/>
      <c r="AD75" s="305"/>
      <c r="AE75" s="305"/>
      <c r="AF75" s="305"/>
      <c r="AG75" s="305"/>
      <c r="AH75" s="305"/>
      <c r="AI75" s="305"/>
      <c r="AJ75" s="305"/>
      <c r="AK75" s="305"/>
      <c r="AL75" s="305"/>
      <c r="AM75" s="305"/>
      <c r="AN75" s="305"/>
      <c r="AO75" s="305"/>
      <c r="AP75" s="305"/>
      <c r="AQ75" s="305"/>
      <c r="AR75" s="305"/>
      <c r="AS75" s="305"/>
      <c r="AT75" s="305"/>
      <c r="AU75" s="305"/>
      <c r="AV75" s="305"/>
      <c r="AW75" s="305"/>
      <c r="AX75" s="305"/>
      <c r="AY75" s="305"/>
      <c r="AZ75" s="305"/>
      <c r="BA75" s="305"/>
      <c r="BB75" s="305"/>
      <c r="BC75" s="305"/>
      <c r="BD75" s="305"/>
      <c r="BE75" s="305"/>
      <c r="BF75" s="305"/>
    </row>
    <row r="76" spans="2:58" s="304" customFormat="1">
      <c r="B76" s="305"/>
      <c r="C76" s="305"/>
      <c r="D76" s="305"/>
      <c r="E76" s="305"/>
      <c r="F76" s="305"/>
      <c r="G76" s="305"/>
      <c r="H76" s="305"/>
      <c r="I76" s="305"/>
      <c r="J76" s="305"/>
      <c r="K76" s="305"/>
      <c r="L76" s="305"/>
      <c r="O76" s="305"/>
      <c r="P76" s="305"/>
      <c r="Q76" s="305"/>
      <c r="R76" s="305"/>
      <c r="S76" s="305"/>
      <c r="T76" s="305"/>
      <c r="U76" s="305"/>
      <c r="V76" s="305"/>
      <c r="W76" s="305"/>
      <c r="X76" s="306"/>
      <c r="Z76" s="305"/>
      <c r="AA76" s="305"/>
      <c r="AB76" s="305"/>
      <c r="AC76" s="305"/>
      <c r="AD76" s="305"/>
      <c r="AE76" s="305"/>
      <c r="AF76" s="305"/>
      <c r="AG76" s="305"/>
      <c r="AH76" s="305"/>
      <c r="AI76" s="305"/>
      <c r="AJ76" s="305"/>
      <c r="AK76" s="305"/>
      <c r="AL76" s="305"/>
      <c r="AM76" s="305"/>
      <c r="AN76" s="305"/>
      <c r="AO76" s="305"/>
      <c r="AP76" s="305"/>
      <c r="AQ76" s="305"/>
      <c r="AR76" s="305"/>
      <c r="AS76" s="305"/>
      <c r="AT76" s="305"/>
      <c r="AU76" s="305"/>
      <c r="AV76" s="305"/>
      <c r="AW76" s="305"/>
      <c r="AX76" s="305"/>
      <c r="AY76" s="305"/>
      <c r="AZ76" s="305"/>
      <c r="BA76" s="305"/>
      <c r="BB76" s="305"/>
      <c r="BC76" s="305"/>
      <c r="BD76" s="305"/>
      <c r="BE76" s="305"/>
      <c r="BF76" s="305"/>
    </row>
    <row r="77" spans="2:58" s="304" customFormat="1">
      <c r="B77" s="305"/>
      <c r="C77" s="305"/>
      <c r="D77" s="305"/>
      <c r="E77" s="305"/>
      <c r="F77" s="305"/>
      <c r="G77" s="305"/>
      <c r="H77" s="305"/>
      <c r="I77" s="305"/>
      <c r="J77" s="305"/>
      <c r="K77" s="305"/>
      <c r="L77" s="305"/>
      <c r="O77" s="305"/>
      <c r="P77" s="305"/>
      <c r="Q77" s="305"/>
      <c r="R77" s="305"/>
      <c r="S77" s="305"/>
      <c r="T77" s="305"/>
      <c r="U77" s="305"/>
      <c r="V77" s="305"/>
      <c r="W77" s="305"/>
      <c r="X77" s="306"/>
      <c r="Z77" s="305"/>
      <c r="AA77" s="305"/>
      <c r="AB77" s="305"/>
      <c r="AC77" s="305"/>
      <c r="AD77" s="305"/>
      <c r="AE77" s="305"/>
      <c r="AF77" s="305"/>
      <c r="AG77" s="305"/>
      <c r="AH77" s="305"/>
      <c r="AI77" s="305"/>
      <c r="AJ77" s="305"/>
      <c r="AK77" s="305"/>
      <c r="AL77" s="305"/>
      <c r="AM77" s="305"/>
      <c r="AN77" s="305"/>
      <c r="AO77" s="305"/>
      <c r="AP77" s="305"/>
      <c r="AQ77" s="305"/>
      <c r="AR77" s="305"/>
      <c r="AS77" s="305"/>
      <c r="AT77" s="305"/>
      <c r="AU77" s="305"/>
      <c r="AV77" s="305"/>
      <c r="AW77" s="305"/>
      <c r="AX77" s="305"/>
      <c r="AY77" s="305"/>
      <c r="AZ77" s="305"/>
      <c r="BA77" s="305"/>
      <c r="BB77" s="305"/>
      <c r="BC77" s="305"/>
      <c r="BD77" s="305"/>
      <c r="BE77" s="305"/>
      <c r="BF77" s="305"/>
    </row>
    <row r="78" spans="2:58" s="304" customFormat="1">
      <c r="B78" s="305"/>
      <c r="C78" s="305"/>
      <c r="D78" s="305"/>
      <c r="E78" s="305"/>
      <c r="F78" s="305"/>
      <c r="G78" s="305"/>
      <c r="H78" s="305"/>
      <c r="I78" s="305"/>
      <c r="J78" s="305"/>
      <c r="K78" s="305"/>
      <c r="L78" s="305"/>
      <c r="O78" s="305"/>
      <c r="P78" s="305"/>
      <c r="Q78" s="305"/>
      <c r="R78" s="305"/>
      <c r="S78" s="305"/>
      <c r="T78" s="305"/>
      <c r="U78" s="305"/>
      <c r="V78" s="305"/>
      <c r="W78" s="305"/>
      <c r="X78" s="306"/>
      <c r="Z78" s="305"/>
      <c r="AA78" s="305"/>
      <c r="AB78" s="305"/>
      <c r="AC78" s="305"/>
      <c r="AD78" s="305"/>
      <c r="AE78" s="305"/>
      <c r="AF78" s="305"/>
      <c r="AG78" s="305"/>
      <c r="AH78" s="305"/>
      <c r="AI78" s="305"/>
      <c r="AJ78" s="305"/>
      <c r="AK78" s="305"/>
      <c r="AL78" s="305"/>
      <c r="AM78" s="305"/>
      <c r="AN78" s="305"/>
      <c r="AO78" s="305"/>
      <c r="AP78" s="305"/>
      <c r="AQ78" s="305"/>
      <c r="AR78" s="305"/>
      <c r="AS78" s="305"/>
      <c r="AT78" s="305"/>
      <c r="AU78" s="305"/>
      <c r="AV78" s="305"/>
      <c r="AW78" s="305"/>
      <c r="AX78" s="305"/>
      <c r="AY78" s="305"/>
      <c r="AZ78" s="305"/>
      <c r="BA78" s="305"/>
      <c r="BB78" s="305"/>
      <c r="BC78" s="305"/>
      <c r="BD78" s="305"/>
      <c r="BE78" s="305"/>
      <c r="BF78" s="305"/>
    </row>
    <row r="79" spans="2:58" s="304" customFormat="1"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305"/>
      <c r="O79" s="305"/>
      <c r="P79" s="305"/>
      <c r="Q79" s="305"/>
      <c r="R79" s="305"/>
      <c r="S79" s="305"/>
      <c r="T79" s="305"/>
      <c r="U79" s="305"/>
      <c r="V79" s="305"/>
      <c r="W79" s="305"/>
      <c r="X79" s="306"/>
      <c r="Z79" s="305"/>
      <c r="AA79" s="305"/>
      <c r="AB79" s="305"/>
      <c r="AC79" s="305"/>
      <c r="AD79" s="305"/>
      <c r="AE79" s="305"/>
      <c r="AF79" s="305"/>
      <c r="AG79" s="305"/>
      <c r="AH79" s="305"/>
      <c r="AI79" s="305"/>
      <c r="AJ79" s="305"/>
      <c r="AK79" s="305"/>
      <c r="AL79" s="305"/>
      <c r="AM79" s="305"/>
      <c r="AN79" s="305"/>
      <c r="AO79" s="305"/>
      <c r="AP79" s="305"/>
      <c r="AQ79" s="305"/>
      <c r="AR79" s="305"/>
      <c r="AS79" s="305"/>
      <c r="AT79" s="305"/>
      <c r="AU79" s="305"/>
      <c r="AV79" s="305"/>
      <c r="AW79" s="305"/>
      <c r="AX79" s="305"/>
      <c r="AY79" s="305"/>
      <c r="AZ79" s="305"/>
      <c r="BA79" s="305"/>
      <c r="BB79" s="305"/>
      <c r="BC79" s="305"/>
      <c r="BD79" s="305"/>
      <c r="BE79" s="305"/>
      <c r="BF79" s="305"/>
    </row>
    <row r="80" spans="2:58" s="304" customFormat="1">
      <c r="B80" s="305"/>
      <c r="C80" s="305"/>
      <c r="D80" s="305"/>
      <c r="E80" s="305"/>
      <c r="F80" s="305"/>
      <c r="G80" s="305"/>
      <c r="H80" s="305"/>
      <c r="I80" s="305"/>
      <c r="J80" s="305"/>
      <c r="K80" s="305"/>
      <c r="L80" s="305"/>
      <c r="O80" s="305"/>
      <c r="P80" s="305"/>
      <c r="Q80" s="305"/>
      <c r="R80" s="305"/>
      <c r="S80" s="305"/>
      <c r="T80" s="305"/>
      <c r="U80" s="305"/>
      <c r="V80" s="305"/>
      <c r="W80" s="305"/>
      <c r="X80" s="306"/>
      <c r="Z80" s="305"/>
      <c r="AA80" s="305"/>
      <c r="AB80" s="305"/>
      <c r="AC80" s="305"/>
      <c r="AD80" s="305"/>
      <c r="AE80" s="305"/>
      <c r="AF80" s="305"/>
      <c r="AG80" s="305"/>
      <c r="AH80" s="305"/>
      <c r="AI80" s="305"/>
      <c r="AJ80" s="305"/>
      <c r="AK80" s="305"/>
      <c r="AL80" s="305"/>
      <c r="AM80" s="305"/>
      <c r="AN80" s="305"/>
      <c r="AO80" s="305"/>
      <c r="AP80" s="305"/>
      <c r="AQ80" s="305"/>
      <c r="AR80" s="305"/>
      <c r="AS80" s="305"/>
      <c r="AT80" s="305"/>
      <c r="AU80" s="305"/>
      <c r="AV80" s="305"/>
      <c r="AW80" s="305"/>
      <c r="AX80" s="305"/>
      <c r="AY80" s="305"/>
      <c r="AZ80" s="305"/>
      <c r="BA80" s="305"/>
      <c r="BB80" s="305"/>
      <c r="BC80" s="305"/>
      <c r="BD80" s="305"/>
      <c r="BE80" s="305"/>
      <c r="BF80" s="305"/>
    </row>
    <row r="81" spans="2:58" s="304" customFormat="1">
      <c r="B81" s="305"/>
      <c r="C81" s="305"/>
      <c r="D81" s="305"/>
      <c r="E81" s="305"/>
      <c r="F81" s="305"/>
      <c r="G81" s="305"/>
      <c r="H81" s="305"/>
      <c r="I81" s="305"/>
      <c r="J81" s="305"/>
      <c r="K81" s="305"/>
      <c r="L81" s="305"/>
      <c r="O81" s="305"/>
      <c r="P81" s="305"/>
      <c r="Q81" s="305"/>
      <c r="R81" s="305"/>
      <c r="S81" s="305"/>
      <c r="T81" s="305"/>
      <c r="U81" s="305"/>
      <c r="V81" s="305"/>
      <c r="W81" s="305"/>
      <c r="X81" s="306"/>
      <c r="Z81" s="305"/>
      <c r="AA81" s="305"/>
      <c r="AB81" s="305"/>
      <c r="AC81" s="305"/>
      <c r="AD81" s="305"/>
      <c r="AE81" s="305"/>
      <c r="AF81" s="305"/>
      <c r="AG81" s="305"/>
      <c r="AH81" s="305"/>
      <c r="AI81" s="305"/>
      <c r="AJ81" s="305"/>
      <c r="AK81" s="305"/>
      <c r="AL81" s="305"/>
      <c r="AM81" s="305"/>
      <c r="AN81" s="305"/>
      <c r="AO81" s="305"/>
      <c r="AP81" s="305"/>
      <c r="AQ81" s="305"/>
      <c r="AR81" s="305"/>
      <c r="AS81" s="305"/>
      <c r="AT81" s="305"/>
      <c r="AU81" s="305"/>
      <c r="AV81" s="305"/>
      <c r="AW81" s="305"/>
      <c r="AX81" s="305"/>
      <c r="AY81" s="305"/>
      <c r="AZ81" s="305"/>
      <c r="BA81" s="305"/>
      <c r="BB81" s="305"/>
      <c r="BC81" s="305"/>
      <c r="BD81" s="305"/>
      <c r="BE81" s="305"/>
      <c r="BF81" s="305"/>
    </row>
    <row r="82" spans="2:58" s="304" customFormat="1">
      <c r="B82" s="305"/>
      <c r="C82" s="305"/>
      <c r="D82" s="305"/>
      <c r="E82" s="305"/>
      <c r="F82" s="305"/>
      <c r="G82" s="305"/>
      <c r="H82" s="305"/>
      <c r="I82" s="305"/>
      <c r="J82" s="305"/>
      <c r="K82" s="305"/>
      <c r="L82" s="305"/>
      <c r="O82" s="305"/>
      <c r="P82" s="305"/>
      <c r="Q82" s="305"/>
      <c r="R82" s="305"/>
      <c r="S82" s="305"/>
      <c r="T82" s="305"/>
      <c r="U82" s="305"/>
      <c r="V82" s="305"/>
      <c r="W82" s="305"/>
      <c r="X82" s="306"/>
      <c r="Z82" s="305"/>
      <c r="AA82" s="305"/>
      <c r="AB82" s="305"/>
      <c r="AC82" s="305"/>
      <c r="AD82" s="305"/>
      <c r="AE82" s="305"/>
      <c r="AF82" s="305"/>
      <c r="AG82" s="305"/>
      <c r="AH82" s="305"/>
      <c r="AI82" s="305"/>
      <c r="AJ82" s="305"/>
      <c r="AK82" s="305"/>
      <c r="AL82" s="305"/>
      <c r="AM82" s="305"/>
      <c r="AN82" s="305"/>
      <c r="AO82" s="305"/>
      <c r="AP82" s="305"/>
      <c r="AQ82" s="305"/>
      <c r="AR82" s="305"/>
      <c r="AS82" s="305"/>
      <c r="AT82" s="305"/>
      <c r="AU82" s="305"/>
      <c r="AV82" s="305"/>
      <c r="AW82" s="305"/>
      <c r="AX82" s="305"/>
      <c r="AY82" s="305"/>
      <c r="AZ82" s="305"/>
      <c r="BA82" s="305"/>
      <c r="BB82" s="305"/>
      <c r="BC82" s="305"/>
      <c r="BD82" s="305"/>
      <c r="BE82" s="305"/>
      <c r="BF82" s="305"/>
    </row>
    <row r="83" spans="2:58" s="304" customFormat="1">
      <c r="B83" s="305"/>
      <c r="C83" s="305"/>
      <c r="D83" s="305"/>
      <c r="E83" s="305"/>
      <c r="F83" s="305"/>
      <c r="G83" s="305"/>
      <c r="H83" s="305"/>
      <c r="I83" s="305"/>
      <c r="J83" s="305"/>
      <c r="K83" s="305"/>
      <c r="L83" s="305"/>
      <c r="O83" s="305"/>
      <c r="P83" s="305"/>
      <c r="Q83" s="305"/>
      <c r="R83" s="305"/>
      <c r="S83" s="305"/>
      <c r="T83" s="305"/>
      <c r="U83" s="305"/>
      <c r="V83" s="305"/>
      <c r="W83" s="305"/>
      <c r="X83" s="306"/>
      <c r="Z83" s="305"/>
      <c r="AA83" s="305"/>
      <c r="AB83" s="305"/>
      <c r="AC83" s="305"/>
      <c r="AD83" s="305"/>
      <c r="AE83" s="305"/>
      <c r="AF83" s="305"/>
      <c r="AG83" s="305"/>
      <c r="AH83" s="305"/>
      <c r="AI83" s="305"/>
      <c r="AJ83" s="305"/>
      <c r="AK83" s="305"/>
      <c r="AL83" s="305"/>
      <c r="AM83" s="305"/>
      <c r="AN83" s="305"/>
      <c r="AO83" s="305"/>
      <c r="AP83" s="305"/>
      <c r="AQ83" s="305"/>
      <c r="AR83" s="305"/>
      <c r="AS83" s="305"/>
      <c r="AT83" s="305"/>
      <c r="AU83" s="305"/>
      <c r="AV83" s="305"/>
      <c r="AW83" s="305"/>
      <c r="AX83" s="305"/>
      <c r="AY83" s="305"/>
      <c r="AZ83" s="305"/>
      <c r="BA83" s="305"/>
      <c r="BB83" s="305"/>
      <c r="BC83" s="305"/>
      <c r="BD83" s="305"/>
      <c r="BE83" s="305"/>
      <c r="BF83" s="305"/>
    </row>
    <row r="84" spans="2:58" s="304" customFormat="1">
      <c r="B84" s="305"/>
      <c r="C84" s="305"/>
      <c r="D84" s="305"/>
      <c r="E84" s="305"/>
      <c r="F84" s="305"/>
      <c r="G84" s="305"/>
      <c r="H84" s="305"/>
      <c r="I84" s="305"/>
      <c r="J84" s="305"/>
      <c r="K84" s="305"/>
      <c r="L84" s="305"/>
      <c r="O84" s="305"/>
      <c r="P84" s="305"/>
      <c r="Q84" s="305"/>
      <c r="R84" s="305"/>
      <c r="S84" s="305"/>
      <c r="T84" s="305"/>
      <c r="U84" s="305"/>
      <c r="V84" s="305"/>
      <c r="W84" s="305"/>
      <c r="X84" s="306"/>
      <c r="Z84" s="305"/>
      <c r="AA84" s="305"/>
      <c r="AB84" s="305"/>
      <c r="AC84" s="305"/>
      <c r="AD84" s="305"/>
      <c r="AE84" s="305"/>
      <c r="AF84" s="305"/>
      <c r="AG84" s="305"/>
      <c r="AH84" s="305"/>
      <c r="AI84" s="305"/>
      <c r="AJ84" s="305"/>
      <c r="AK84" s="305"/>
      <c r="AL84" s="305"/>
      <c r="AM84" s="305"/>
      <c r="AN84" s="305"/>
      <c r="AO84" s="305"/>
      <c r="AP84" s="305"/>
      <c r="AQ84" s="305"/>
      <c r="AR84" s="305"/>
      <c r="AS84" s="305"/>
      <c r="AT84" s="305"/>
      <c r="AU84" s="305"/>
      <c r="AV84" s="305"/>
      <c r="AW84" s="305"/>
      <c r="AX84" s="305"/>
      <c r="AY84" s="305"/>
      <c r="AZ84" s="305"/>
      <c r="BA84" s="305"/>
      <c r="BB84" s="305"/>
      <c r="BC84" s="305"/>
      <c r="BD84" s="305"/>
      <c r="BE84" s="305"/>
      <c r="BF84" s="305"/>
    </row>
    <row r="85" spans="2:58" s="304" customFormat="1">
      <c r="B85" s="305"/>
      <c r="C85" s="305"/>
      <c r="D85" s="305"/>
      <c r="E85" s="305"/>
      <c r="F85" s="305"/>
      <c r="G85" s="305"/>
      <c r="H85" s="305"/>
      <c r="I85" s="305"/>
      <c r="J85" s="305"/>
      <c r="K85" s="305"/>
      <c r="L85" s="305"/>
      <c r="O85" s="305"/>
      <c r="P85" s="305"/>
      <c r="Q85" s="305"/>
      <c r="R85" s="305"/>
      <c r="S85" s="305"/>
      <c r="T85" s="305"/>
      <c r="U85" s="305"/>
      <c r="V85" s="305"/>
      <c r="W85" s="305"/>
      <c r="X85" s="306"/>
      <c r="Z85" s="305"/>
      <c r="AA85" s="305"/>
      <c r="AB85" s="305"/>
      <c r="AC85" s="305"/>
      <c r="AD85" s="305"/>
      <c r="AE85" s="305"/>
      <c r="AF85" s="305"/>
      <c r="AG85" s="305"/>
      <c r="AH85" s="305"/>
      <c r="AI85" s="305"/>
      <c r="AJ85" s="305"/>
      <c r="AK85" s="305"/>
      <c r="AL85" s="305"/>
      <c r="AM85" s="305"/>
      <c r="AN85" s="305"/>
      <c r="AO85" s="305"/>
      <c r="AP85" s="305"/>
      <c r="AQ85" s="305"/>
      <c r="AR85" s="305"/>
      <c r="AS85" s="305"/>
      <c r="AT85" s="305"/>
      <c r="AU85" s="305"/>
      <c r="AV85" s="305"/>
      <c r="AW85" s="305"/>
      <c r="AX85" s="305"/>
      <c r="AY85" s="305"/>
      <c r="AZ85" s="305"/>
      <c r="BA85" s="305"/>
      <c r="BB85" s="305"/>
      <c r="BC85" s="305"/>
      <c r="BD85" s="305"/>
      <c r="BE85" s="305"/>
      <c r="BF85" s="305"/>
    </row>
    <row r="86" spans="2:58" s="304" customFormat="1">
      <c r="B86" s="305"/>
      <c r="C86" s="305"/>
      <c r="D86" s="305"/>
      <c r="E86" s="305"/>
      <c r="F86" s="305"/>
      <c r="G86" s="305"/>
      <c r="H86" s="305"/>
      <c r="I86" s="305"/>
      <c r="J86" s="305"/>
      <c r="K86" s="305"/>
      <c r="L86" s="305"/>
      <c r="O86" s="305"/>
      <c r="P86" s="305"/>
      <c r="Q86" s="305"/>
      <c r="R86" s="305"/>
      <c r="S86" s="305"/>
      <c r="T86" s="305"/>
      <c r="U86" s="305"/>
      <c r="V86" s="305"/>
      <c r="W86" s="305"/>
      <c r="X86" s="306"/>
      <c r="Z86" s="305"/>
      <c r="AA86" s="305"/>
      <c r="AB86" s="305"/>
      <c r="AC86" s="305"/>
      <c r="AD86" s="305"/>
      <c r="AE86" s="305"/>
      <c r="AF86" s="305"/>
      <c r="AG86" s="305"/>
      <c r="AH86" s="305"/>
      <c r="AI86" s="305"/>
      <c r="AJ86" s="305"/>
      <c r="AK86" s="305"/>
      <c r="AL86" s="305"/>
      <c r="AM86" s="305"/>
      <c r="AN86" s="305"/>
      <c r="AO86" s="305"/>
      <c r="AP86" s="305"/>
      <c r="AQ86" s="305"/>
      <c r="AR86" s="305"/>
      <c r="AS86" s="305"/>
      <c r="AT86" s="305"/>
      <c r="AU86" s="305"/>
      <c r="AV86" s="305"/>
      <c r="AW86" s="305"/>
      <c r="AX86" s="305"/>
      <c r="AY86" s="305"/>
      <c r="AZ86" s="305"/>
      <c r="BA86" s="305"/>
      <c r="BB86" s="305"/>
      <c r="BC86" s="305"/>
      <c r="BD86" s="305"/>
      <c r="BE86" s="305"/>
      <c r="BF86" s="305"/>
    </row>
    <row r="87" spans="2:58" s="304" customFormat="1">
      <c r="B87" s="305"/>
      <c r="C87" s="305"/>
      <c r="D87" s="305"/>
      <c r="E87" s="305"/>
      <c r="F87" s="305"/>
      <c r="G87" s="305"/>
      <c r="H87" s="305"/>
      <c r="I87" s="305"/>
      <c r="J87" s="305"/>
      <c r="K87" s="305"/>
      <c r="L87" s="305"/>
      <c r="O87" s="305"/>
      <c r="P87" s="305"/>
      <c r="Q87" s="305"/>
      <c r="R87" s="305"/>
      <c r="S87" s="305"/>
      <c r="T87" s="305"/>
      <c r="U87" s="305"/>
      <c r="V87" s="305"/>
      <c r="W87" s="305"/>
      <c r="X87" s="306"/>
      <c r="Z87" s="305"/>
      <c r="AA87" s="305"/>
      <c r="AB87" s="305"/>
      <c r="AC87" s="305"/>
      <c r="AD87" s="305"/>
      <c r="AE87" s="305"/>
      <c r="AF87" s="305"/>
      <c r="AG87" s="305"/>
      <c r="AH87" s="305"/>
      <c r="AI87" s="305"/>
      <c r="AJ87" s="305"/>
      <c r="AK87" s="305"/>
      <c r="AL87" s="305"/>
      <c r="AM87" s="305"/>
      <c r="AN87" s="305"/>
      <c r="AO87" s="305"/>
      <c r="AP87" s="305"/>
      <c r="AQ87" s="305"/>
      <c r="AR87" s="305"/>
      <c r="AS87" s="305"/>
      <c r="AT87" s="305"/>
      <c r="AU87" s="305"/>
      <c r="AV87" s="305"/>
      <c r="AW87" s="305"/>
      <c r="AX87" s="305"/>
      <c r="AY87" s="305"/>
      <c r="AZ87" s="305"/>
      <c r="BA87" s="305"/>
      <c r="BB87" s="305"/>
      <c r="BC87" s="305"/>
      <c r="BD87" s="305"/>
      <c r="BE87" s="305"/>
      <c r="BF87" s="305"/>
    </row>
    <row r="88" spans="2:58" s="304" customFormat="1">
      <c r="B88" s="305"/>
      <c r="C88" s="305"/>
      <c r="D88" s="305"/>
      <c r="E88" s="305"/>
      <c r="F88" s="305"/>
      <c r="G88" s="305"/>
      <c r="H88" s="305"/>
      <c r="I88" s="305"/>
      <c r="J88" s="305"/>
      <c r="K88" s="305"/>
      <c r="L88" s="305"/>
      <c r="O88" s="305"/>
      <c r="P88" s="305"/>
      <c r="Q88" s="305"/>
      <c r="R88" s="305"/>
      <c r="S88" s="305"/>
      <c r="T88" s="305"/>
      <c r="U88" s="305"/>
      <c r="V88" s="305"/>
      <c r="W88" s="305"/>
      <c r="X88" s="306"/>
      <c r="Z88" s="305"/>
      <c r="AA88" s="305"/>
      <c r="AB88" s="305"/>
      <c r="AC88" s="305"/>
      <c r="AD88" s="305"/>
      <c r="AE88" s="305"/>
      <c r="AF88" s="305"/>
      <c r="AG88" s="305"/>
      <c r="AH88" s="305"/>
      <c r="AI88" s="305"/>
      <c r="AJ88" s="305"/>
      <c r="AK88" s="305"/>
      <c r="AL88" s="305"/>
      <c r="AM88" s="305"/>
      <c r="AN88" s="305"/>
      <c r="AO88" s="305"/>
      <c r="AP88" s="305"/>
      <c r="AQ88" s="305"/>
      <c r="AR88" s="305"/>
      <c r="AS88" s="305"/>
      <c r="AT88" s="305"/>
      <c r="AU88" s="305"/>
      <c r="AV88" s="305"/>
      <c r="AW88" s="305"/>
      <c r="AX88" s="305"/>
      <c r="AY88" s="305"/>
      <c r="AZ88" s="305"/>
      <c r="BA88" s="305"/>
      <c r="BB88" s="305"/>
      <c r="BC88" s="305"/>
      <c r="BD88" s="305"/>
      <c r="BE88" s="305"/>
      <c r="BF88" s="305"/>
    </row>
    <row r="89" spans="2:58" s="304" customFormat="1">
      <c r="B89" s="305"/>
      <c r="C89" s="305"/>
      <c r="D89" s="305"/>
      <c r="E89" s="305"/>
      <c r="F89" s="305"/>
      <c r="G89" s="305"/>
      <c r="H89" s="305"/>
      <c r="I89" s="305"/>
      <c r="J89" s="305"/>
      <c r="K89" s="305"/>
      <c r="L89" s="305"/>
      <c r="O89" s="305"/>
      <c r="P89" s="305"/>
      <c r="Q89" s="305"/>
      <c r="R89" s="305"/>
      <c r="S89" s="305"/>
      <c r="T89" s="305"/>
      <c r="U89" s="305"/>
      <c r="V89" s="305"/>
      <c r="W89" s="305"/>
      <c r="X89" s="306"/>
      <c r="Z89" s="305"/>
      <c r="AA89" s="305"/>
      <c r="AB89" s="305"/>
      <c r="AC89" s="305"/>
      <c r="AD89" s="305"/>
      <c r="AE89" s="305"/>
      <c r="AF89" s="305"/>
      <c r="AG89" s="305"/>
      <c r="AH89" s="305"/>
      <c r="AI89" s="305"/>
      <c r="AJ89" s="305"/>
      <c r="AK89" s="305"/>
      <c r="AL89" s="305"/>
      <c r="AM89" s="305"/>
      <c r="AN89" s="305"/>
      <c r="AO89" s="305"/>
      <c r="AP89" s="305"/>
      <c r="AQ89" s="305"/>
      <c r="AR89" s="305"/>
      <c r="AS89" s="305"/>
      <c r="AT89" s="305"/>
      <c r="AU89" s="305"/>
      <c r="AV89" s="305"/>
      <c r="AW89" s="305"/>
      <c r="AX89" s="305"/>
      <c r="AY89" s="305"/>
      <c r="AZ89" s="305"/>
      <c r="BA89" s="305"/>
      <c r="BB89" s="305"/>
      <c r="BC89" s="305"/>
      <c r="BD89" s="305"/>
      <c r="BE89" s="305"/>
      <c r="BF89" s="305"/>
    </row>
    <row r="90" spans="2:58" s="304" customFormat="1">
      <c r="B90" s="305"/>
      <c r="C90" s="305"/>
      <c r="D90" s="305"/>
      <c r="E90" s="305"/>
      <c r="F90" s="305"/>
      <c r="G90" s="305"/>
      <c r="H90" s="305"/>
      <c r="I90" s="305"/>
      <c r="J90" s="305"/>
      <c r="K90" s="305"/>
      <c r="L90" s="305"/>
      <c r="O90" s="305"/>
      <c r="P90" s="305"/>
      <c r="Q90" s="305"/>
      <c r="R90" s="305"/>
      <c r="S90" s="305"/>
      <c r="T90" s="305"/>
      <c r="U90" s="305"/>
      <c r="V90" s="305"/>
      <c r="W90" s="305"/>
      <c r="X90" s="306"/>
      <c r="Z90" s="305"/>
      <c r="AA90" s="305"/>
      <c r="AB90" s="305"/>
      <c r="AC90" s="305"/>
      <c r="AD90" s="305"/>
      <c r="AE90" s="305"/>
      <c r="AF90" s="305"/>
      <c r="AG90" s="305"/>
      <c r="AH90" s="305"/>
      <c r="AI90" s="305"/>
      <c r="AJ90" s="305"/>
      <c r="AK90" s="305"/>
      <c r="AL90" s="305"/>
      <c r="AM90" s="305"/>
      <c r="AN90" s="305"/>
      <c r="AO90" s="305"/>
      <c r="AP90" s="305"/>
      <c r="AQ90" s="305"/>
      <c r="AR90" s="305"/>
      <c r="AS90" s="305"/>
      <c r="AT90" s="305"/>
      <c r="AU90" s="305"/>
      <c r="AV90" s="305"/>
      <c r="AW90" s="305"/>
      <c r="AX90" s="305"/>
      <c r="AY90" s="305"/>
      <c r="AZ90" s="305"/>
      <c r="BA90" s="305"/>
      <c r="BB90" s="305"/>
      <c r="BC90" s="305"/>
      <c r="BD90" s="305"/>
      <c r="BE90" s="305"/>
      <c r="BF90" s="305"/>
    </row>
    <row r="91" spans="2:58" s="304" customFormat="1">
      <c r="B91" s="305"/>
      <c r="C91" s="305"/>
      <c r="D91" s="305"/>
      <c r="E91" s="305"/>
      <c r="F91" s="305"/>
      <c r="G91" s="305"/>
      <c r="H91" s="305"/>
      <c r="I91" s="305"/>
      <c r="J91" s="305"/>
      <c r="K91" s="305"/>
      <c r="L91" s="305"/>
      <c r="O91" s="305"/>
      <c r="P91" s="305"/>
      <c r="Q91" s="305"/>
      <c r="R91" s="305"/>
      <c r="S91" s="305"/>
      <c r="T91" s="305"/>
      <c r="U91" s="305"/>
      <c r="V91" s="305"/>
      <c r="W91" s="305"/>
      <c r="X91" s="306"/>
      <c r="Z91" s="305"/>
      <c r="AA91" s="305"/>
      <c r="AB91" s="305"/>
      <c r="AC91" s="305"/>
      <c r="AD91" s="305"/>
      <c r="AE91" s="305"/>
      <c r="AF91" s="305"/>
      <c r="AG91" s="305"/>
      <c r="AH91" s="305"/>
      <c r="AI91" s="305"/>
      <c r="AJ91" s="305"/>
      <c r="AK91" s="305"/>
      <c r="AL91" s="305"/>
      <c r="AM91" s="305"/>
      <c r="AN91" s="305"/>
      <c r="AO91" s="305"/>
      <c r="AP91" s="305"/>
      <c r="AQ91" s="305"/>
      <c r="AR91" s="305"/>
      <c r="AS91" s="305"/>
      <c r="AT91" s="305"/>
      <c r="AU91" s="305"/>
      <c r="AV91" s="305"/>
      <c r="AW91" s="305"/>
      <c r="AX91" s="305"/>
      <c r="AY91" s="305"/>
      <c r="AZ91" s="305"/>
      <c r="BA91" s="305"/>
      <c r="BB91" s="305"/>
      <c r="BC91" s="305"/>
      <c r="BD91" s="305"/>
      <c r="BE91" s="305"/>
      <c r="BF91" s="305"/>
    </row>
    <row r="92" spans="2:58" s="304" customFormat="1">
      <c r="B92" s="305"/>
      <c r="C92" s="305"/>
      <c r="D92" s="305"/>
      <c r="E92" s="305"/>
      <c r="F92" s="305"/>
      <c r="G92" s="305"/>
      <c r="H92" s="305"/>
      <c r="I92" s="305"/>
      <c r="J92" s="305"/>
      <c r="K92" s="305"/>
      <c r="L92" s="305"/>
      <c r="O92" s="305"/>
      <c r="P92" s="305"/>
      <c r="Q92" s="305"/>
      <c r="R92" s="305"/>
      <c r="S92" s="305"/>
      <c r="T92" s="305"/>
      <c r="U92" s="305"/>
      <c r="V92" s="305"/>
      <c r="W92" s="305"/>
      <c r="X92" s="306"/>
      <c r="Z92" s="305"/>
      <c r="AA92" s="305"/>
      <c r="AB92" s="305"/>
      <c r="AC92" s="305"/>
      <c r="AD92" s="305"/>
      <c r="AE92" s="305"/>
      <c r="AF92" s="305"/>
      <c r="AG92" s="305"/>
      <c r="AH92" s="305"/>
      <c r="AI92" s="305"/>
      <c r="AJ92" s="305"/>
      <c r="AK92" s="305"/>
      <c r="AL92" s="305"/>
      <c r="AM92" s="305"/>
      <c r="AN92" s="305"/>
      <c r="AO92" s="305"/>
      <c r="AP92" s="305"/>
      <c r="AQ92" s="305"/>
      <c r="AR92" s="305"/>
      <c r="AS92" s="305"/>
      <c r="AT92" s="305"/>
      <c r="AU92" s="305"/>
      <c r="AV92" s="305"/>
      <c r="AW92" s="305"/>
      <c r="AX92" s="305"/>
      <c r="AY92" s="305"/>
      <c r="AZ92" s="305"/>
      <c r="BA92" s="305"/>
      <c r="BB92" s="305"/>
      <c r="BC92" s="305"/>
      <c r="BD92" s="305"/>
      <c r="BE92" s="305"/>
      <c r="BF92" s="305"/>
    </row>
    <row r="93" spans="2:58" s="304" customFormat="1">
      <c r="B93" s="305"/>
      <c r="C93" s="305"/>
      <c r="D93" s="305"/>
      <c r="E93" s="305"/>
      <c r="F93" s="305"/>
      <c r="G93" s="305"/>
      <c r="H93" s="305"/>
      <c r="I93" s="305"/>
      <c r="J93" s="305"/>
      <c r="K93" s="305"/>
      <c r="L93" s="305"/>
      <c r="O93" s="305"/>
      <c r="P93" s="305"/>
      <c r="Q93" s="305"/>
      <c r="R93" s="305"/>
      <c r="S93" s="305"/>
      <c r="T93" s="305"/>
      <c r="U93" s="305"/>
      <c r="V93" s="305"/>
      <c r="W93" s="305"/>
      <c r="X93" s="306"/>
      <c r="Z93" s="305"/>
      <c r="AA93" s="305"/>
      <c r="AB93" s="305"/>
      <c r="AC93" s="305"/>
      <c r="AD93" s="305"/>
      <c r="AE93" s="305"/>
      <c r="AF93" s="305"/>
      <c r="AG93" s="305"/>
      <c r="AH93" s="305"/>
      <c r="AI93" s="305"/>
      <c r="AJ93" s="305"/>
      <c r="AK93" s="305"/>
      <c r="AL93" s="305"/>
      <c r="AM93" s="305"/>
      <c r="AN93" s="305"/>
      <c r="AO93" s="305"/>
      <c r="AP93" s="305"/>
      <c r="AQ93" s="305"/>
      <c r="AR93" s="305"/>
      <c r="AS93" s="305"/>
      <c r="AT93" s="305"/>
      <c r="AU93" s="305"/>
      <c r="AV93" s="305"/>
      <c r="AW93" s="305"/>
      <c r="AX93" s="305"/>
      <c r="AY93" s="305"/>
      <c r="AZ93" s="305"/>
      <c r="BA93" s="305"/>
      <c r="BB93" s="305"/>
      <c r="BC93" s="305"/>
      <c r="BD93" s="305"/>
      <c r="BE93" s="305"/>
      <c r="BF93" s="305"/>
    </row>
    <row r="94" spans="2:58" s="304" customFormat="1">
      <c r="B94" s="305"/>
      <c r="C94" s="305"/>
      <c r="D94" s="305"/>
      <c r="E94" s="305"/>
      <c r="F94" s="305"/>
      <c r="G94" s="305"/>
      <c r="H94" s="305"/>
      <c r="I94" s="305"/>
      <c r="J94" s="305"/>
      <c r="K94" s="305"/>
      <c r="L94" s="305"/>
      <c r="O94" s="305"/>
      <c r="P94" s="305"/>
      <c r="Q94" s="305"/>
      <c r="R94" s="305"/>
      <c r="S94" s="305"/>
      <c r="T94" s="305"/>
      <c r="U94" s="305"/>
      <c r="V94" s="305"/>
      <c r="W94" s="305"/>
      <c r="X94" s="306"/>
      <c r="Z94" s="305"/>
      <c r="AA94" s="305"/>
      <c r="AB94" s="305"/>
      <c r="AC94" s="305"/>
      <c r="AD94" s="305"/>
      <c r="AE94" s="305"/>
      <c r="AF94" s="305"/>
      <c r="AG94" s="305"/>
      <c r="AH94" s="305"/>
      <c r="AI94" s="305"/>
      <c r="AJ94" s="305"/>
      <c r="AK94" s="305"/>
      <c r="AL94" s="305"/>
      <c r="AM94" s="305"/>
      <c r="AN94" s="305"/>
      <c r="AO94" s="305"/>
      <c r="AP94" s="305"/>
      <c r="AQ94" s="305"/>
      <c r="AR94" s="305"/>
      <c r="AS94" s="305"/>
      <c r="AT94" s="305"/>
      <c r="AU94" s="305"/>
      <c r="AV94" s="305"/>
      <c r="AW94" s="305"/>
      <c r="AX94" s="305"/>
      <c r="AY94" s="305"/>
      <c r="AZ94" s="305"/>
      <c r="BA94" s="305"/>
      <c r="BB94" s="305"/>
      <c r="BC94" s="305"/>
      <c r="BD94" s="305"/>
      <c r="BE94" s="305"/>
      <c r="BF94" s="305"/>
    </row>
    <row r="95" spans="2:58" s="304" customFormat="1">
      <c r="B95" s="305"/>
      <c r="C95" s="305"/>
      <c r="D95" s="305"/>
      <c r="E95" s="305"/>
      <c r="F95" s="305"/>
      <c r="G95" s="305"/>
      <c r="H95" s="305"/>
      <c r="I95" s="305"/>
      <c r="J95" s="305"/>
      <c r="K95" s="305"/>
      <c r="L95" s="305"/>
      <c r="O95" s="305"/>
      <c r="P95" s="305"/>
      <c r="Q95" s="305"/>
      <c r="R95" s="305"/>
      <c r="S95" s="305"/>
      <c r="T95" s="305"/>
      <c r="U95" s="305"/>
      <c r="V95" s="305"/>
      <c r="W95" s="305"/>
      <c r="X95" s="306"/>
      <c r="Z95" s="305"/>
      <c r="AA95" s="305"/>
      <c r="AB95" s="305"/>
      <c r="AC95" s="305"/>
      <c r="AD95" s="305"/>
      <c r="AE95" s="305"/>
      <c r="AF95" s="305"/>
      <c r="AG95" s="305"/>
      <c r="AH95" s="305"/>
      <c r="AI95" s="305"/>
      <c r="AJ95" s="305"/>
      <c r="AK95" s="305"/>
      <c r="AL95" s="305"/>
      <c r="AM95" s="305"/>
      <c r="AN95" s="305"/>
      <c r="AO95" s="305"/>
      <c r="AP95" s="305"/>
      <c r="AQ95" s="305"/>
      <c r="AR95" s="305"/>
      <c r="AS95" s="305"/>
      <c r="AT95" s="305"/>
      <c r="AU95" s="305"/>
      <c r="AV95" s="305"/>
      <c r="AW95" s="305"/>
      <c r="AX95" s="305"/>
      <c r="AY95" s="305"/>
      <c r="AZ95" s="305"/>
      <c r="BA95" s="305"/>
      <c r="BB95" s="305"/>
      <c r="BC95" s="305"/>
      <c r="BD95" s="305"/>
      <c r="BE95" s="305"/>
      <c r="BF95" s="305"/>
    </row>
    <row r="96" spans="2:58" s="304" customFormat="1">
      <c r="B96" s="305"/>
      <c r="C96" s="305"/>
      <c r="D96" s="305"/>
      <c r="E96" s="305"/>
      <c r="F96" s="305"/>
      <c r="G96" s="305"/>
      <c r="H96" s="305"/>
      <c r="I96" s="305"/>
      <c r="J96" s="305"/>
      <c r="K96" s="305"/>
      <c r="L96" s="305"/>
      <c r="O96" s="305"/>
      <c r="P96" s="305"/>
      <c r="Q96" s="305"/>
      <c r="R96" s="305"/>
      <c r="S96" s="305"/>
      <c r="T96" s="305"/>
      <c r="U96" s="305"/>
      <c r="V96" s="305"/>
      <c r="W96" s="305"/>
      <c r="X96" s="306"/>
      <c r="Z96" s="305"/>
      <c r="AA96" s="305"/>
      <c r="AB96" s="305"/>
      <c r="AC96" s="305"/>
      <c r="AD96" s="305"/>
      <c r="AE96" s="305"/>
      <c r="AF96" s="305"/>
      <c r="AG96" s="305"/>
      <c r="AH96" s="305"/>
      <c r="AI96" s="305"/>
      <c r="AJ96" s="305"/>
      <c r="AK96" s="305"/>
      <c r="AL96" s="305"/>
      <c r="AM96" s="305"/>
      <c r="AN96" s="305"/>
      <c r="AO96" s="305"/>
      <c r="AP96" s="305"/>
      <c r="AQ96" s="305"/>
      <c r="AR96" s="305"/>
      <c r="AS96" s="305"/>
      <c r="AT96" s="305"/>
      <c r="AU96" s="305"/>
      <c r="AV96" s="305"/>
      <c r="AW96" s="305"/>
      <c r="AX96" s="305"/>
      <c r="AY96" s="305"/>
      <c r="AZ96" s="305"/>
      <c r="BA96" s="305"/>
      <c r="BB96" s="305"/>
      <c r="BC96" s="305"/>
      <c r="BD96" s="305"/>
      <c r="BE96" s="305"/>
      <c r="BF96" s="305"/>
    </row>
    <row r="97" spans="2:58" s="304" customFormat="1">
      <c r="B97" s="305"/>
      <c r="C97" s="305"/>
      <c r="D97" s="305"/>
      <c r="E97" s="305"/>
      <c r="F97" s="305"/>
      <c r="G97" s="305"/>
      <c r="H97" s="305"/>
      <c r="I97" s="305"/>
      <c r="J97" s="305"/>
      <c r="K97" s="305"/>
      <c r="L97" s="305"/>
      <c r="O97" s="305"/>
      <c r="P97" s="305"/>
      <c r="Q97" s="305"/>
      <c r="R97" s="305"/>
      <c r="S97" s="305"/>
      <c r="T97" s="305"/>
      <c r="U97" s="305"/>
      <c r="V97" s="305"/>
      <c r="W97" s="305"/>
      <c r="X97" s="306"/>
      <c r="Z97" s="305"/>
      <c r="AA97" s="305"/>
      <c r="AB97" s="305"/>
      <c r="AC97" s="305"/>
      <c r="AD97" s="305"/>
      <c r="AE97" s="305"/>
      <c r="AF97" s="305"/>
      <c r="AG97" s="305"/>
      <c r="AH97" s="305"/>
      <c r="AI97" s="305"/>
      <c r="AJ97" s="305"/>
      <c r="AK97" s="305"/>
      <c r="AL97" s="305"/>
      <c r="AM97" s="305"/>
      <c r="AN97" s="305"/>
      <c r="AO97" s="305"/>
      <c r="AP97" s="305"/>
      <c r="AQ97" s="305"/>
      <c r="AR97" s="305"/>
      <c r="AS97" s="305"/>
      <c r="AT97" s="305"/>
      <c r="AU97" s="305"/>
      <c r="AV97" s="305"/>
      <c r="AW97" s="305"/>
      <c r="AX97" s="305"/>
      <c r="AY97" s="305"/>
      <c r="AZ97" s="305"/>
      <c r="BA97" s="305"/>
      <c r="BB97" s="305"/>
      <c r="BC97" s="305"/>
      <c r="BD97" s="305"/>
      <c r="BE97" s="305"/>
      <c r="BF97" s="305"/>
    </row>
    <row r="98" spans="2:58" s="304" customFormat="1">
      <c r="B98" s="305"/>
      <c r="C98" s="305"/>
      <c r="D98" s="305"/>
      <c r="E98" s="305"/>
      <c r="F98" s="305"/>
      <c r="G98" s="305"/>
      <c r="H98" s="305"/>
      <c r="I98" s="305"/>
      <c r="J98" s="305"/>
      <c r="K98" s="305"/>
      <c r="L98" s="305"/>
      <c r="O98" s="305"/>
      <c r="P98" s="305"/>
      <c r="Q98" s="305"/>
      <c r="R98" s="305"/>
      <c r="S98" s="305"/>
      <c r="T98" s="305"/>
      <c r="U98" s="305"/>
      <c r="V98" s="305"/>
      <c r="W98" s="305"/>
      <c r="X98" s="306"/>
      <c r="Z98" s="305"/>
      <c r="AA98" s="305"/>
      <c r="AB98" s="305"/>
      <c r="AC98" s="305"/>
      <c r="AD98" s="305"/>
      <c r="AE98" s="305"/>
      <c r="AF98" s="305"/>
      <c r="AG98" s="305"/>
      <c r="AH98" s="305"/>
      <c r="AI98" s="305"/>
      <c r="AJ98" s="305"/>
      <c r="AK98" s="305"/>
      <c r="AL98" s="305"/>
      <c r="AM98" s="305"/>
      <c r="AN98" s="305"/>
      <c r="AO98" s="305"/>
      <c r="AP98" s="305"/>
      <c r="AQ98" s="305"/>
      <c r="AR98" s="305"/>
      <c r="AS98" s="305"/>
      <c r="AT98" s="305"/>
      <c r="AU98" s="305"/>
      <c r="AV98" s="305"/>
      <c r="AW98" s="305"/>
      <c r="AX98" s="305"/>
      <c r="AY98" s="305"/>
      <c r="AZ98" s="305"/>
      <c r="BA98" s="305"/>
      <c r="BB98" s="305"/>
      <c r="BC98" s="305"/>
      <c r="BD98" s="305"/>
      <c r="BE98" s="305"/>
      <c r="BF98" s="305"/>
    </row>
    <row r="99" spans="2:58" s="304" customFormat="1">
      <c r="B99" s="305"/>
      <c r="C99" s="305"/>
      <c r="D99" s="305"/>
      <c r="E99" s="305"/>
      <c r="F99" s="305"/>
      <c r="G99" s="305"/>
      <c r="H99" s="305"/>
      <c r="I99" s="305"/>
      <c r="J99" s="305"/>
      <c r="K99" s="305"/>
      <c r="L99" s="305"/>
      <c r="O99" s="305"/>
      <c r="P99" s="305"/>
      <c r="Q99" s="305"/>
      <c r="R99" s="305"/>
      <c r="S99" s="305"/>
      <c r="T99" s="305"/>
      <c r="U99" s="305"/>
      <c r="V99" s="305"/>
      <c r="W99" s="305"/>
      <c r="X99" s="306"/>
      <c r="Z99" s="305"/>
      <c r="AA99" s="305"/>
      <c r="AB99" s="305"/>
      <c r="AC99" s="305"/>
      <c r="AD99" s="305"/>
      <c r="AE99" s="305"/>
      <c r="AF99" s="305"/>
      <c r="AG99" s="305"/>
      <c r="AH99" s="305"/>
      <c r="AI99" s="305"/>
      <c r="AJ99" s="305"/>
      <c r="AK99" s="305"/>
      <c r="AL99" s="305"/>
      <c r="AM99" s="305"/>
      <c r="AN99" s="305"/>
      <c r="AO99" s="305"/>
      <c r="AP99" s="305"/>
      <c r="AQ99" s="305"/>
      <c r="AR99" s="305"/>
      <c r="AS99" s="305"/>
      <c r="AT99" s="305"/>
      <c r="AU99" s="305"/>
      <c r="AV99" s="305"/>
      <c r="AW99" s="305"/>
      <c r="AX99" s="305"/>
      <c r="AY99" s="305"/>
      <c r="AZ99" s="305"/>
      <c r="BA99" s="305"/>
      <c r="BB99" s="305"/>
      <c r="BC99" s="305"/>
      <c r="BD99" s="305"/>
      <c r="BE99" s="305"/>
      <c r="BF99" s="305"/>
    </row>
    <row r="100" spans="2:58" s="304" customFormat="1">
      <c r="B100" s="305"/>
      <c r="C100" s="305"/>
      <c r="D100" s="305"/>
      <c r="E100" s="305"/>
      <c r="F100" s="305"/>
      <c r="G100" s="305"/>
      <c r="H100" s="305"/>
      <c r="I100" s="305"/>
      <c r="J100" s="305"/>
      <c r="K100" s="305"/>
      <c r="L100" s="305"/>
      <c r="O100" s="305"/>
      <c r="P100" s="305"/>
      <c r="Q100" s="305"/>
      <c r="R100" s="305"/>
      <c r="S100" s="305"/>
      <c r="T100" s="305"/>
      <c r="U100" s="305"/>
      <c r="V100" s="305"/>
      <c r="W100" s="305"/>
      <c r="X100" s="306"/>
      <c r="Z100" s="305"/>
      <c r="AA100" s="305"/>
      <c r="AB100" s="305"/>
      <c r="AC100" s="305"/>
      <c r="AD100" s="305"/>
      <c r="AE100" s="305"/>
      <c r="AF100" s="305"/>
      <c r="AG100" s="305"/>
      <c r="AH100" s="305"/>
      <c r="AI100" s="305"/>
      <c r="AJ100" s="305"/>
      <c r="AK100" s="305"/>
      <c r="AL100" s="305"/>
      <c r="AM100" s="305"/>
      <c r="AN100" s="305"/>
      <c r="AO100" s="305"/>
      <c r="AP100" s="305"/>
      <c r="AQ100" s="305"/>
      <c r="AR100" s="305"/>
      <c r="AS100" s="305"/>
      <c r="AT100" s="305"/>
      <c r="AU100" s="305"/>
      <c r="AV100" s="305"/>
      <c r="AW100" s="305"/>
      <c r="AX100" s="305"/>
      <c r="AY100" s="305"/>
      <c r="AZ100" s="305"/>
      <c r="BA100" s="305"/>
      <c r="BB100" s="305"/>
      <c r="BC100" s="305"/>
      <c r="BD100" s="305"/>
      <c r="BE100" s="305"/>
      <c r="BF100" s="305"/>
    </row>
    <row r="101" spans="2:58" s="304" customFormat="1">
      <c r="B101" s="305"/>
      <c r="C101" s="305"/>
      <c r="D101" s="305"/>
      <c r="E101" s="305"/>
      <c r="F101" s="305"/>
      <c r="G101" s="305"/>
      <c r="H101" s="305"/>
      <c r="I101" s="305"/>
      <c r="J101" s="305"/>
      <c r="K101" s="305"/>
      <c r="L101" s="305"/>
      <c r="O101" s="305"/>
      <c r="P101" s="305"/>
      <c r="Q101" s="305"/>
      <c r="R101" s="305"/>
      <c r="S101" s="305"/>
      <c r="T101" s="305"/>
      <c r="U101" s="305"/>
      <c r="V101" s="305"/>
      <c r="W101" s="305"/>
      <c r="X101" s="306"/>
      <c r="Z101" s="305"/>
      <c r="AA101" s="305"/>
      <c r="AB101" s="305"/>
      <c r="AC101" s="305"/>
      <c r="AD101" s="305"/>
      <c r="AE101" s="305"/>
      <c r="AF101" s="305"/>
      <c r="AG101" s="305"/>
      <c r="AH101" s="305"/>
      <c r="AI101" s="305"/>
      <c r="AJ101" s="305"/>
      <c r="AK101" s="305"/>
      <c r="AL101" s="305"/>
      <c r="AM101" s="305"/>
      <c r="AN101" s="305"/>
      <c r="AO101" s="305"/>
      <c r="AP101" s="305"/>
      <c r="AQ101" s="305"/>
      <c r="AR101" s="305"/>
      <c r="AS101" s="305"/>
      <c r="AT101" s="305"/>
      <c r="AU101" s="305"/>
      <c r="AV101" s="305"/>
      <c r="AW101" s="305"/>
      <c r="AX101" s="305"/>
      <c r="AY101" s="305"/>
      <c r="AZ101" s="305"/>
      <c r="BA101" s="305"/>
      <c r="BB101" s="305"/>
      <c r="BC101" s="305"/>
      <c r="BD101" s="305"/>
      <c r="BE101" s="305"/>
      <c r="BF101" s="305"/>
    </row>
    <row r="102" spans="2:58" s="304" customFormat="1">
      <c r="B102" s="305"/>
      <c r="C102" s="305"/>
      <c r="D102" s="305"/>
      <c r="E102" s="305"/>
      <c r="F102" s="305"/>
      <c r="G102" s="305"/>
      <c r="H102" s="305"/>
      <c r="I102" s="305"/>
      <c r="J102" s="305"/>
      <c r="K102" s="305"/>
      <c r="L102" s="305"/>
      <c r="O102" s="305"/>
      <c r="P102" s="305"/>
      <c r="Q102" s="305"/>
      <c r="R102" s="305"/>
      <c r="S102" s="305"/>
      <c r="T102" s="305"/>
      <c r="U102" s="305"/>
      <c r="V102" s="305"/>
      <c r="W102" s="305"/>
      <c r="X102" s="306"/>
      <c r="Z102" s="305"/>
      <c r="AA102" s="305"/>
      <c r="AB102" s="305"/>
      <c r="AC102" s="305"/>
      <c r="AD102" s="305"/>
      <c r="AE102" s="305"/>
      <c r="AF102" s="305"/>
      <c r="AG102" s="305"/>
      <c r="AH102" s="305"/>
      <c r="AI102" s="305"/>
      <c r="AJ102" s="305"/>
      <c r="AK102" s="305"/>
      <c r="AL102" s="305"/>
      <c r="AM102" s="305"/>
      <c r="AN102" s="305"/>
      <c r="AO102" s="305"/>
      <c r="AP102" s="305"/>
      <c r="AQ102" s="305"/>
      <c r="AR102" s="305"/>
      <c r="AS102" s="305"/>
      <c r="AT102" s="305"/>
      <c r="AU102" s="305"/>
      <c r="AV102" s="305"/>
      <c r="AW102" s="305"/>
      <c r="AX102" s="305"/>
      <c r="AY102" s="305"/>
      <c r="AZ102" s="305"/>
      <c r="BA102" s="305"/>
      <c r="BB102" s="305"/>
      <c r="BC102" s="305"/>
      <c r="BD102" s="305"/>
      <c r="BE102" s="305"/>
      <c r="BF102" s="305"/>
    </row>
    <row r="103" spans="2:58" s="304" customFormat="1">
      <c r="B103" s="305"/>
      <c r="C103" s="305"/>
      <c r="D103" s="305"/>
      <c r="E103" s="305"/>
      <c r="F103" s="305"/>
      <c r="G103" s="305"/>
      <c r="H103" s="305"/>
      <c r="I103" s="305"/>
      <c r="J103" s="305"/>
      <c r="K103" s="305"/>
      <c r="L103" s="305"/>
      <c r="O103" s="305"/>
      <c r="P103" s="305"/>
      <c r="Q103" s="305"/>
      <c r="R103" s="305"/>
      <c r="S103" s="305"/>
      <c r="T103" s="305"/>
      <c r="U103" s="305"/>
      <c r="V103" s="305"/>
      <c r="W103" s="305"/>
      <c r="X103" s="306"/>
      <c r="Z103" s="305"/>
      <c r="AA103" s="305"/>
      <c r="AB103" s="305"/>
      <c r="AC103" s="305"/>
      <c r="AD103" s="305"/>
      <c r="AE103" s="305"/>
      <c r="AF103" s="305"/>
      <c r="AG103" s="305"/>
      <c r="AH103" s="305"/>
      <c r="AI103" s="305"/>
      <c r="AJ103" s="305"/>
      <c r="AK103" s="305"/>
      <c r="AL103" s="305"/>
      <c r="AM103" s="305"/>
      <c r="AN103" s="305"/>
      <c r="AO103" s="305"/>
      <c r="AP103" s="305"/>
      <c r="AQ103" s="305"/>
      <c r="AR103" s="305"/>
      <c r="AS103" s="305"/>
      <c r="AT103" s="305"/>
      <c r="AU103" s="305"/>
      <c r="AV103" s="305"/>
      <c r="AW103" s="305"/>
      <c r="AX103" s="305"/>
      <c r="AY103" s="305"/>
      <c r="AZ103" s="305"/>
      <c r="BA103" s="305"/>
      <c r="BB103" s="305"/>
      <c r="BC103" s="305"/>
      <c r="BD103" s="305"/>
      <c r="BE103" s="305"/>
      <c r="BF103" s="305"/>
    </row>
    <row r="104" spans="2:58" s="304" customFormat="1">
      <c r="B104" s="305"/>
      <c r="C104" s="305"/>
      <c r="D104" s="305"/>
      <c r="E104" s="305"/>
      <c r="F104" s="305"/>
      <c r="G104" s="305"/>
      <c r="H104" s="305"/>
      <c r="I104" s="305"/>
      <c r="J104" s="305"/>
      <c r="K104" s="305"/>
      <c r="L104" s="305"/>
      <c r="O104" s="305"/>
      <c r="P104" s="305"/>
      <c r="Q104" s="305"/>
      <c r="R104" s="305"/>
      <c r="S104" s="305"/>
      <c r="T104" s="305"/>
      <c r="U104" s="305"/>
      <c r="V104" s="305"/>
      <c r="W104" s="305"/>
      <c r="X104" s="306"/>
      <c r="Z104" s="305"/>
      <c r="AA104" s="305"/>
      <c r="AB104" s="305"/>
      <c r="AC104" s="305"/>
      <c r="AD104" s="305"/>
      <c r="AE104" s="305"/>
      <c r="AF104" s="305"/>
      <c r="AG104" s="305"/>
      <c r="AH104" s="305"/>
      <c r="AI104" s="305"/>
      <c r="AJ104" s="305"/>
      <c r="AK104" s="305"/>
      <c r="AL104" s="305"/>
      <c r="AM104" s="305"/>
      <c r="AN104" s="305"/>
      <c r="AO104" s="305"/>
      <c r="AP104" s="305"/>
      <c r="AQ104" s="305"/>
      <c r="AR104" s="305"/>
      <c r="AS104" s="305"/>
      <c r="AT104" s="305"/>
      <c r="AU104" s="305"/>
      <c r="AV104" s="305"/>
      <c r="AW104" s="305"/>
      <c r="AX104" s="305"/>
      <c r="AY104" s="305"/>
      <c r="AZ104" s="305"/>
      <c r="BA104" s="305"/>
      <c r="BB104" s="305"/>
      <c r="BC104" s="305"/>
      <c r="BD104" s="305"/>
      <c r="BE104" s="305"/>
      <c r="BF104" s="305"/>
    </row>
    <row r="105" spans="2:58" s="304" customFormat="1">
      <c r="B105" s="305"/>
      <c r="C105" s="305"/>
      <c r="D105" s="305"/>
      <c r="E105" s="305"/>
      <c r="F105" s="305"/>
      <c r="G105" s="305"/>
      <c r="H105" s="305"/>
      <c r="I105" s="305"/>
      <c r="J105" s="305"/>
      <c r="K105" s="305"/>
      <c r="L105" s="305"/>
      <c r="O105" s="305"/>
      <c r="P105" s="305"/>
      <c r="Q105" s="305"/>
      <c r="R105" s="305"/>
      <c r="S105" s="305"/>
      <c r="T105" s="305"/>
      <c r="U105" s="305"/>
      <c r="V105" s="305"/>
      <c r="W105" s="305"/>
      <c r="X105" s="306"/>
      <c r="Z105" s="305"/>
      <c r="AA105" s="305"/>
      <c r="AB105" s="305"/>
      <c r="AC105" s="305"/>
      <c r="AD105" s="305"/>
      <c r="AE105" s="305"/>
      <c r="AF105" s="305"/>
      <c r="AG105" s="305"/>
      <c r="AH105" s="305"/>
      <c r="AI105" s="305"/>
      <c r="AJ105" s="305"/>
      <c r="AK105" s="305"/>
      <c r="AL105" s="305"/>
      <c r="AM105" s="305"/>
      <c r="AN105" s="305"/>
      <c r="AO105" s="305"/>
      <c r="AP105" s="305"/>
      <c r="AQ105" s="305"/>
      <c r="AR105" s="305"/>
      <c r="AS105" s="305"/>
      <c r="AT105" s="305"/>
      <c r="AU105" s="305"/>
      <c r="AV105" s="305"/>
      <c r="AW105" s="305"/>
      <c r="AX105" s="305"/>
      <c r="AY105" s="305"/>
      <c r="AZ105" s="305"/>
      <c r="BA105" s="305"/>
      <c r="BB105" s="305"/>
      <c r="BC105" s="305"/>
      <c r="BD105" s="305"/>
      <c r="BE105" s="305"/>
      <c r="BF105" s="305"/>
    </row>
    <row r="106" spans="2:58" s="304" customFormat="1">
      <c r="B106" s="305"/>
      <c r="C106" s="305"/>
      <c r="D106" s="305"/>
      <c r="E106" s="305"/>
      <c r="F106" s="305"/>
      <c r="G106" s="305"/>
      <c r="H106" s="305"/>
      <c r="I106" s="305"/>
      <c r="J106" s="305"/>
      <c r="K106" s="305"/>
      <c r="L106" s="305"/>
      <c r="O106" s="305"/>
      <c r="P106" s="305"/>
      <c r="Q106" s="305"/>
      <c r="R106" s="305"/>
      <c r="S106" s="305"/>
      <c r="T106" s="305"/>
      <c r="U106" s="305"/>
      <c r="V106" s="305"/>
      <c r="W106" s="305"/>
      <c r="X106" s="306"/>
      <c r="Z106" s="305"/>
      <c r="AA106" s="305"/>
      <c r="AB106" s="305"/>
      <c r="AC106" s="305"/>
      <c r="AD106" s="305"/>
      <c r="AE106" s="305"/>
      <c r="AF106" s="305"/>
      <c r="AG106" s="305"/>
      <c r="AH106" s="305"/>
      <c r="AI106" s="305"/>
      <c r="AJ106" s="305"/>
      <c r="AK106" s="305"/>
      <c r="AL106" s="305"/>
      <c r="AM106" s="305"/>
      <c r="AN106" s="305"/>
      <c r="AO106" s="305"/>
      <c r="AP106" s="305"/>
      <c r="AQ106" s="305"/>
      <c r="AR106" s="305"/>
      <c r="AS106" s="305"/>
      <c r="AT106" s="305"/>
      <c r="AU106" s="305"/>
      <c r="AV106" s="305"/>
      <c r="AW106" s="305"/>
      <c r="AX106" s="305"/>
      <c r="AY106" s="305"/>
      <c r="AZ106" s="305"/>
      <c r="BA106" s="305"/>
      <c r="BB106" s="305"/>
      <c r="BC106" s="305"/>
      <c r="BD106" s="305"/>
      <c r="BE106" s="305"/>
      <c r="BF106" s="305"/>
    </row>
    <row r="107" spans="2:58" s="304" customFormat="1">
      <c r="B107" s="305"/>
      <c r="C107" s="305"/>
      <c r="D107" s="305"/>
      <c r="E107" s="305"/>
      <c r="F107" s="305"/>
      <c r="G107" s="305"/>
      <c r="H107" s="305"/>
      <c r="I107" s="305"/>
      <c r="J107" s="305"/>
      <c r="K107" s="305"/>
      <c r="L107" s="305"/>
      <c r="O107" s="305"/>
      <c r="P107" s="305"/>
      <c r="Q107" s="305"/>
      <c r="R107" s="305"/>
      <c r="S107" s="305"/>
      <c r="T107" s="305"/>
      <c r="U107" s="305"/>
      <c r="V107" s="305"/>
      <c r="W107" s="305"/>
      <c r="X107" s="306"/>
      <c r="Z107" s="305"/>
      <c r="AA107" s="305"/>
      <c r="AB107" s="305"/>
      <c r="AC107" s="305"/>
      <c r="AD107" s="305"/>
      <c r="AE107" s="305"/>
      <c r="AF107" s="305"/>
      <c r="AG107" s="305"/>
      <c r="AH107" s="305"/>
      <c r="AI107" s="305"/>
      <c r="AJ107" s="305"/>
      <c r="AK107" s="305"/>
      <c r="AL107" s="305"/>
      <c r="AM107" s="305"/>
      <c r="AN107" s="305"/>
      <c r="AO107" s="305"/>
      <c r="AP107" s="305"/>
      <c r="AQ107" s="305"/>
      <c r="AR107" s="305"/>
      <c r="AS107" s="305"/>
      <c r="AT107" s="305"/>
      <c r="AU107" s="305"/>
      <c r="AV107" s="305"/>
      <c r="AW107" s="305"/>
      <c r="AX107" s="305"/>
      <c r="AY107" s="305"/>
      <c r="AZ107" s="305"/>
      <c r="BA107" s="305"/>
      <c r="BB107" s="305"/>
      <c r="BC107" s="305"/>
      <c r="BD107" s="305"/>
      <c r="BE107" s="305"/>
      <c r="BF107" s="305"/>
    </row>
    <row r="108" spans="2:58" s="304" customFormat="1">
      <c r="B108" s="305"/>
      <c r="C108" s="305"/>
      <c r="D108" s="305"/>
      <c r="E108" s="305"/>
      <c r="F108" s="305"/>
      <c r="G108" s="305"/>
      <c r="H108" s="305"/>
      <c r="I108" s="305"/>
      <c r="J108" s="305"/>
      <c r="K108" s="305"/>
      <c r="L108" s="305"/>
      <c r="O108" s="305"/>
      <c r="P108" s="305"/>
      <c r="Q108" s="305"/>
      <c r="R108" s="305"/>
      <c r="S108" s="305"/>
      <c r="T108" s="305"/>
      <c r="U108" s="305"/>
      <c r="V108" s="305"/>
      <c r="W108" s="305"/>
      <c r="X108" s="306"/>
      <c r="Z108" s="305"/>
      <c r="AA108" s="305"/>
      <c r="AB108" s="305"/>
      <c r="AC108" s="305"/>
      <c r="AD108" s="305"/>
      <c r="AE108" s="305"/>
      <c r="AF108" s="305"/>
      <c r="AG108" s="305"/>
      <c r="AH108" s="305"/>
      <c r="AI108" s="305"/>
      <c r="AJ108" s="305"/>
      <c r="AK108" s="305"/>
      <c r="AL108" s="305"/>
      <c r="AM108" s="305"/>
      <c r="AN108" s="305"/>
      <c r="AO108" s="305"/>
      <c r="AP108" s="305"/>
      <c r="AQ108" s="305"/>
      <c r="AR108" s="305"/>
      <c r="AS108" s="305"/>
      <c r="AT108" s="305"/>
      <c r="AU108" s="305"/>
      <c r="AV108" s="305"/>
      <c r="AW108" s="305"/>
      <c r="AX108" s="305"/>
      <c r="AY108" s="305"/>
      <c r="AZ108" s="305"/>
      <c r="BA108" s="305"/>
      <c r="BB108" s="305"/>
      <c r="BC108" s="305"/>
      <c r="BD108" s="305"/>
      <c r="BE108" s="305"/>
      <c r="BF108" s="305"/>
    </row>
    <row r="109" spans="2:58" s="304" customFormat="1">
      <c r="B109" s="305"/>
      <c r="C109" s="305"/>
      <c r="D109" s="305"/>
      <c r="E109" s="305"/>
      <c r="F109" s="305"/>
      <c r="G109" s="305"/>
      <c r="H109" s="305"/>
      <c r="I109" s="305"/>
      <c r="J109" s="305"/>
      <c r="K109" s="305"/>
      <c r="L109" s="305"/>
      <c r="O109" s="305"/>
      <c r="P109" s="305"/>
      <c r="Q109" s="305"/>
      <c r="R109" s="305"/>
      <c r="S109" s="305"/>
      <c r="T109" s="305"/>
      <c r="U109" s="305"/>
      <c r="V109" s="305"/>
      <c r="W109" s="305"/>
      <c r="X109" s="306"/>
      <c r="Z109" s="305"/>
      <c r="AA109" s="305"/>
      <c r="AB109" s="305"/>
      <c r="AC109" s="305"/>
      <c r="AD109" s="305"/>
      <c r="AE109" s="305"/>
      <c r="AF109" s="305"/>
      <c r="AG109" s="305"/>
      <c r="AH109" s="305"/>
      <c r="AI109" s="305"/>
      <c r="AJ109" s="305"/>
      <c r="AK109" s="305"/>
      <c r="AL109" s="305"/>
      <c r="AM109" s="305"/>
      <c r="AN109" s="305"/>
      <c r="AO109" s="305"/>
      <c r="AP109" s="305"/>
      <c r="AQ109" s="305"/>
      <c r="AR109" s="305"/>
      <c r="AS109" s="305"/>
      <c r="AT109" s="305"/>
      <c r="AU109" s="305"/>
      <c r="AV109" s="305"/>
      <c r="AW109" s="305"/>
      <c r="AX109" s="305"/>
      <c r="AY109" s="305"/>
      <c r="AZ109" s="305"/>
      <c r="BA109" s="305"/>
      <c r="BB109" s="305"/>
      <c r="BC109" s="305"/>
      <c r="BD109" s="305"/>
      <c r="BE109" s="305"/>
      <c r="BF109" s="305"/>
    </row>
    <row r="110" spans="2:58" s="304" customFormat="1">
      <c r="B110" s="305"/>
      <c r="C110" s="305"/>
      <c r="D110" s="305"/>
      <c r="E110" s="305"/>
      <c r="F110" s="305"/>
      <c r="G110" s="305"/>
      <c r="H110" s="305"/>
      <c r="I110" s="305"/>
      <c r="J110" s="305"/>
      <c r="K110" s="305"/>
      <c r="L110" s="305"/>
      <c r="O110" s="305"/>
      <c r="P110" s="305"/>
      <c r="Q110" s="305"/>
      <c r="R110" s="305"/>
      <c r="S110" s="305"/>
      <c r="T110" s="305"/>
      <c r="U110" s="305"/>
      <c r="V110" s="305"/>
      <c r="W110" s="305"/>
      <c r="X110" s="306"/>
      <c r="Z110" s="305"/>
      <c r="AA110" s="305"/>
      <c r="AB110" s="305"/>
      <c r="AC110" s="305"/>
      <c r="AD110" s="305"/>
      <c r="AE110" s="305"/>
      <c r="AF110" s="305"/>
      <c r="AG110" s="305"/>
      <c r="AH110" s="305"/>
      <c r="AI110" s="305"/>
      <c r="AJ110" s="305"/>
      <c r="AK110" s="305"/>
      <c r="AL110" s="305"/>
      <c r="AM110" s="305"/>
      <c r="AN110" s="305"/>
      <c r="AO110" s="305"/>
      <c r="AP110" s="305"/>
      <c r="AQ110" s="305"/>
      <c r="AR110" s="305"/>
      <c r="AS110" s="305"/>
      <c r="AT110" s="305"/>
      <c r="AU110" s="305"/>
      <c r="AV110" s="305"/>
      <c r="AW110" s="305"/>
      <c r="AX110" s="305"/>
      <c r="AY110" s="305"/>
      <c r="AZ110" s="305"/>
      <c r="BA110" s="305"/>
      <c r="BB110" s="305"/>
      <c r="BC110" s="305"/>
      <c r="BD110" s="305"/>
      <c r="BE110" s="305"/>
      <c r="BF110" s="305"/>
    </row>
    <row r="111" spans="2:58" s="304" customFormat="1">
      <c r="B111" s="305"/>
      <c r="C111" s="305"/>
      <c r="D111" s="305"/>
      <c r="E111" s="305"/>
      <c r="F111" s="305"/>
      <c r="G111" s="305"/>
      <c r="H111" s="305"/>
      <c r="I111" s="305"/>
      <c r="J111" s="305"/>
      <c r="K111" s="305"/>
      <c r="L111" s="305"/>
      <c r="O111" s="305"/>
      <c r="P111" s="305"/>
      <c r="Q111" s="305"/>
      <c r="R111" s="305"/>
      <c r="S111" s="305"/>
      <c r="T111" s="305"/>
      <c r="U111" s="305"/>
      <c r="V111" s="305"/>
      <c r="W111" s="305"/>
      <c r="X111" s="306"/>
      <c r="Z111" s="305"/>
      <c r="AA111" s="305"/>
      <c r="AB111" s="305"/>
      <c r="AC111" s="305"/>
      <c r="AD111" s="305"/>
      <c r="AE111" s="305"/>
      <c r="AF111" s="305"/>
      <c r="AG111" s="305"/>
      <c r="AH111" s="305"/>
      <c r="AI111" s="305"/>
      <c r="AJ111" s="305"/>
      <c r="AK111" s="305"/>
      <c r="AL111" s="305"/>
      <c r="AM111" s="305"/>
      <c r="AN111" s="305"/>
      <c r="AO111" s="305"/>
      <c r="AP111" s="305"/>
      <c r="AQ111" s="305"/>
      <c r="AR111" s="305"/>
      <c r="AS111" s="305"/>
      <c r="AT111" s="305"/>
      <c r="AU111" s="305"/>
      <c r="AV111" s="305"/>
      <c r="AW111" s="305"/>
      <c r="AX111" s="305"/>
      <c r="AY111" s="305"/>
      <c r="AZ111" s="305"/>
      <c r="BA111" s="305"/>
      <c r="BB111" s="305"/>
      <c r="BC111" s="305"/>
      <c r="BD111" s="305"/>
      <c r="BE111" s="305"/>
      <c r="BF111" s="305"/>
    </row>
    <row r="112" spans="2:58" s="304" customFormat="1">
      <c r="B112" s="305"/>
      <c r="C112" s="305"/>
      <c r="D112" s="305"/>
      <c r="E112" s="305"/>
      <c r="F112" s="305"/>
      <c r="G112" s="305"/>
      <c r="H112" s="305"/>
      <c r="I112" s="305"/>
      <c r="J112" s="305"/>
      <c r="K112" s="305"/>
      <c r="L112" s="305"/>
      <c r="O112" s="305"/>
      <c r="P112" s="305"/>
      <c r="Q112" s="305"/>
      <c r="R112" s="305"/>
      <c r="S112" s="305"/>
      <c r="T112" s="305"/>
      <c r="U112" s="305"/>
      <c r="V112" s="305"/>
      <c r="W112" s="305"/>
      <c r="X112" s="306"/>
      <c r="Z112" s="305"/>
      <c r="AA112" s="305"/>
      <c r="AB112" s="305"/>
      <c r="AC112" s="305"/>
      <c r="AD112" s="305"/>
      <c r="AE112" s="305"/>
      <c r="AF112" s="305"/>
      <c r="AG112" s="305"/>
      <c r="AH112" s="305"/>
      <c r="AI112" s="305"/>
      <c r="AJ112" s="305"/>
      <c r="AK112" s="305"/>
      <c r="AL112" s="305"/>
      <c r="AM112" s="305"/>
      <c r="AN112" s="305"/>
      <c r="AO112" s="305"/>
      <c r="AP112" s="305"/>
      <c r="AQ112" s="305"/>
      <c r="AR112" s="305"/>
      <c r="AS112" s="305"/>
      <c r="AT112" s="305"/>
      <c r="AU112" s="305"/>
      <c r="AV112" s="305"/>
      <c r="AW112" s="305"/>
      <c r="AX112" s="305"/>
      <c r="AY112" s="305"/>
      <c r="AZ112" s="305"/>
      <c r="BA112" s="305"/>
      <c r="BB112" s="305"/>
      <c r="BC112" s="305"/>
      <c r="BD112" s="305"/>
      <c r="BE112" s="305"/>
      <c r="BF112" s="305"/>
    </row>
    <row r="113" spans="2:58" s="304" customFormat="1">
      <c r="B113" s="305"/>
      <c r="C113" s="305"/>
      <c r="D113" s="305"/>
      <c r="E113" s="305"/>
      <c r="F113" s="305"/>
      <c r="G113" s="305"/>
      <c r="H113" s="305"/>
      <c r="I113" s="305"/>
      <c r="J113" s="305"/>
      <c r="K113" s="305"/>
      <c r="L113" s="305"/>
      <c r="O113" s="305"/>
      <c r="P113" s="305"/>
      <c r="Q113" s="305"/>
      <c r="R113" s="305"/>
      <c r="S113" s="305"/>
      <c r="T113" s="305"/>
      <c r="U113" s="305"/>
      <c r="V113" s="305"/>
      <c r="W113" s="305"/>
      <c r="X113" s="306"/>
      <c r="Z113" s="305"/>
      <c r="AA113" s="305"/>
      <c r="AB113" s="305"/>
      <c r="AC113" s="305"/>
      <c r="AD113" s="305"/>
      <c r="AE113" s="305"/>
      <c r="AF113" s="305"/>
      <c r="AG113" s="305"/>
      <c r="AH113" s="305"/>
      <c r="AI113" s="305"/>
      <c r="AJ113" s="305"/>
      <c r="AK113" s="305"/>
      <c r="AL113" s="305"/>
      <c r="AM113" s="305"/>
      <c r="AN113" s="305"/>
      <c r="AO113" s="305"/>
      <c r="AP113" s="305"/>
      <c r="AQ113" s="305"/>
      <c r="AR113" s="305"/>
      <c r="AS113" s="305"/>
      <c r="AT113" s="305"/>
      <c r="AU113" s="305"/>
      <c r="AV113" s="305"/>
      <c r="AW113" s="305"/>
      <c r="AX113" s="305"/>
      <c r="AY113" s="305"/>
      <c r="AZ113" s="305"/>
      <c r="BA113" s="305"/>
      <c r="BB113" s="305"/>
      <c r="BC113" s="305"/>
      <c r="BD113" s="305"/>
      <c r="BE113" s="305"/>
      <c r="BF113" s="305"/>
    </row>
    <row r="114" spans="2:58" s="304" customFormat="1">
      <c r="B114" s="305"/>
      <c r="C114" s="305"/>
      <c r="D114" s="305"/>
      <c r="E114" s="305"/>
      <c r="F114" s="305"/>
      <c r="G114" s="305"/>
      <c r="H114" s="305"/>
      <c r="I114" s="305"/>
      <c r="J114" s="305"/>
      <c r="K114" s="305"/>
      <c r="L114" s="305"/>
      <c r="O114" s="305"/>
      <c r="P114" s="305"/>
      <c r="Q114" s="305"/>
      <c r="R114" s="305"/>
      <c r="S114" s="305"/>
      <c r="T114" s="305"/>
      <c r="U114" s="305"/>
      <c r="V114" s="305"/>
      <c r="W114" s="305"/>
      <c r="X114" s="306"/>
      <c r="Z114" s="305"/>
      <c r="AA114" s="305"/>
      <c r="AB114" s="305"/>
      <c r="AC114" s="305"/>
      <c r="AD114" s="305"/>
      <c r="AE114" s="305"/>
      <c r="AF114" s="305"/>
      <c r="AG114" s="305"/>
      <c r="AH114" s="305"/>
      <c r="AI114" s="305"/>
      <c r="AJ114" s="305"/>
      <c r="AK114" s="305"/>
      <c r="AL114" s="305"/>
      <c r="AM114" s="305"/>
      <c r="AN114" s="305"/>
      <c r="AO114" s="305"/>
      <c r="AP114" s="305"/>
      <c r="AQ114" s="305"/>
      <c r="AR114" s="305"/>
      <c r="AS114" s="305"/>
      <c r="AT114" s="305"/>
      <c r="AU114" s="305"/>
      <c r="AV114" s="305"/>
      <c r="AW114" s="305"/>
      <c r="AX114" s="305"/>
      <c r="AY114" s="305"/>
      <c r="AZ114" s="305"/>
      <c r="BA114" s="305"/>
      <c r="BB114" s="305"/>
      <c r="BC114" s="305"/>
      <c r="BD114" s="305"/>
      <c r="BE114" s="305"/>
      <c r="BF114" s="305"/>
    </row>
    <row r="115" spans="2:58" s="304" customFormat="1">
      <c r="B115" s="305"/>
      <c r="C115" s="305"/>
      <c r="D115" s="305"/>
      <c r="E115" s="305"/>
      <c r="F115" s="305"/>
      <c r="G115" s="305"/>
      <c r="H115" s="305"/>
      <c r="I115" s="305"/>
      <c r="J115" s="305"/>
      <c r="K115" s="305"/>
      <c r="L115" s="305"/>
      <c r="O115" s="305"/>
      <c r="P115" s="305"/>
      <c r="Q115" s="305"/>
      <c r="R115" s="305"/>
      <c r="S115" s="305"/>
      <c r="T115" s="305"/>
      <c r="U115" s="305"/>
      <c r="V115" s="305"/>
      <c r="W115" s="305"/>
      <c r="X115" s="306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</row>
    <row r="116" spans="2:58" s="304" customFormat="1">
      <c r="B116" s="305"/>
      <c r="C116" s="305"/>
      <c r="D116" s="305"/>
      <c r="E116" s="305"/>
      <c r="F116" s="305"/>
      <c r="G116" s="305"/>
      <c r="H116" s="305"/>
      <c r="I116" s="305"/>
      <c r="J116" s="305"/>
      <c r="K116" s="305"/>
      <c r="L116" s="305"/>
      <c r="O116" s="305"/>
      <c r="P116" s="305"/>
      <c r="Q116" s="305"/>
      <c r="R116" s="305"/>
      <c r="S116" s="305"/>
      <c r="T116" s="305"/>
      <c r="U116" s="305"/>
      <c r="V116" s="305"/>
      <c r="W116" s="305"/>
      <c r="X116" s="306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</row>
    <row r="117" spans="2:58" s="304" customFormat="1">
      <c r="B117" s="305"/>
      <c r="C117" s="305"/>
      <c r="D117" s="305"/>
      <c r="E117" s="305"/>
      <c r="F117" s="305"/>
      <c r="G117" s="305"/>
      <c r="H117" s="305"/>
      <c r="I117" s="305"/>
      <c r="J117" s="305"/>
      <c r="K117" s="305"/>
      <c r="L117" s="305"/>
      <c r="O117" s="305"/>
      <c r="P117" s="305"/>
      <c r="Q117" s="305"/>
      <c r="R117" s="305"/>
      <c r="S117" s="305"/>
      <c r="T117" s="305"/>
      <c r="U117" s="305"/>
      <c r="V117" s="305"/>
      <c r="W117" s="305"/>
      <c r="X117" s="306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</row>
    <row r="118" spans="2:58" s="304" customFormat="1">
      <c r="B118" s="305"/>
      <c r="C118" s="305"/>
      <c r="D118" s="305"/>
      <c r="E118" s="305"/>
      <c r="F118" s="305"/>
      <c r="G118" s="305"/>
      <c r="H118" s="305"/>
      <c r="I118" s="305"/>
      <c r="J118" s="305"/>
      <c r="K118" s="305"/>
      <c r="L118" s="305"/>
      <c r="O118" s="305"/>
      <c r="P118" s="305"/>
      <c r="Q118" s="305"/>
      <c r="R118" s="305"/>
      <c r="S118" s="305"/>
      <c r="T118" s="305"/>
      <c r="U118" s="305"/>
      <c r="V118" s="305"/>
      <c r="W118" s="305"/>
      <c r="X118" s="306"/>
      <c r="Z118" s="305"/>
      <c r="AA118" s="305"/>
      <c r="AB118" s="305"/>
      <c r="AC118" s="305"/>
      <c r="AD118" s="305"/>
      <c r="AE118" s="305"/>
      <c r="AF118" s="305"/>
      <c r="AG118" s="305"/>
      <c r="AH118" s="305"/>
      <c r="AI118" s="305"/>
      <c r="AJ118" s="305"/>
      <c r="AK118" s="305"/>
      <c r="AL118" s="305"/>
      <c r="AM118" s="305"/>
      <c r="AN118" s="305"/>
      <c r="AO118" s="305"/>
      <c r="AP118" s="305"/>
      <c r="AQ118" s="305"/>
      <c r="AR118" s="305"/>
      <c r="AS118" s="305"/>
      <c r="AT118" s="305"/>
      <c r="AU118" s="305"/>
      <c r="AV118" s="305"/>
      <c r="AW118" s="305"/>
      <c r="AX118" s="305"/>
      <c r="AY118" s="305"/>
      <c r="AZ118" s="305"/>
      <c r="BA118" s="305"/>
      <c r="BB118" s="305"/>
      <c r="BC118" s="305"/>
      <c r="BD118" s="305"/>
      <c r="BE118" s="305"/>
      <c r="BF118" s="305"/>
    </row>
    <row r="119" spans="2:58" s="304" customFormat="1">
      <c r="B119" s="305"/>
      <c r="C119" s="305"/>
      <c r="D119" s="305"/>
      <c r="E119" s="305"/>
      <c r="F119" s="305"/>
      <c r="G119" s="305"/>
      <c r="H119" s="305"/>
      <c r="I119" s="305"/>
      <c r="J119" s="305"/>
      <c r="K119" s="305"/>
      <c r="L119" s="305"/>
      <c r="O119" s="305"/>
      <c r="P119" s="305"/>
      <c r="Q119" s="305"/>
      <c r="R119" s="305"/>
      <c r="S119" s="305"/>
      <c r="T119" s="305"/>
      <c r="U119" s="305"/>
      <c r="V119" s="305"/>
      <c r="W119" s="305"/>
      <c r="X119" s="306"/>
      <c r="Z119" s="305"/>
      <c r="AA119" s="305"/>
      <c r="AB119" s="305"/>
      <c r="AC119" s="305"/>
      <c r="AD119" s="305"/>
      <c r="AE119" s="305"/>
      <c r="AF119" s="305"/>
      <c r="AG119" s="305"/>
      <c r="AH119" s="305"/>
      <c r="AI119" s="305"/>
      <c r="AJ119" s="305"/>
      <c r="AK119" s="305"/>
      <c r="AL119" s="305"/>
      <c r="AM119" s="305"/>
      <c r="AN119" s="305"/>
      <c r="AO119" s="305"/>
      <c r="AP119" s="305"/>
      <c r="AQ119" s="305"/>
      <c r="AR119" s="305"/>
      <c r="AS119" s="305"/>
      <c r="AT119" s="305"/>
      <c r="AU119" s="305"/>
      <c r="AV119" s="305"/>
      <c r="AW119" s="305"/>
      <c r="AX119" s="305"/>
      <c r="AY119" s="305"/>
      <c r="AZ119" s="305"/>
      <c r="BA119" s="305"/>
      <c r="BB119" s="305"/>
      <c r="BC119" s="305"/>
      <c r="BD119" s="305"/>
      <c r="BE119" s="305"/>
      <c r="BF119" s="305"/>
    </row>
    <row r="120" spans="2:58" s="304" customFormat="1">
      <c r="B120" s="305"/>
      <c r="C120" s="305"/>
      <c r="D120" s="305"/>
      <c r="E120" s="305"/>
      <c r="F120" s="305"/>
      <c r="G120" s="305"/>
      <c r="H120" s="305"/>
      <c r="I120" s="305"/>
      <c r="J120" s="305"/>
      <c r="K120" s="305"/>
      <c r="L120" s="305"/>
      <c r="O120" s="305"/>
      <c r="P120" s="305"/>
      <c r="Q120" s="305"/>
      <c r="R120" s="305"/>
      <c r="S120" s="305"/>
      <c r="T120" s="305"/>
      <c r="U120" s="305"/>
      <c r="V120" s="305"/>
      <c r="W120" s="305"/>
      <c r="X120" s="306"/>
      <c r="Z120" s="305"/>
      <c r="AA120" s="305"/>
      <c r="AB120" s="305"/>
      <c r="AC120" s="305"/>
      <c r="AD120" s="305"/>
      <c r="AE120" s="305"/>
      <c r="AF120" s="305"/>
      <c r="AG120" s="305"/>
      <c r="AH120" s="305"/>
      <c r="AI120" s="305"/>
      <c r="AJ120" s="305"/>
      <c r="AK120" s="305"/>
      <c r="AL120" s="305"/>
      <c r="AM120" s="305"/>
      <c r="AN120" s="305"/>
      <c r="AO120" s="305"/>
      <c r="AP120" s="305"/>
      <c r="AQ120" s="305"/>
      <c r="AR120" s="305"/>
      <c r="AS120" s="305"/>
      <c r="AT120" s="305"/>
      <c r="AU120" s="305"/>
      <c r="AV120" s="305"/>
      <c r="AW120" s="305"/>
      <c r="AX120" s="305"/>
      <c r="AY120" s="305"/>
      <c r="AZ120" s="305"/>
      <c r="BA120" s="305"/>
      <c r="BB120" s="305"/>
      <c r="BC120" s="305"/>
      <c r="BD120" s="305"/>
      <c r="BE120" s="305"/>
      <c r="BF120" s="305"/>
    </row>
    <row r="121" spans="2:58" s="304" customFormat="1">
      <c r="B121" s="305"/>
      <c r="C121" s="305"/>
      <c r="D121" s="305"/>
      <c r="E121" s="305"/>
      <c r="F121" s="305"/>
      <c r="G121" s="305"/>
      <c r="H121" s="305"/>
      <c r="I121" s="305"/>
      <c r="J121" s="305"/>
      <c r="K121" s="305"/>
      <c r="L121" s="305"/>
      <c r="O121" s="305"/>
      <c r="P121" s="305"/>
      <c r="Q121" s="305"/>
      <c r="R121" s="305"/>
      <c r="S121" s="305"/>
      <c r="T121" s="305"/>
      <c r="U121" s="305"/>
      <c r="V121" s="305"/>
      <c r="W121" s="305"/>
      <c r="X121" s="306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</row>
    <row r="122" spans="2:58" s="304" customFormat="1">
      <c r="B122" s="305"/>
      <c r="C122" s="305"/>
      <c r="D122" s="305"/>
      <c r="E122" s="305"/>
      <c r="F122" s="305"/>
      <c r="G122" s="305"/>
      <c r="H122" s="305"/>
      <c r="I122" s="305"/>
      <c r="J122" s="305"/>
      <c r="K122" s="305"/>
      <c r="L122" s="305"/>
      <c r="O122" s="305"/>
      <c r="P122" s="305"/>
      <c r="Q122" s="305"/>
      <c r="R122" s="305"/>
      <c r="S122" s="305"/>
      <c r="T122" s="305"/>
      <c r="U122" s="305"/>
      <c r="V122" s="305"/>
      <c r="W122" s="305"/>
      <c r="X122" s="306"/>
      <c r="Z122" s="305"/>
      <c r="AA122" s="305"/>
      <c r="AB122" s="305"/>
      <c r="AC122" s="305"/>
      <c r="AD122" s="305"/>
      <c r="AE122" s="305"/>
      <c r="AF122" s="305"/>
      <c r="AG122" s="305"/>
      <c r="AH122" s="305"/>
      <c r="AI122" s="305"/>
      <c r="AJ122" s="305"/>
      <c r="AK122" s="305"/>
      <c r="AL122" s="305"/>
      <c r="AM122" s="305"/>
      <c r="AN122" s="305"/>
      <c r="AO122" s="305"/>
      <c r="AP122" s="305"/>
      <c r="AQ122" s="305"/>
      <c r="AR122" s="305"/>
      <c r="AS122" s="305"/>
      <c r="AT122" s="305"/>
      <c r="AU122" s="305"/>
      <c r="AV122" s="305"/>
      <c r="AW122" s="305"/>
      <c r="AX122" s="305"/>
      <c r="AY122" s="305"/>
      <c r="AZ122" s="305"/>
      <c r="BA122" s="305"/>
      <c r="BB122" s="305"/>
      <c r="BC122" s="305"/>
      <c r="BD122" s="305"/>
      <c r="BE122" s="305"/>
      <c r="BF122" s="305"/>
    </row>
    <row r="123" spans="2:58" s="304" customFormat="1">
      <c r="B123" s="305"/>
      <c r="C123" s="305"/>
      <c r="D123" s="305"/>
      <c r="E123" s="305"/>
      <c r="F123" s="305"/>
      <c r="G123" s="305"/>
      <c r="H123" s="305"/>
      <c r="I123" s="305"/>
      <c r="J123" s="305"/>
      <c r="K123" s="305"/>
      <c r="L123" s="305"/>
      <c r="O123" s="305"/>
      <c r="P123" s="305"/>
      <c r="Q123" s="305"/>
      <c r="R123" s="305"/>
      <c r="S123" s="305"/>
      <c r="T123" s="305"/>
      <c r="U123" s="305"/>
      <c r="V123" s="305"/>
      <c r="W123" s="305"/>
      <c r="X123" s="306"/>
      <c r="Z123" s="305"/>
      <c r="AA123" s="305"/>
      <c r="AB123" s="305"/>
      <c r="AC123" s="305"/>
      <c r="AD123" s="305"/>
      <c r="AE123" s="305"/>
      <c r="AF123" s="305"/>
      <c r="AG123" s="305"/>
      <c r="AH123" s="305"/>
      <c r="AI123" s="305"/>
      <c r="AJ123" s="305"/>
      <c r="AK123" s="305"/>
      <c r="AL123" s="305"/>
      <c r="AM123" s="305"/>
      <c r="AN123" s="305"/>
      <c r="AO123" s="305"/>
      <c r="AP123" s="305"/>
      <c r="AQ123" s="305"/>
      <c r="AR123" s="305"/>
      <c r="AS123" s="305"/>
      <c r="AT123" s="305"/>
      <c r="AU123" s="305"/>
      <c r="AV123" s="305"/>
      <c r="AW123" s="305"/>
      <c r="AX123" s="305"/>
      <c r="AY123" s="305"/>
      <c r="AZ123" s="305"/>
      <c r="BA123" s="305"/>
      <c r="BB123" s="305"/>
      <c r="BC123" s="305"/>
      <c r="BD123" s="305"/>
      <c r="BE123" s="305"/>
      <c r="BF123" s="305"/>
    </row>
    <row r="124" spans="2:58" s="304" customFormat="1">
      <c r="B124" s="305"/>
      <c r="C124" s="305"/>
      <c r="D124" s="305"/>
      <c r="E124" s="305"/>
      <c r="F124" s="305"/>
      <c r="G124" s="305"/>
      <c r="H124" s="305"/>
      <c r="I124" s="305"/>
      <c r="J124" s="305"/>
      <c r="K124" s="305"/>
      <c r="L124" s="305"/>
      <c r="O124" s="305"/>
      <c r="P124" s="305"/>
      <c r="Q124" s="305"/>
      <c r="R124" s="305"/>
      <c r="S124" s="305"/>
      <c r="T124" s="305"/>
      <c r="U124" s="305"/>
      <c r="V124" s="305"/>
      <c r="W124" s="305"/>
      <c r="X124" s="306"/>
      <c r="Z124" s="305"/>
      <c r="AA124" s="305"/>
      <c r="AB124" s="305"/>
      <c r="AC124" s="305"/>
      <c r="AD124" s="305"/>
      <c r="AE124" s="305"/>
      <c r="AF124" s="305"/>
      <c r="AG124" s="305"/>
      <c r="AH124" s="305"/>
      <c r="AI124" s="305"/>
      <c r="AJ124" s="305"/>
      <c r="AK124" s="305"/>
      <c r="AL124" s="305"/>
      <c r="AM124" s="305"/>
      <c r="AN124" s="305"/>
      <c r="AO124" s="305"/>
      <c r="AP124" s="305"/>
      <c r="AQ124" s="305"/>
      <c r="AR124" s="305"/>
      <c r="AS124" s="305"/>
      <c r="AT124" s="305"/>
      <c r="AU124" s="305"/>
      <c r="AV124" s="305"/>
      <c r="AW124" s="305"/>
      <c r="AX124" s="305"/>
      <c r="AY124" s="305"/>
      <c r="AZ124" s="305"/>
      <c r="BA124" s="305"/>
      <c r="BB124" s="305"/>
      <c r="BC124" s="305"/>
      <c r="BD124" s="305"/>
      <c r="BE124" s="305"/>
      <c r="BF124" s="305"/>
    </row>
    <row r="125" spans="2:58" s="304" customFormat="1">
      <c r="B125" s="305"/>
      <c r="C125" s="305"/>
      <c r="D125" s="305"/>
      <c r="E125" s="305"/>
      <c r="F125" s="305"/>
      <c r="G125" s="305"/>
      <c r="H125" s="305"/>
      <c r="I125" s="305"/>
      <c r="J125" s="305"/>
      <c r="K125" s="305"/>
      <c r="L125" s="305"/>
      <c r="O125" s="305"/>
      <c r="P125" s="305"/>
      <c r="Q125" s="305"/>
      <c r="R125" s="305"/>
      <c r="S125" s="305"/>
      <c r="T125" s="305"/>
      <c r="U125" s="305"/>
      <c r="V125" s="305"/>
      <c r="W125" s="305"/>
      <c r="X125" s="306"/>
      <c r="Z125" s="305"/>
      <c r="AA125" s="305"/>
      <c r="AB125" s="305"/>
      <c r="AC125" s="305"/>
      <c r="AD125" s="305"/>
      <c r="AE125" s="305"/>
      <c r="AF125" s="305"/>
      <c r="AG125" s="305"/>
      <c r="AH125" s="305"/>
      <c r="AI125" s="305"/>
      <c r="AJ125" s="305"/>
      <c r="AK125" s="305"/>
      <c r="AL125" s="305"/>
      <c r="AM125" s="305"/>
      <c r="AN125" s="305"/>
      <c r="AO125" s="305"/>
      <c r="AP125" s="305"/>
      <c r="AQ125" s="305"/>
      <c r="AR125" s="305"/>
      <c r="AS125" s="305"/>
      <c r="AT125" s="305"/>
      <c r="AU125" s="305"/>
      <c r="AV125" s="305"/>
      <c r="AW125" s="305"/>
      <c r="AX125" s="305"/>
      <c r="AY125" s="305"/>
      <c r="AZ125" s="305"/>
      <c r="BA125" s="305"/>
      <c r="BB125" s="305"/>
      <c r="BC125" s="305"/>
      <c r="BD125" s="305"/>
      <c r="BE125" s="305"/>
      <c r="BF125" s="305"/>
    </row>
    <row r="126" spans="2:58" s="304" customFormat="1">
      <c r="B126" s="305"/>
      <c r="C126" s="305"/>
      <c r="D126" s="305"/>
      <c r="E126" s="305"/>
      <c r="F126" s="305"/>
      <c r="G126" s="305"/>
      <c r="H126" s="305"/>
      <c r="I126" s="305"/>
      <c r="J126" s="305"/>
      <c r="K126" s="305"/>
      <c r="L126" s="305"/>
      <c r="O126" s="305"/>
      <c r="P126" s="305"/>
      <c r="Q126" s="305"/>
      <c r="R126" s="305"/>
      <c r="S126" s="305"/>
      <c r="T126" s="305"/>
      <c r="U126" s="305"/>
      <c r="V126" s="305"/>
      <c r="W126" s="305"/>
      <c r="X126" s="306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</row>
    <row r="127" spans="2:58" s="304" customFormat="1">
      <c r="B127" s="305"/>
      <c r="C127" s="305"/>
      <c r="D127" s="305"/>
      <c r="E127" s="305"/>
      <c r="F127" s="305"/>
      <c r="G127" s="305"/>
      <c r="H127" s="305"/>
      <c r="I127" s="305"/>
      <c r="J127" s="305"/>
      <c r="K127" s="305"/>
      <c r="L127" s="305"/>
      <c r="O127" s="305"/>
      <c r="P127" s="305"/>
      <c r="Q127" s="305"/>
      <c r="R127" s="305"/>
      <c r="S127" s="305"/>
      <c r="T127" s="305"/>
      <c r="U127" s="305"/>
      <c r="V127" s="305"/>
      <c r="W127" s="305"/>
      <c r="X127" s="306"/>
      <c r="Z127" s="305"/>
      <c r="AA127" s="305"/>
      <c r="AB127" s="305"/>
      <c r="AC127" s="305"/>
      <c r="AD127" s="305"/>
      <c r="AE127" s="305"/>
      <c r="AF127" s="305"/>
      <c r="AG127" s="305"/>
      <c r="AH127" s="305"/>
      <c r="AI127" s="305"/>
      <c r="AJ127" s="305"/>
      <c r="AK127" s="305"/>
      <c r="AL127" s="305"/>
      <c r="AM127" s="305"/>
      <c r="AN127" s="305"/>
      <c r="AO127" s="305"/>
      <c r="AP127" s="305"/>
      <c r="AQ127" s="305"/>
      <c r="AR127" s="305"/>
      <c r="AS127" s="305"/>
      <c r="AT127" s="305"/>
      <c r="AU127" s="305"/>
      <c r="AV127" s="305"/>
      <c r="AW127" s="305"/>
      <c r="AX127" s="305"/>
      <c r="AY127" s="305"/>
      <c r="AZ127" s="305"/>
      <c r="BA127" s="305"/>
      <c r="BB127" s="305"/>
      <c r="BC127" s="305"/>
      <c r="BD127" s="305"/>
      <c r="BE127" s="305"/>
      <c r="BF127" s="305"/>
    </row>
    <row r="128" spans="2:58" s="304" customFormat="1">
      <c r="B128" s="305"/>
      <c r="C128" s="305"/>
      <c r="D128" s="305"/>
      <c r="E128" s="305"/>
      <c r="F128" s="305"/>
      <c r="G128" s="305"/>
      <c r="H128" s="305"/>
      <c r="I128" s="305"/>
      <c r="J128" s="305"/>
      <c r="K128" s="305"/>
      <c r="L128" s="305"/>
      <c r="O128" s="305"/>
      <c r="P128" s="305"/>
      <c r="Q128" s="305"/>
      <c r="R128" s="305"/>
      <c r="S128" s="305"/>
      <c r="T128" s="305"/>
      <c r="U128" s="305"/>
      <c r="V128" s="305"/>
      <c r="W128" s="305"/>
      <c r="X128" s="306"/>
      <c r="Z128" s="305"/>
      <c r="AA128" s="305"/>
      <c r="AB128" s="305"/>
      <c r="AC128" s="305"/>
      <c r="AD128" s="305"/>
      <c r="AE128" s="305"/>
      <c r="AF128" s="305"/>
      <c r="AG128" s="305"/>
      <c r="AH128" s="305"/>
      <c r="AI128" s="305"/>
      <c r="AJ128" s="305"/>
      <c r="AK128" s="305"/>
      <c r="AL128" s="305"/>
      <c r="AM128" s="305"/>
      <c r="AN128" s="305"/>
      <c r="AO128" s="305"/>
      <c r="AP128" s="305"/>
      <c r="AQ128" s="305"/>
      <c r="AR128" s="305"/>
      <c r="AS128" s="305"/>
      <c r="AT128" s="305"/>
      <c r="AU128" s="305"/>
      <c r="AV128" s="305"/>
      <c r="AW128" s="305"/>
      <c r="AX128" s="305"/>
      <c r="AY128" s="305"/>
      <c r="AZ128" s="305"/>
      <c r="BA128" s="305"/>
      <c r="BB128" s="305"/>
      <c r="BC128" s="305"/>
      <c r="BD128" s="305"/>
      <c r="BE128" s="305"/>
      <c r="BF128" s="305"/>
    </row>
    <row r="129" spans="2:58" s="304" customFormat="1">
      <c r="B129" s="305"/>
      <c r="C129" s="305"/>
      <c r="D129" s="305"/>
      <c r="E129" s="305"/>
      <c r="F129" s="305"/>
      <c r="G129" s="305"/>
      <c r="H129" s="305"/>
      <c r="I129" s="305"/>
      <c r="J129" s="305"/>
      <c r="K129" s="305"/>
      <c r="L129" s="305"/>
      <c r="O129" s="305"/>
      <c r="P129" s="305"/>
      <c r="Q129" s="305"/>
      <c r="R129" s="305"/>
      <c r="S129" s="305"/>
      <c r="T129" s="305"/>
      <c r="U129" s="305"/>
      <c r="V129" s="305"/>
      <c r="W129" s="305"/>
      <c r="X129" s="306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</row>
    <row r="130" spans="2:58" s="304" customFormat="1">
      <c r="B130" s="305"/>
      <c r="C130" s="305"/>
      <c r="D130" s="305"/>
      <c r="E130" s="305"/>
      <c r="F130" s="305"/>
      <c r="G130" s="305"/>
      <c r="H130" s="305"/>
      <c r="I130" s="305"/>
      <c r="J130" s="305"/>
      <c r="K130" s="305"/>
      <c r="L130" s="305"/>
      <c r="O130" s="305"/>
      <c r="P130" s="305"/>
      <c r="Q130" s="305"/>
      <c r="R130" s="305"/>
      <c r="S130" s="305"/>
      <c r="T130" s="305"/>
      <c r="U130" s="305"/>
      <c r="V130" s="305"/>
      <c r="W130" s="305"/>
      <c r="X130" s="306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</row>
    <row r="131" spans="2:58" s="304" customFormat="1">
      <c r="B131" s="305"/>
      <c r="C131" s="305"/>
      <c r="D131" s="305"/>
      <c r="E131" s="305"/>
      <c r="F131" s="305"/>
      <c r="G131" s="305"/>
      <c r="H131" s="305"/>
      <c r="I131" s="305"/>
      <c r="J131" s="305"/>
      <c r="K131" s="305"/>
      <c r="L131" s="305"/>
      <c r="O131" s="305"/>
      <c r="P131" s="305"/>
      <c r="Q131" s="305"/>
      <c r="R131" s="305"/>
      <c r="S131" s="305"/>
      <c r="T131" s="305"/>
      <c r="U131" s="305"/>
      <c r="V131" s="305"/>
      <c r="W131" s="305"/>
      <c r="X131" s="306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</row>
    <row r="132" spans="2:58" s="304" customFormat="1">
      <c r="B132" s="305"/>
      <c r="C132" s="305"/>
      <c r="D132" s="305"/>
      <c r="E132" s="305"/>
      <c r="F132" s="305"/>
      <c r="G132" s="305"/>
      <c r="H132" s="305"/>
      <c r="I132" s="305"/>
      <c r="J132" s="305"/>
      <c r="K132" s="305"/>
      <c r="L132" s="305"/>
      <c r="O132" s="305"/>
      <c r="P132" s="305"/>
      <c r="Q132" s="305"/>
      <c r="R132" s="305"/>
      <c r="S132" s="305"/>
      <c r="T132" s="305"/>
      <c r="U132" s="305"/>
      <c r="V132" s="305"/>
      <c r="W132" s="305"/>
      <c r="X132" s="306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</row>
    <row r="133" spans="2:58" s="304" customFormat="1">
      <c r="B133" s="305"/>
      <c r="C133" s="305"/>
      <c r="D133" s="305"/>
      <c r="E133" s="305"/>
      <c r="F133" s="305"/>
      <c r="G133" s="305"/>
      <c r="H133" s="305"/>
      <c r="I133" s="305"/>
      <c r="J133" s="305"/>
      <c r="K133" s="305"/>
      <c r="L133" s="305"/>
      <c r="O133" s="305"/>
      <c r="P133" s="305"/>
      <c r="Q133" s="305"/>
      <c r="R133" s="305"/>
      <c r="S133" s="305"/>
      <c r="T133" s="305"/>
      <c r="U133" s="305"/>
      <c r="V133" s="305"/>
      <c r="W133" s="305"/>
      <c r="X133" s="306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</row>
    <row r="134" spans="2:58" s="304" customFormat="1">
      <c r="B134" s="305"/>
      <c r="C134" s="305"/>
      <c r="D134" s="305"/>
      <c r="E134" s="305"/>
      <c r="F134" s="305"/>
      <c r="G134" s="305"/>
      <c r="H134" s="305"/>
      <c r="I134" s="305"/>
      <c r="J134" s="305"/>
      <c r="K134" s="305"/>
      <c r="L134" s="305"/>
      <c r="O134" s="305"/>
      <c r="P134" s="305"/>
      <c r="Q134" s="305"/>
      <c r="R134" s="305"/>
      <c r="S134" s="305"/>
      <c r="T134" s="305"/>
      <c r="U134" s="305"/>
      <c r="V134" s="305"/>
      <c r="W134" s="305"/>
      <c r="X134" s="306"/>
      <c r="Z134" s="305"/>
      <c r="AA134" s="305"/>
      <c r="AB134" s="305"/>
      <c r="AC134" s="305"/>
      <c r="AD134" s="305"/>
      <c r="AE134" s="305"/>
      <c r="AF134" s="305"/>
      <c r="AG134" s="305"/>
      <c r="AH134" s="305"/>
      <c r="AI134" s="305"/>
      <c r="AJ134" s="305"/>
      <c r="AK134" s="305"/>
      <c r="AL134" s="305"/>
      <c r="AM134" s="305"/>
      <c r="AN134" s="305"/>
      <c r="AO134" s="305"/>
      <c r="AP134" s="305"/>
      <c r="AQ134" s="305"/>
      <c r="AR134" s="305"/>
      <c r="AS134" s="305"/>
      <c r="AT134" s="305"/>
      <c r="AU134" s="305"/>
      <c r="AV134" s="305"/>
      <c r="AW134" s="305"/>
      <c r="AX134" s="305"/>
      <c r="AY134" s="305"/>
      <c r="AZ134" s="305"/>
      <c r="BA134" s="305"/>
      <c r="BB134" s="305"/>
      <c r="BC134" s="305"/>
      <c r="BD134" s="305"/>
      <c r="BE134" s="305"/>
      <c r="BF134" s="305"/>
    </row>
    <row r="135" spans="2:58" s="304" customFormat="1">
      <c r="B135" s="305"/>
      <c r="C135" s="305"/>
      <c r="D135" s="305"/>
      <c r="E135" s="305"/>
      <c r="F135" s="305"/>
      <c r="G135" s="305"/>
      <c r="H135" s="305"/>
      <c r="I135" s="305"/>
      <c r="J135" s="305"/>
      <c r="K135" s="305"/>
      <c r="L135" s="305"/>
      <c r="O135" s="305"/>
      <c r="P135" s="305"/>
      <c r="Q135" s="305"/>
      <c r="R135" s="305"/>
      <c r="S135" s="305"/>
      <c r="T135" s="305"/>
      <c r="U135" s="305"/>
      <c r="V135" s="305"/>
      <c r="W135" s="305"/>
      <c r="X135" s="306"/>
      <c r="Z135" s="305"/>
      <c r="AA135" s="305"/>
      <c r="AB135" s="305"/>
      <c r="AC135" s="305"/>
      <c r="AD135" s="305"/>
      <c r="AE135" s="305"/>
      <c r="AF135" s="305"/>
      <c r="AG135" s="305"/>
      <c r="AH135" s="305"/>
      <c r="AI135" s="305"/>
      <c r="AJ135" s="305"/>
      <c r="AK135" s="305"/>
      <c r="AL135" s="305"/>
      <c r="AM135" s="305"/>
      <c r="AN135" s="305"/>
      <c r="AO135" s="305"/>
      <c r="AP135" s="305"/>
      <c r="AQ135" s="305"/>
      <c r="AR135" s="305"/>
      <c r="AS135" s="305"/>
      <c r="AT135" s="305"/>
      <c r="AU135" s="305"/>
      <c r="AV135" s="305"/>
      <c r="AW135" s="305"/>
      <c r="AX135" s="305"/>
      <c r="AY135" s="305"/>
      <c r="AZ135" s="305"/>
      <c r="BA135" s="305"/>
      <c r="BB135" s="305"/>
      <c r="BC135" s="305"/>
      <c r="BD135" s="305"/>
      <c r="BE135" s="305"/>
      <c r="BF135" s="305"/>
    </row>
    <row r="136" spans="2:58" s="304" customFormat="1">
      <c r="B136" s="305"/>
      <c r="C136" s="305"/>
      <c r="D136" s="305"/>
      <c r="E136" s="305"/>
      <c r="F136" s="305"/>
      <c r="G136" s="305"/>
      <c r="H136" s="305"/>
      <c r="I136" s="305"/>
      <c r="J136" s="305"/>
      <c r="K136" s="305"/>
      <c r="L136" s="305"/>
      <c r="O136" s="305"/>
      <c r="P136" s="305"/>
      <c r="Q136" s="305"/>
      <c r="R136" s="305"/>
      <c r="S136" s="305"/>
      <c r="T136" s="305"/>
      <c r="U136" s="305"/>
      <c r="V136" s="305"/>
      <c r="W136" s="305"/>
      <c r="X136" s="306"/>
      <c r="Z136" s="305"/>
      <c r="AA136" s="305"/>
      <c r="AB136" s="305"/>
      <c r="AC136" s="305"/>
      <c r="AD136" s="305"/>
      <c r="AE136" s="305"/>
      <c r="AF136" s="305"/>
      <c r="AG136" s="305"/>
      <c r="AH136" s="305"/>
      <c r="AI136" s="305"/>
      <c r="AJ136" s="305"/>
      <c r="AK136" s="305"/>
      <c r="AL136" s="305"/>
      <c r="AM136" s="305"/>
      <c r="AN136" s="305"/>
      <c r="AO136" s="305"/>
      <c r="AP136" s="305"/>
      <c r="AQ136" s="305"/>
      <c r="AR136" s="305"/>
      <c r="AS136" s="305"/>
      <c r="AT136" s="305"/>
      <c r="AU136" s="305"/>
      <c r="AV136" s="305"/>
      <c r="AW136" s="305"/>
      <c r="AX136" s="305"/>
      <c r="AY136" s="305"/>
      <c r="AZ136" s="305"/>
      <c r="BA136" s="305"/>
      <c r="BB136" s="305"/>
      <c r="BC136" s="305"/>
      <c r="BD136" s="305"/>
      <c r="BE136" s="305"/>
      <c r="BF136" s="305"/>
    </row>
    <row r="137" spans="2:58" s="304" customFormat="1">
      <c r="B137" s="305"/>
      <c r="C137" s="305"/>
      <c r="D137" s="305"/>
      <c r="E137" s="305"/>
      <c r="F137" s="305"/>
      <c r="G137" s="305"/>
      <c r="H137" s="305"/>
      <c r="I137" s="305"/>
      <c r="J137" s="305"/>
      <c r="K137" s="305"/>
      <c r="L137" s="305"/>
      <c r="O137" s="305"/>
      <c r="P137" s="305"/>
      <c r="Q137" s="305"/>
      <c r="R137" s="305"/>
      <c r="S137" s="305"/>
      <c r="T137" s="305"/>
      <c r="U137" s="305"/>
      <c r="V137" s="305"/>
      <c r="W137" s="305"/>
      <c r="X137" s="306"/>
      <c r="Z137" s="305"/>
      <c r="AA137" s="305"/>
      <c r="AB137" s="305"/>
      <c r="AC137" s="305"/>
      <c r="AD137" s="305"/>
      <c r="AE137" s="305"/>
      <c r="AF137" s="305"/>
      <c r="AG137" s="305"/>
      <c r="AH137" s="305"/>
      <c r="AI137" s="305"/>
      <c r="AJ137" s="305"/>
      <c r="AK137" s="305"/>
      <c r="AL137" s="305"/>
      <c r="AM137" s="305"/>
      <c r="AN137" s="305"/>
      <c r="AO137" s="305"/>
      <c r="AP137" s="305"/>
      <c r="AQ137" s="305"/>
      <c r="AR137" s="305"/>
      <c r="AS137" s="305"/>
      <c r="AT137" s="305"/>
      <c r="AU137" s="305"/>
      <c r="AV137" s="305"/>
      <c r="AW137" s="305"/>
      <c r="AX137" s="305"/>
      <c r="AY137" s="305"/>
      <c r="AZ137" s="305"/>
      <c r="BA137" s="305"/>
      <c r="BB137" s="305"/>
      <c r="BC137" s="305"/>
      <c r="BD137" s="305"/>
      <c r="BE137" s="305"/>
      <c r="BF137" s="305"/>
    </row>
    <row r="138" spans="2:58" s="304" customFormat="1">
      <c r="B138" s="305"/>
      <c r="C138" s="305"/>
      <c r="D138" s="305"/>
      <c r="E138" s="305"/>
      <c r="F138" s="305"/>
      <c r="G138" s="305"/>
      <c r="H138" s="305"/>
      <c r="I138" s="305"/>
      <c r="J138" s="305"/>
      <c r="K138" s="305"/>
      <c r="L138" s="305"/>
      <c r="O138" s="305"/>
      <c r="P138" s="305"/>
      <c r="Q138" s="305"/>
      <c r="R138" s="305"/>
      <c r="S138" s="305"/>
      <c r="T138" s="305"/>
      <c r="U138" s="305"/>
      <c r="V138" s="305"/>
      <c r="W138" s="305"/>
      <c r="X138" s="306"/>
      <c r="Z138" s="305"/>
      <c r="AA138" s="305"/>
      <c r="AB138" s="305"/>
      <c r="AC138" s="305"/>
      <c r="AD138" s="305"/>
      <c r="AE138" s="305"/>
      <c r="AF138" s="305"/>
      <c r="AG138" s="305"/>
      <c r="AH138" s="305"/>
      <c r="AI138" s="305"/>
      <c r="AJ138" s="305"/>
      <c r="AK138" s="305"/>
      <c r="AL138" s="305"/>
      <c r="AM138" s="305"/>
      <c r="AN138" s="305"/>
      <c r="AO138" s="305"/>
      <c r="AP138" s="305"/>
      <c r="AQ138" s="305"/>
      <c r="AR138" s="305"/>
      <c r="AS138" s="305"/>
      <c r="AT138" s="305"/>
      <c r="AU138" s="305"/>
      <c r="AV138" s="305"/>
      <c r="AW138" s="305"/>
      <c r="AX138" s="305"/>
      <c r="AY138" s="305"/>
      <c r="AZ138" s="305"/>
      <c r="BA138" s="305"/>
      <c r="BB138" s="305"/>
      <c r="BC138" s="305"/>
      <c r="BD138" s="305"/>
      <c r="BE138" s="305"/>
      <c r="BF138" s="305"/>
    </row>
    <row r="139" spans="2:58" s="304" customFormat="1">
      <c r="B139" s="305"/>
      <c r="C139" s="305"/>
      <c r="D139" s="305"/>
      <c r="E139" s="305"/>
      <c r="F139" s="305"/>
      <c r="G139" s="305"/>
      <c r="H139" s="305"/>
      <c r="I139" s="305"/>
      <c r="J139" s="305"/>
      <c r="K139" s="305"/>
      <c r="L139" s="305"/>
      <c r="O139" s="305"/>
      <c r="P139" s="305"/>
      <c r="Q139" s="305"/>
      <c r="R139" s="305"/>
      <c r="S139" s="305"/>
      <c r="T139" s="305"/>
      <c r="U139" s="305"/>
      <c r="V139" s="305"/>
      <c r="W139" s="305"/>
      <c r="X139" s="306"/>
      <c r="Z139" s="305"/>
      <c r="AA139" s="305"/>
      <c r="AB139" s="305"/>
      <c r="AC139" s="305"/>
      <c r="AD139" s="305"/>
      <c r="AE139" s="305"/>
      <c r="AF139" s="305"/>
      <c r="AG139" s="305"/>
      <c r="AH139" s="305"/>
      <c r="AI139" s="305"/>
      <c r="AJ139" s="305"/>
      <c r="AK139" s="305"/>
      <c r="AL139" s="305"/>
      <c r="AM139" s="305"/>
      <c r="AN139" s="305"/>
      <c r="AO139" s="305"/>
      <c r="AP139" s="305"/>
      <c r="AQ139" s="305"/>
      <c r="AR139" s="305"/>
      <c r="AS139" s="305"/>
      <c r="AT139" s="305"/>
      <c r="AU139" s="305"/>
      <c r="AV139" s="305"/>
      <c r="AW139" s="305"/>
      <c r="AX139" s="305"/>
      <c r="AY139" s="305"/>
      <c r="AZ139" s="305"/>
      <c r="BA139" s="305"/>
      <c r="BB139" s="305"/>
      <c r="BC139" s="305"/>
      <c r="BD139" s="305"/>
      <c r="BE139" s="305"/>
      <c r="BF139" s="305"/>
    </row>
    <row r="140" spans="2:58" s="304" customFormat="1">
      <c r="B140" s="305"/>
      <c r="C140" s="305"/>
      <c r="D140" s="305"/>
      <c r="E140" s="305"/>
      <c r="F140" s="305"/>
      <c r="G140" s="305"/>
      <c r="H140" s="305"/>
      <c r="I140" s="305"/>
      <c r="J140" s="305"/>
      <c r="K140" s="305"/>
      <c r="L140" s="305"/>
      <c r="O140" s="305"/>
      <c r="P140" s="305"/>
      <c r="Q140" s="305"/>
      <c r="R140" s="305"/>
      <c r="S140" s="305"/>
      <c r="T140" s="305"/>
      <c r="U140" s="305"/>
      <c r="V140" s="305"/>
      <c r="W140" s="305"/>
      <c r="X140" s="306"/>
      <c r="Z140" s="305"/>
      <c r="AA140" s="305"/>
      <c r="AB140" s="305"/>
      <c r="AC140" s="305"/>
      <c r="AD140" s="305"/>
      <c r="AE140" s="305"/>
      <c r="AF140" s="305"/>
      <c r="AG140" s="305"/>
      <c r="AH140" s="305"/>
      <c r="AI140" s="305"/>
      <c r="AJ140" s="305"/>
      <c r="AK140" s="305"/>
      <c r="AL140" s="305"/>
      <c r="AM140" s="305"/>
      <c r="AN140" s="305"/>
      <c r="AO140" s="305"/>
      <c r="AP140" s="305"/>
      <c r="AQ140" s="305"/>
      <c r="AR140" s="305"/>
      <c r="AS140" s="305"/>
      <c r="AT140" s="305"/>
      <c r="AU140" s="305"/>
      <c r="AV140" s="305"/>
      <c r="AW140" s="305"/>
      <c r="AX140" s="305"/>
      <c r="AY140" s="305"/>
      <c r="AZ140" s="305"/>
      <c r="BA140" s="305"/>
      <c r="BB140" s="305"/>
      <c r="BC140" s="305"/>
      <c r="BD140" s="305"/>
      <c r="BE140" s="305"/>
      <c r="BF140" s="305"/>
    </row>
    <row r="141" spans="2:58" s="304" customFormat="1">
      <c r="B141" s="305"/>
      <c r="C141" s="305"/>
      <c r="D141" s="305"/>
      <c r="E141" s="305"/>
      <c r="F141" s="305"/>
      <c r="G141" s="305"/>
      <c r="H141" s="305"/>
      <c r="I141" s="305"/>
      <c r="J141" s="305"/>
      <c r="K141" s="305"/>
      <c r="L141" s="305"/>
      <c r="O141" s="305"/>
      <c r="P141" s="305"/>
      <c r="Q141" s="305"/>
      <c r="R141" s="305"/>
      <c r="S141" s="305"/>
      <c r="T141" s="305"/>
      <c r="U141" s="305"/>
      <c r="V141" s="305"/>
      <c r="W141" s="305"/>
      <c r="X141" s="306"/>
      <c r="Z141" s="305"/>
      <c r="AA141" s="305"/>
      <c r="AB141" s="305"/>
      <c r="AC141" s="305"/>
      <c r="AD141" s="305"/>
      <c r="AE141" s="305"/>
      <c r="AF141" s="305"/>
      <c r="AG141" s="305"/>
      <c r="AH141" s="305"/>
      <c r="AI141" s="305"/>
      <c r="AJ141" s="305"/>
      <c r="AK141" s="305"/>
      <c r="AL141" s="305"/>
      <c r="AM141" s="305"/>
      <c r="AN141" s="305"/>
      <c r="AO141" s="305"/>
      <c r="AP141" s="305"/>
      <c r="AQ141" s="305"/>
      <c r="AR141" s="305"/>
      <c r="AS141" s="305"/>
      <c r="AT141" s="305"/>
      <c r="AU141" s="305"/>
      <c r="AV141" s="305"/>
      <c r="AW141" s="305"/>
      <c r="AX141" s="305"/>
      <c r="AY141" s="305"/>
      <c r="AZ141" s="305"/>
      <c r="BA141" s="305"/>
      <c r="BB141" s="305"/>
      <c r="BC141" s="305"/>
      <c r="BD141" s="305"/>
      <c r="BE141" s="305"/>
      <c r="BF141" s="305"/>
    </row>
    <row r="142" spans="2:58" s="304" customFormat="1">
      <c r="B142" s="305"/>
      <c r="C142" s="305"/>
      <c r="D142" s="305"/>
      <c r="E142" s="305"/>
      <c r="F142" s="305"/>
      <c r="G142" s="305"/>
      <c r="H142" s="305"/>
      <c r="I142" s="305"/>
      <c r="J142" s="305"/>
      <c r="K142" s="305"/>
      <c r="L142" s="305"/>
      <c r="O142" s="305"/>
      <c r="P142" s="305"/>
      <c r="Q142" s="305"/>
      <c r="R142" s="305"/>
      <c r="S142" s="305"/>
      <c r="T142" s="305"/>
      <c r="U142" s="305"/>
      <c r="V142" s="305"/>
      <c r="W142" s="305"/>
      <c r="X142" s="306"/>
      <c r="Z142" s="305"/>
      <c r="AA142" s="305"/>
      <c r="AB142" s="305"/>
      <c r="AC142" s="305"/>
      <c r="AD142" s="305"/>
      <c r="AE142" s="305"/>
      <c r="AF142" s="305"/>
      <c r="AG142" s="305"/>
      <c r="AH142" s="305"/>
      <c r="AI142" s="305"/>
      <c r="AJ142" s="305"/>
      <c r="AK142" s="305"/>
      <c r="AL142" s="305"/>
      <c r="AM142" s="305"/>
      <c r="AN142" s="305"/>
      <c r="AO142" s="305"/>
      <c r="AP142" s="305"/>
      <c r="AQ142" s="305"/>
      <c r="AR142" s="305"/>
      <c r="AS142" s="305"/>
      <c r="AT142" s="305"/>
      <c r="AU142" s="305"/>
      <c r="AV142" s="305"/>
      <c r="AW142" s="305"/>
      <c r="AX142" s="305"/>
      <c r="AY142" s="305"/>
      <c r="AZ142" s="305"/>
      <c r="BA142" s="305"/>
      <c r="BB142" s="305"/>
      <c r="BC142" s="305"/>
      <c r="BD142" s="305"/>
      <c r="BE142" s="305"/>
      <c r="BF142" s="305"/>
    </row>
    <row r="143" spans="2:58" s="304" customFormat="1">
      <c r="B143" s="305"/>
      <c r="C143" s="305"/>
      <c r="D143" s="305"/>
      <c r="E143" s="305"/>
      <c r="F143" s="305"/>
      <c r="G143" s="305"/>
      <c r="H143" s="305"/>
      <c r="I143" s="305"/>
      <c r="J143" s="305"/>
      <c r="K143" s="305"/>
      <c r="L143" s="305"/>
      <c r="O143" s="305"/>
      <c r="P143" s="305"/>
      <c r="Q143" s="305"/>
      <c r="R143" s="305"/>
      <c r="S143" s="305"/>
      <c r="T143" s="305"/>
      <c r="U143" s="305"/>
      <c r="V143" s="305"/>
      <c r="W143" s="305"/>
      <c r="X143" s="306"/>
      <c r="Z143" s="305"/>
      <c r="AA143" s="305"/>
      <c r="AB143" s="305"/>
      <c r="AC143" s="305"/>
      <c r="AD143" s="305"/>
      <c r="AE143" s="305"/>
      <c r="AF143" s="305"/>
      <c r="AG143" s="305"/>
      <c r="AH143" s="305"/>
      <c r="AI143" s="305"/>
      <c r="AJ143" s="305"/>
      <c r="AK143" s="305"/>
      <c r="AL143" s="305"/>
      <c r="AM143" s="305"/>
      <c r="AN143" s="305"/>
      <c r="AO143" s="305"/>
      <c r="AP143" s="305"/>
      <c r="AQ143" s="305"/>
      <c r="AR143" s="305"/>
      <c r="AS143" s="305"/>
      <c r="AT143" s="305"/>
      <c r="AU143" s="305"/>
      <c r="AV143" s="305"/>
      <c r="AW143" s="305"/>
      <c r="AX143" s="305"/>
      <c r="AY143" s="305"/>
      <c r="AZ143" s="305"/>
      <c r="BA143" s="305"/>
      <c r="BB143" s="305"/>
      <c r="BC143" s="305"/>
      <c r="BD143" s="305"/>
      <c r="BE143" s="305"/>
      <c r="BF143" s="305"/>
    </row>
    <row r="144" spans="2:58" s="304" customFormat="1">
      <c r="B144" s="305"/>
      <c r="C144" s="305"/>
      <c r="D144" s="305"/>
      <c r="E144" s="305"/>
      <c r="F144" s="305"/>
      <c r="G144" s="305"/>
      <c r="H144" s="305"/>
      <c r="I144" s="305"/>
      <c r="J144" s="305"/>
      <c r="K144" s="305"/>
      <c r="L144" s="305"/>
      <c r="O144" s="305"/>
      <c r="P144" s="305"/>
      <c r="Q144" s="305"/>
      <c r="R144" s="305"/>
      <c r="S144" s="305"/>
      <c r="T144" s="305"/>
      <c r="U144" s="305"/>
      <c r="V144" s="305"/>
      <c r="W144" s="305"/>
      <c r="X144" s="306"/>
      <c r="Z144" s="305"/>
      <c r="AA144" s="305"/>
      <c r="AB144" s="305"/>
      <c r="AC144" s="305"/>
      <c r="AD144" s="305"/>
      <c r="AE144" s="305"/>
      <c r="AF144" s="305"/>
      <c r="AG144" s="305"/>
      <c r="AH144" s="305"/>
      <c r="AI144" s="305"/>
      <c r="AJ144" s="305"/>
      <c r="AK144" s="305"/>
      <c r="AL144" s="305"/>
      <c r="AM144" s="305"/>
      <c r="AN144" s="305"/>
      <c r="AO144" s="305"/>
      <c r="AP144" s="305"/>
      <c r="AQ144" s="305"/>
      <c r="AR144" s="305"/>
      <c r="AS144" s="305"/>
      <c r="AT144" s="305"/>
      <c r="AU144" s="305"/>
      <c r="AV144" s="305"/>
      <c r="AW144" s="305"/>
      <c r="AX144" s="305"/>
      <c r="AY144" s="305"/>
      <c r="AZ144" s="305"/>
      <c r="BA144" s="305"/>
      <c r="BB144" s="305"/>
      <c r="BC144" s="305"/>
      <c r="BD144" s="305"/>
      <c r="BE144" s="305"/>
      <c r="BF144" s="305"/>
    </row>
    <row r="145" spans="2:58" s="304" customFormat="1">
      <c r="B145" s="305"/>
      <c r="C145" s="305"/>
      <c r="D145" s="305"/>
      <c r="E145" s="305"/>
      <c r="F145" s="305"/>
      <c r="G145" s="305"/>
      <c r="H145" s="305"/>
      <c r="I145" s="305"/>
      <c r="J145" s="305"/>
      <c r="K145" s="305"/>
      <c r="L145" s="305"/>
      <c r="O145" s="305"/>
      <c r="P145" s="305"/>
      <c r="Q145" s="305"/>
      <c r="R145" s="305"/>
      <c r="S145" s="305"/>
      <c r="T145" s="305"/>
      <c r="U145" s="305"/>
      <c r="V145" s="305"/>
      <c r="W145" s="305"/>
      <c r="X145" s="306"/>
      <c r="Z145" s="305"/>
      <c r="AA145" s="305"/>
      <c r="AB145" s="305"/>
      <c r="AC145" s="305"/>
      <c r="AD145" s="305"/>
      <c r="AE145" s="305"/>
      <c r="AF145" s="305"/>
      <c r="AG145" s="305"/>
      <c r="AH145" s="305"/>
      <c r="AI145" s="305"/>
      <c r="AJ145" s="305"/>
      <c r="AK145" s="305"/>
      <c r="AL145" s="305"/>
      <c r="AM145" s="305"/>
      <c r="AN145" s="305"/>
      <c r="AO145" s="305"/>
      <c r="AP145" s="305"/>
      <c r="AQ145" s="305"/>
      <c r="AR145" s="305"/>
      <c r="AS145" s="305"/>
      <c r="AT145" s="305"/>
      <c r="AU145" s="305"/>
      <c r="AV145" s="305"/>
      <c r="AW145" s="305"/>
      <c r="AX145" s="305"/>
      <c r="AY145" s="305"/>
      <c r="AZ145" s="305"/>
      <c r="BA145" s="305"/>
      <c r="BB145" s="305"/>
      <c r="BC145" s="305"/>
      <c r="BD145" s="305"/>
      <c r="BE145" s="305"/>
      <c r="BF145" s="305"/>
    </row>
    <row r="146" spans="2:58" s="304" customFormat="1">
      <c r="B146" s="305"/>
      <c r="C146" s="305"/>
      <c r="D146" s="305"/>
      <c r="E146" s="305"/>
      <c r="F146" s="305"/>
      <c r="G146" s="305"/>
      <c r="H146" s="305"/>
      <c r="I146" s="305"/>
      <c r="J146" s="305"/>
      <c r="K146" s="305"/>
      <c r="L146" s="305"/>
      <c r="O146" s="305"/>
      <c r="P146" s="305"/>
      <c r="Q146" s="305"/>
      <c r="R146" s="305"/>
      <c r="S146" s="305"/>
      <c r="T146" s="305"/>
      <c r="U146" s="305"/>
      <c r="V146" s="305"/>
      <c r="W146" s="305"/>
      <c r="X146" s="306"/>
      <c r="Z146" s="305"/>
      <c r="AA146" s="305"/>
      <c r="AB146" s="305"/>
      <c r="AC146" s="305"/>
      <c r="AD146" s="305"/>
      <c r="AE146" s="305"/>
      <c r="AF146" s="305"/>
      <c r="AG146" s="305"/>
      <c r="AH146" s="305"/>
      <c r="AI146" s="305"/>
      <c r="AJ146" s="305"/>
      <c r="AK146" s="305"/>
      <c r="AL146" s="305"/>
      <c r="AM146" s="305"/>
      <c r="AN146" s="305"/>
      <c r="AO146" s="305"/>
      <c r="AP146" s="305"/>
      <c r="AQ146" s="305"/>
      <c r="AR146" s="305"/>
      <c r="AS146" s="305"/>
      <c r="AT146" s="305"/>
      <c r="AU146" s="305"/>
      <c r="AV146" s="305"/>
      <c r="AW146" s="305"/>
      <c r="AX146" s="305"/>
      <c r="AY146" s="305"/>
      <c r="AZ146" s="305"/>
      <c r="BA146" s="305"/>
      <c r="BB146" s="305"/>
      <c r="BC146" s="305"/>
      <c r="BD146" s="305"/>
      <c r="BE146" s="305"/>
      <c r="BF146" s="305"/>
    </row>
    <row r="147" spans="2:58" s="304" customFormat="1">
      <c r="B147" s="305"/>
      <c r="C147" s="305"/>
      <c r="D147" s="305"/>
      <c r="E147" s="305"/>
      <c r="F147" s="305"/>
      <c r="G147" s="305"/>
      <c r="H147" s="305"/>
      <c r="I147" s="305"/>
      <c r="J147" s="305"/>
      <c r="K147" s="305"/>
      <c r="L147" s="305"/>
      <c r="O147" s="305"/>
      <c r="P147" s="305"/>
      <c r="Q147" s="305"/>
      <c r="R147" s="305"/>
      <c r="S147" s="305"/>
      <c r="T147" s="305"/>
      <c r="U147" s="305"/>
      <c r="V147" s="305"/>
      <c r="W147" s="305"/>
      <c r="X147" s="306"/>
      <c r="Z147" s="305"/>
      <c r="AA147" s="305"/>
      <c r="AB147" s="305"/>
      <c r="AC147" s="305"/>
      <c r="AD147" s="305"/>
      <c r="AE147" s="305"/>
      <c r="AF147" s="305"/>
      <c r="AG147" s="305"/>
      <c r="AH147" s="305"/>
      <c r="AI147" s="305"/>
      <c r="AJ147" s="305"/>
      <c r="AK147" s="305"/>
      <c r="AL147" s="305"/>
      <c r="AM147" s="305"/>
      <c r="AN147" s="305"/>
      <c r="AO147" s="305"/>
      <c r="AP147" s="305"/>
      <c r="AQ147" s="305"/>
      <c r="AR147" s="305"/>
      <c r="AS147" s="305"/>
      <c r="AT147" s="305"/>
      <c r="AU147" s="305"/>
      <c r="AV147" s="305"/>
      <c r="AW147" s="305"/>
      <c r="AX147" s="305"/>
      <c r="AY147" s="305"/>
      <c r="AZ147" s="305"/>
      <c r="BA147" s="305"/>
      <c r="BB147" s="305"/>
      <c r="BC147" s="305"/>
      <c r="BD147" s="305"/>
      <c r="BE147" s="305"/>
      <c r="BF147" s="305"/>
    </row>
    <row r="148" spans="2:58" s="304" customFormat="1">
      <c r="B148" s="305"/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  <c r="O148" s="305"/>
      <c r="P148" s="305"/>
      <c r="Q148" s="305"/>
      <c r="R148" s="305"/>
      <c r="S148" s="305"/>
      <c r="T148" s="305"/>
      <c r="U148" s="305"/>
      <c r="V148" s="305"/>
      <c r="W148" s="305"/>
      <c r="X148" s="306"/>
      <c r="Z148" s="305"/>
      <c r="AA148" s="305"/>
      <c r="AB148" s="305"/>
      <c r="AC148" s="305"/>
      <c r="AD148" s="305"/>
      <c r="AE148" s="305"/>
      <c r="AF148" s="305"/>
      <c r="AG148" s="305"/>
      <c r="AH148" s="305"/>
      <c r="AI148" s="305"/>
      <c r="AJ148" s="305"/>
      <c r="AK148" s="305"/>
      <c r="AL148" s="305"/>
      <c r="AM148" s="305"/>
      <c r="AN148" s="305"/>
      <c r="AO148" s="305"/>
      <c r="AP148" s="305"/>
      <c r="AQ148" s="305"/>
      <c r="AR148" s="305"/>
      <c r="AS148" s="305"/>
      <c r="AT148" s="305"/>
      <c r="AU148" s="305"/>
      <c r="AV148" s="305"/>
      <c r="AW148" s="305"/>
      <c r="AX148" s="305"/>
      <c r="AY148" s="305"/>
      <c r="AZ148" s="305"/>
      <c r="BA148" s="305"/>
      <c r="BB148" s="305"/>
      <c r="BC148" s="305"/>
      <c r="BD148" s="305"/>
      <c r="BE148" s="305"/>
      <c r="BF148" s="305"/>
    </row>
    <row r="149" spans="2:58" s="304" customFormat="1">
      <c r="B149" s="305"/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  <c r="O149" s="305"/>
      <c r="P149" s="305"/>
      <c r="Q149" s="305"/>
      <c r="R149" s="305"/>
      <c r="S149" s="305"/>
      <c r="T149" s="305"/>
      <c r="U149" s="305"/>
      <c r="V149" s="305"/>
      <c r="W149" s="305"/>
      <c r="X149" s="306"/>
      <c r="Z149" s="305"/>
      <c r="AA149" s="305"/>
      <c r="AB149" s="305"/>
      <c r="AC149" s="305"/>
      <c r="AD149" s="305"/>
      <c r="AE149" s="305"/>
      <c r="AF149" s="305"/>
      <c r="AG149" s="305"/>
      <c r="AH149" s="305"/>
      <c r="AI149" s="305"/>
      <c r="AJ149" s="305"/>
      <c r="AK149" s="305"/>
      <c r="AL149" s="305"/>
      <c r="AM149" s="305"/>
      <c r="AN149" s="305"/>
      <c r="AO149" s="305"/>
      <c r="AP149" s="305"/>
      <c r="AQ149" s="305"/>
      <c r="AR149" s="305"/>
      <c r="AS149" s="305"/>
      <c r="AT149" s="305"/>
      <c r="AU149" s="305"/>
      <c r="AV149" s="305"/>
      <c r="AW149" s="305"/>
      <c r="AX149" s="305"/>
      <c r="AY149" s="305"/>
      <c r="AZ149" s="305"/>
      <c r="BA149" s="305"/>
      <c r="BB149" s="305"/>
      <c r="BC149" s="305"/>
      <c r="BD149" s="305"/>
      <c r="BE149" s="305"/>
      <c r="BF149" s="305"/>
    </row>
    <row r="150" spans="2:58" s="304" customFormat="1">
      <c r="B150" s="305"/>
      <c r="C150" s="305"/>
      <c r="D150" s="305"/>
      <c r="E150" s="305"/>
      <c r="F150" s="305"/>
      <c r="G150" s="305"/>
      <c r="H150" s="305"/>
      <c r="I150" s="305"/>
      <c r="J150" s="305"/>
      <c r="K150" s="305"/>
      <c r="L150" s="305"/>
      <c r="O150" s="305"/>
      <c r="P150" s="305"/>
      <c r="Q150" s="305"/>
      <c r="R150" s="305"/>
      <c r="S150" s="305"/>
      <c r="T150" s="305"/>
      <c r="U150" s="305"/>
      <c r="V150" s="305"/>
      <c r="W150" s="305"/>
      <c r="X150" s="306"/>
      <c r="Z150" s="305"/>
      <c r="AA150" s="305"/>
      <c r="AB150" s="305"/>
      <c r="AC150" s="305"/>
      <c r="AD150" s="305"/>
      <c r="AE150" s="305"/>
      <c r="AF150" s="305"/>
      <c r="AG150" s="305"/>
      <c r="AH150" s="305"/>
      <c r="AI150" s="305"/>
      <c r="AJ150" s="305"/>
      <c r="AK150" s="305"/>
      <c r="AL150" s="305"/>
      <c r="AM150" s="305"/>
      <c r="AN150" s="305"/>
      <c r="AO150" s="305"/>
      <c r="AP150" s="305"/>
      <c r="AQ150" s="305"/>
      <c r="AR150" s="305"/>
      <c r="AS150" s="305"/>
      <c r="AT150" s="305"/>
      <c r="AU150" s="305"/>
      <c r="AV150" s="305"/>
      <c r="AW150" s="305"/>
      <c r="AX150" s="305"/>
      <c r="AY150" s="305"/>
      <c r="AZ150" s="305"/>
      <c r="BA150" s="305"/>
      <c r="BB150" s="305"/>
      <c r="BC150" s="305"/>
      <c r="BD150" s="305"/>
      <c r="BE150" s="305"/>
      <c r="BF150" s="305"/>
    </row>
    <row r="151" spans="2:58" s="304" customFormat="1">
      <c r="B151" s="305"/>
      <c r="C151" s="305"/>
      <c r="D151" s="305"/>
      <c r="E151" s="305"/>
      <c r="F151" s="305"/>
      <c r="G151" s="305"/>
      <c r="H151" s="305"/>
      <c r="I151" s="305"/>
      <c r="J151" s="305"/>
      <c r="K151" s="305"/>
      <c r="L151" s="305"/>
      <c r="O151" s="305"/>
      <c r="P151" s="305"/>
      <c r="Q151" s="305"/>
      <c r="R151" s="305"/>
      <c r="S151" s="305"/>
      <c r="T151" s="305"/>
      <c r="U151" s="305"/>
      <c r="V151" s="305"/>
      <c r="W151" s="305"/>
      <c r="X151" s="306"/>
      <c r="Z151" s="305"/>
      <c r="AA151" s="305"/>
      <c r="AB151" s="305"/>
      <c r="AC151" s="305"/>
      <c r="AD151" s="305"/>
      <c r="AE151" s="305"/>
      <c r="AF151" s="305"/>
      <c r="AG151" s="305"/>
      <c r="AH151" s="305"/>
      <c r="AI151" s="305"/>
      <c r="AJ151" s="305"/>
      <c r="AK151" s="305"/>
      <c r="AL151" s="305"/>
      <c r="AM151" s="305"/>
      <c r="AN151" s="305"/>
      <c r="AO151" s="305"/>
      <c r="AP151" s="305"/>
      <c r="AQ151" s="305"/>
      <c r="AR151" s="305"/>
      <c r="AS151" s="305"/>
      <c r="AT151" s="305"/>
      <c r="AU151" s="305"/>
      <c r="AV151" s="305"/>
      <c r="AW151" s="305"/>
      <c r="AX151" s="305"/>
      <c r="AY151" s="305"/>
      <c r="AZ151" s="305"/>
      <c r="BA151" s="305"/>
      <c r="BB151" s="305"/>
      <c r="BC151" s="305"/>
      <c r="BD151" s="305"/>
      <c r="BE151" s="305"/>
      <c r="BF151" s="305"/>
    </row>
    <row r="152" spans="2:58" s="304" customFormat="1">
      <c r="B152" s="305"/>
      <c r="C152" s="305"/>
      <c r="D152" s="305"/>
      <c r="E152" s="305"/>
      <c r="F152" s="305"/>
      <c r="G152" s="305"/>
      <c r="H152" s="305"/>
      <c r="I152" s="305"/>
      <c r="J152" s="305"/>
      <c r="K152" s="305"/>
      <c r="L152" s="305"/>
      <c r="O152" s="305"/>
      <c r="P152" s="305"/>
      <c r="Q152" s="305"/>
      <c r="R152" s="305"/>
      <c r="S152" s="305"/>
      <c r="T152" s="305"/>
      <c r="U152" s="305"/>
      <c r="V152" s="305"/>
      <c r="W152" s="305"/>
      <c r="X152" s="306"/>
      <c r="Z152" s="305"/>
      <c r="AA152" s="305"/>
      <c r="AB152" s="305"/>
      <c r="AC152" s="305"/>
      <c r="AD152" s="305"/>
      <c r="AE152" s="305"/>
      <c r="AF152" s="305"/>
      <c r="AG152" s="305"/>
      <c r="AH152" s="305"/>
      <c r="AI152" s="305"/>
      <c r="AJ152" s="305"/>
      <c r="AK152" s="305"/>
      <c r="AL152" s="305"/>
      <c r="AM152" s="305"/>
      <c r="AN152" s="305"/>
      <c r="AO152" s="305"/>
      <c r="AP152" s="305"/>
      <c r="AQ152" s="305"/>
      <c r="AR152" s="305"/>
      <c r="AS152" s="305"/>
      <c r="AT152" s="305"/>
      <c r="AU152" s="305"/>
      <c r="AV152" s="305"/>
      <c r="AW152" s="305"/>
      <c r="AX152" s="305"/>
      <c r="AY152" s="305"/>
      <c r="AZ152" s="305"/>
      <c r="BA152" s="305"/>
      <c r="BB152" s="305"/>
      <c r="BC152" s="305"/>
      <c r="BD152" s="305"/>
      <c r="BE152" s="305"/>
      <c r="BF152" s="305"/>
    </row>
    <row r="153" spans="2:58" s="304" customFormat="1">
      <c r="B153" s="305"/>
      <c r="C153" s="305"/>
      <c r="D153" s="305"/>
      <c r="E153" s="305"/>
      <c r="F153" s="305"/>
      <c r="G153" s="305"/>
      <c r="H153" s="305"/>
      <c r="I153" s="305"/>
      <c r="J153" s="305"/>
      <c r="K153" s="305"/>
      <c r="L153" s="305"/>
      <c r="O153" s="305"/>
      <c r="P153" s="305"/>
      <c r="Q153" s="305"/>
      <c r="R153" s="305"/>
      <c r="S153" s="305"/>
      <c r="T153" s="305"/>
      <c r="U153" s="305"/>
      <c r="V153" s="305"/>
      <c r="W153" s="305"/>
      <c r="X153" s="306"/>
      <c r="Z153" s="305"/>
      <c r="AA153" s="305"/>
      <c r="AB153" s="305"/>
      <c r="AC153" s="305"/>
      <c r="AD153" s="305"/>
      <c r="AE153" s="305"/>
      <c r="AF153" s="305"/>
      <c r="AG153" s="305"/>
      <c r="AH153" s="305"/>
      <c r="AI153" s="305"/>
      <c r="AJ153" s="305"/>
      <c r="AK153" s="305"/>
      <c r="AL153" s="305"/>
      <c r="AM153" s="305"/>
      <c r="AN153" s="305"/>
      <c r="AO153" s="305"/>
      <c r="AP153" s="305"/>
      <c r="AQ153" s="305"/>
      <c r="AR153" s="305"/>
      <c r="AS153" s="305"/>
      <c r="AT153" s="305"/>
      <c r="AU153" s="305"/>
      <c r="AV153" s="305"/>
      <c r="AW153" s="305"/>
      <c r="AX153" s="305"/>
      <c r="AY153" s="305"/>
      <c r="AZ153" s="305"/>
      <c r="BA153" s="305"/>
      <c r="BB153" s="305"/>
      <c r="BC153" s="305"/>
      <c r="BD153" s="305"/>
      <c r="BE153" s="305"/>
      <c r="BF153" s="305"/>
    </row>
    <row r="154" spans="2:58" s="304" customFormat="1">
      <c r="B154" s="305"/>
      <c r="C154" s="305"/>
      <c r="D154" s="305"/>
      <c r="E154" s="305"/>
      <c r="F154" s="305"/>
      <c r="G154" s="305"/>
      <c r="H154" s="305"/>
      <c r="I154" s="305"/>
      <c r="J154" s="305"/>
      <c r="K154" s="305"/>
      <c r="L154" s="305"/>
      <c r="O154" s="305"/>
      <c r="P154" s="305"/>
      <c r="Q154" s="305"/>
      <c r="R154" s="305"/>
      <c r="S154" s="305"/>
      <c r="T154" s="305"/>
      <c r="U154" s="305"/>
      <c r="V154" s="305"/>
      <c r="W154" s="305"/>
      <c r="X154" s="306"/>
      <c r="Z154" s="305"/>
      <c r="AA154" s="305"/>
      <c r="AB154" s="305"/>
      <c r="AC154" s="305"/>
      <c r="AD154" s="305"/>
      <c r="AE154" s="305"/>
      <c r="AF154" s="305"/>
      <c r="AG154" s="305"/>
      <c r="AH154" s="305"/>
      <c r="AI154" s="305"/>
      <c r="AJ154" s="305"/>
      <c r="AK154" s="305"/>
      <c r="AL154" s="305"/>
      <c r="AM154" s="305"/>
      <c r="AN154" s="305"/>
      <c r="AO154" s="305"/>
      <c r="AP154" s="305"/>
      <c r="AQ154" s="305"/>
      <c r="AR154" s="305"/>
      <c r="AS154" s="305"/>
      <c r="AT154" s="305"/>
      <c r="AU154" s="305"/>
      <c r="AV154" s="305"/>
      <c r="AW154" s="305"/>
      <c r="AX154" s="305"/>
      <c r="AY154" s="305"/>
      <c r="AZ154" s="305"/>
      <c r="BA154" s="305"/>
      <c r="BB154" s="305"/>
      <c r="BC154" s="305"/>
      <c r="BD154" s="305"/>
      <c r="BE154" s="305"/>
      <c r="BF154" s="305"/>
    </row>
    <row r="155" spans="2:58" s="304" customFormat="1">
      <c r="B155" s="305"/>
      <c r="C155" s="305"/>
      <c r="D155" s="305"/>
      <c r="E155" s="305"/>
      <c r="F155" s="305"/>
      <c r="G155" s="305"/>
      <c r="H155" s="305"/>
      <c r="I155" s="305"/>
      <c r="J155" s="305"/>
      <c r="K155" s="305"/>
      <c r="L155" s="305"/>
      <c r="O155" s="305"/>
      <c r="P155" s="305"/>
      <c r="Q155" s="305"/>
      <c r="R155" s="305"/>
      <c r="S155" s="305"/>
      <c r="T155" s="305"/>
      <c r="U155" s="305"/>
      <c r="V155" s="305"/>
      <c r="W155" s="305"/>
      <c r="X155" s="306"/>
      <c r="Z155" s="305"/>
      <c r="AA155" s="305"/>
      <c r="AB155" s="305"/>
      <c r="AC155" s="305"/>
      <c r="AD155" s="305"/>
      <c r="AE155" s="305"/>
      <c r="AF155" s="305"/>
      <c r="AG155" s="305"/>
      <c r="AH155" s="305"/>
      <c r="AI155" s="305"/>
      <c r="AJ155" s="305"/>
      <c r="AK155" s="305"/>
      <c r="AL155" s="305"/>
      <c r="AM155" s="305"/>
      <c r="AN155" s="305"/>
      <c r="AO155" s="305"/>
      <c r="AP155" s="305"/>
      <c r="AQ155" s="305"/>
      <c r="AR155" s="305"/>
      <c r="AS155" s="305"/>
      <c r="AT155" s="305"/>
      <c r="AU155" s="305"/>
      <c r="AV155" s="305"/>
      <c r="AW155" s="305"/>
      <c r="AX155" s="305"/>
      <c r="AY155" s="305"/>
      <c r="AZ155" s="305"/>
      <c r="BA155" s="305"/>
      <c r="BB155" s="305"/>
      <c r="BC155" s="305"/>
      <c r="BD155" s="305"/>
      <c r="BE155" s="305"/>
      <c r="BF155" s="305"/>
    </row>
    <row r="156" spans="2:58" s="304" customFormat="1">
      <c r="B156" s="305"/>
      <c r="C156" s="305"/>
      <c r="D156" s="305"/>
      <c r="E156" s="305"/>
      <c r="F156" s="305"/>
      <c r="G156" s="305"/>
      <c r="H156" s="305"/>
      <c r="I156" s="305"/>
      <c r="J156" s="305"/>
      <c r="K156" s="305"/>
      <c r="L156" s="305"/>
      <c r="O156" s="305"/>
      <c r="P156" s="305"/>
      <c r="Q156" s="305"/>
      <c r="R156" s="305"/>
      <c r="S156" s="305"/>
      <c r="T156" s="305"/>
      <c r="U156" s="305"/>
      <c r="V156" s="305"/>
      <c r="W156" s="305"/>
      <c r="X156" s="306"/>
      <c r="Z156" s="305"/>
      <c r="AA156" s="305"/>
      <c r="AB156" s="305"/>
      <c r="AC156" s="305"/>
      <c r="AD156" s="305"/>
      <c r="AE156" s="305"/>
      <c r="AF156" s="305"/>
      <c r="AG156" s="305"/>
      <c r="AH156" s="305"/>
      <c r="AI156" s="305"/>
      <c r="AJ156" s="305"/>
      <c r="AK156" s="305"/>
      <c r="AL156" s="305"/>
      <c r="AM156" s="305"/>
      <c r="AN156" s="305"/>
      <c r="AO156" s="305"/>
      <c r="AP156" s="305"/>
      <c r="AQ156" s="305"/>
      <c r="AR156" s="305"/>
      <c r="AS156" s="305"/>
      <c r="AT156" s="305"/>
      <c r="AU156" s="305"/>
      <c r="AV156" s="305"/>
      <c r="AW156" s="305"/>
      <c r="AX156" s="305"/>
      <c r="AY156" s="305"/>
      <c r="AZ156" s="305"/>
      <c r="BA156" s="305"/>
      <c r="BB156" s="305"/>
      <c r="BC156" s="305"/>
      <c r="BD156" s="305"/>
      <c r="BE156" s="305"/>
      <c r="BF156" s="305"/>
    </row>
    <row r="157" spans="2:58" s="304" customFormat="1">
      <c r="B157" s="305"/>
      <c r="C157" s="305"/>
      <c r="D157" s="305"/>
      <c r="E157" s="305"/>
      <c r="F157" s="305"/>
      <c r="G157" s="305"/>
      <c r="H157" s="305"/>
      <c r="I157" s="305"/>
      <c r="J157" s="305"/>
      <c r="K157" s="305"/>
      <c r="L157" s="305"/>
      <c r="O157" s="305"/>
      <c r="P157" s="305"/>
      <c r="Q157" s="305"/>
      <c r="R157" s="305"/>
      <c r="S157" s="305"/>
      <c r="T157" s="305"/>
      <c r="U157" s="305"/>
      <c r="V157" s="305"/>
      <c r="W157" s="305"/>
      <c r="X157" s="306"/>
      <c r="Z157" s="305"/>
      <c r="AA157" s="305"/>
      <c r="AB157" s="305"/>
      <c r="AC157" s="305"/>
      <c r="AD157" s="305"/>
      <c r="AE157" s="305"/>
      <c r="AF157" s="305"/>
      <c r="AG157" s="305"/>
      <c r="AH157" s="305"/>
      <c r="AI157" s="305"/>
      <c r="AJ157" s="305"/>
      <c r="AK157" s="305"/>
      <c r="AL157" s="305"/>
      <c r="AM157" s="305"/>
      <c r="AN157" s="305"/>
      <c r="AO157" s="305"/>
      <c r="AP157" s="305"/>
      <c r="AQ157" s="305"/>
      <c r="AR157" s="305"/>
      <c r="AS157" s="305"/>
      <c r="AT157" s="305"/>
      <c r="AU157" s="305"/>
      <c r="AV157" s="305"/>
      <c r="AW157" s="305"/>
      <c r="AX157" s="305"/>
      <c r="AY157" s="305"/>
      <c r="AZ157" s="305"/>
      <c r="BA157" s="305"/>
      <c r="BB157" s="305"/>
      <c r="BC157" s="305"/>
      <c r="BD157" s="305"/>
      <c r="BE157" s="305"/>
      <c r="BF157" s="305"/>
    </row>
    <row r="158" spans="2:58" s="304" customFormat="1">
      <c r="B158" s="305"/>
      <c r="C158" s="305"/>
      <c r="D158" s="305"/>
      <c r="E158" s="305"/>
      <c r="F158" s="305"/>
      <c r="G158" s="305"/>
      <c r="H158" s="305"/>
      <c r="I158" s="305"/>
      <c r="J158" s="305"/>
      <c r="K158" s="305"/>
      <c r="L158" s="305"/>
      <c r="O158" s="305"/>
      <c r="P158" s="305"/>
      <c r="Q158" s="305"/>
      <c r="R158" s="305"/>
      <c r="S158" s="305"/>
      <c r="T158" s="305"/>
      <c r="U158" s="305"/>
      <c r="V158" s="305"/>
      <c r="W158" s="305"/>
      <c r="X158" s="306"/>
      <c r="Z158" s="305"/>
      <c r="AA158" s="305"/>
      <c r="AB158" s="305"/>
      <c r="AC158" s="305"/>
      <c r="AD158" s="305"/>
      <c r="AE158" s="305"/>
      <c r="AF158" s="305"/>
      <c r="AG158" s="305"/>
      <c r="AH158" s="305"/>
      <c r="AI158" s="305"/>
      <c r="AJ158" s="305"/>
      <c r="AK158" s="305"/>
      <c r="AL158" s="305"/>
      <c r="AM158" s="305"/>
      <c r="AN158" s="305"/>
      <c r="AO158" s="305"/>
      <c r="AP158" s="305"/>
      <c r="AQ158" s="305"/>
      <c r="AR158" s="305"/>
      <c r="AS158" s="305"/>
      <c r="AT158" s="305"/>
      <c r="AU158" s="305"/>
      <c r="AV158" s="305"/>
      <c r="AW158" s="305"/>
      <c r="AX158" s="305"/>
      <c r="AY158" s="305"/>
      <c r="AZ158" s="305"/>
      <c r="BA158" s="305"/>
      <c r="BB158" s="305"/>
      <c r="BC158" s="305"/>
      <c r="BD158" s="305"/>
      <c r="BE158" s="305"/>
      <c r="BF158" s="305"/>
    </row>
    <row r="159" spans="2:58" s="304" customFormat="1">
      <c r="B159" s="305"/>
      <c r="C159" s="305"/>
      <c r="D159" s="305"/>
      <c r="E159" s="305"/>
      <c r="F159" s="305"/>
      <c r="G159" s="305"/>
      <c r="H159" s="305"/>
      <c r="I159" s="305"/>
      <c r="J159" s="305"/>
      <c r="K159" s="305"/>
      <c r="L159" s="305"/>
      <c r="O159" s="305"/>
      <c r="P159" s="305"/>
      <c r="Q159" s="305"/>
      <c r="R159" s="305"/>
      <c r="S159" s="305"/>
      <c r="T159" s="305"/>
      <c r="U159" s="305"/>
      <c r="V159" s="305"/>
      <c r="W159" s="305"/>
      <c r="X159" s="306"/>
      <c r="Z159" s="305"/>
      <c r="AA159" s="305"/>
      <c r="AB159" s="305"/>
      <c r="AC159" s="305"/>
      <c r="AD159" s="305"/>
      <c r="AE159" s="305"/>
      <c r="AF159" s="305"/>
      <c r="AG159" s="305"/>
      <c r="AH159" s="305"/>
      <c r="AI159" s="305"/>
      <c r="AJ159" s="305"/>
      <c r="AK159" s="305"/>
      <c r="AL159" s="305"/>
      <c r="AM159" s="305"/>
      <c r="AN159" s="305"/>
      <c r="AO159" s="305"/>
      <c r="AP159" s="305"/>
      <c r="AQ159" s="305"/>
      <c r="AR159" s="305"/>
      <c r="AS159" s="305"/>
      <c r="AT159" s="305"/>
      <c r="AU159" s="305"/>
      <c r="AV159" s="305"/>
      <c r="AW159" s="305"/>
      <c r="AX159" s="305"/>
      <c r="AY159" s="305"/>
      <c r="AZ159" s="305"/>
      <c r="BA159" s="305"/>
      <c r="BB159" s="305"/>
      <c r="BC159" s="305"/>
      <c r="BD159" s="305"/>
      <c r="BE159" s="305"/>
      <c r="BF159" s="305"/>
    </row>
    <row r="160" spans="2:58" s="304" customFormat="1">
      <c r="B160" s="305"/>
      <c r="C160" s="305"/>
      <c r="D160" s="305"/>
      <c r="E160" s="305"/>
      <c r="F160" s="305"/>
      <c r="G160" s="305"/>
      <c r="H160" s="305"/>
      <c r="I160" s="305"/>
      <c r="J160" s="305"/>
      <c r="K160" s="305"/>
      <c r="L160" s="305"/>
      <c r="O160" s="305"/>
      <c r="P160" s="305"/>
      <c r="Q160" s="305"/>
      <c r="R160" s="305"/>
      <c r="S160" s="305"/>
      <c r="T160" s="305"/>
      <c r="U160" s="305"/>
      <c r="V160" s="305"/>
      <c r="W160" s="305"/>
      <c r="X160" s="306"/>
      <c r="Z160" s="305"/>
      <c r="AA160" s="305"/>
      <c r="AB160" s="305"/>
      <c r="AC160" s="305"/>
      <c r="AD160" s="305"/>
      <c r="AE160" s="305"/>
      <c r="AF160" s="305"/>
      <c r="AG160" s="305"/>
      <c r="AH160" s="305"/>
      <c r="AI160" s="305"/>
      <c r="AJ160" s="305"/>
      <c r="AK160" s="305"/>
      <c r="AL160" s="305"/>
      <c r="AM160" s="305"/>
      <c r="AN160" s="305"/>
      <c r="AO160" s="305"/>
      <c r="AP160" s="305"/>
      <c r="AQ160" s="305"/>
      <c r="AR160" s="305"/>
      <c r="AS160" s="305"/>
      <c r="AT160" s="305"/>
      <c r="AU160" s="305"/>
      <c r="AV160" s="305"/>
      <c r="AW160" s="305"/>
      <c r="AX160" s="305"/>
      <c r="AY160" s="305"/>
      <c r="AZ160" s="305"/>
      <c r="BA160" s="305"/>
      <c r="BB160" s="305"/>
      <c r="BC160" s="305"/>
      <c r="BD160" s="305"/>
      <c r="BE160" s="305"/>
      <c r="BF160" s="305"/>
    </row>
    <row r="161" spans="2:58" s="304" customFormat="1">
      <c r="B161" s="305"/>
      <c r="C161" s="305"/>
      <c r="D161" s="305"/>
      <c r="E161" s="305"/>
      <c r="F161" s="305"/>
      <c r="G161" s="305"/>
      <c r="H161" s="305"/>
      <c r="I161" s="305"/>
      <c r="J161" s="305"/>
      <c r="K161" s="305"/>
      <c r="L161" s="305"/>
      <c r="O161" s="305"/>
      <c r="P161" s="305"/>
      <c r="Q161" s="305"/>
      <c r="R161" s="305"/>
      <c r="S161" s="305"/>
      <c r="T161" s="305"/>
      <c r="U161" s="305"/>
      <c r="V161" s="305"/>
      <c r="W161" s="305"/>
      <c r="X161" s="306"/>
      <c r="Z161" s="305"/>
      <c r="AA161" s="305"/>
      <c r="AB161" s="305"/>
      <c r="AC161" s="305"/>
      <c r="AD161" s="305"/>
      <c r="AE161" s="305"/>
      <c r="AF161" s="305"/>
      <c r="AG161" s="305"/>
      <c r="AH161" s="305"/>
      <c r="AI161" s="305"/>
      <c r="AJ161" s="305"/>
      <c r="AK161" s="305"/>
      <c r="AL161" s="305"/>
      <c r="AM161" s="305"/>
      <c r="AN161" s="305"/>
      <c r="AO161" s="305"/>
      <c r="AP161" s="305"/>
      <c r="AQ161" s="305"/>
      <c r="AR161" s="305"/>
      <c r="AS161" s="305"/>
      <c r="AT161" s="305"/>
      <c r="AU161" s="305"/>
      <c r="AV161" s="305"/>
      <c r="AW161" s="305"/>
      <c r="AX161" s="305"/>
      <c r="AY161" s="305"/>
      <c r="AZ161" s="305"/>
      <c r="BA161" s="305"/>
      <c r="BB161" s="305"/>
      <c r="BC161" s="305"/>
      <c r="BD161" s="305"/>
      <c r="BE161" s="305"/>
      <c r="BF161" s="305"/>
    </row>
    <row r="162" spans="2:58" s="304" customFormat="1">
      <c r="B162" s="305"/>
      <c r="C162" s="305"/>
      <c r="D162" s="305"/>
      <c r="E162" s="305"/>
      <c r="F162" s="305"/>
      <c r="G162" s="305"/>
      <c r="H162" s="305"/>
      <c r="I162" s="305"/>
      <c r="J162" s="305"/>
      <c r="K162" s="305"/>
      <c r="L162" s="305"/>
      <c r="O162" s="305"/>
      <c r="P162" s="305"/>
      <c r="Q162" s="305"/>
      <c r="R162" s="305"/>
      <c r="S162" s="305"/>
      <c r="T162" s="305"/>
      <c r="U162" s="305"/>
      <c r="V162" s="305"/>
      <c r="W162" s="305"/>
      <c r="X162" s="306"/>
      <c r="Z162" s="305"/>
      <c r="AA162" s="305"/>
      <c r="AB162" s="305"/>
      <c r="AC162" s="305"/>
      <c r="AD162" s="305"/>
      <c r="AE162" s="305"/>
      <c r="AF162" s="305"/>
      <c r="AG162" s="305"/>
      <c r="AH162" s="305"/>
      <c r="AI162" s="305"/>
      <c r="AJ162" s="305"/>
      <c r="AK162" s="305"/>
      <c r="AL162" s="305"/>
      <c r="AM162" s="305"/>
      <c r="AN162" s="305"/>
      <c r="AO162" s="305"/>
      <c r="AP162" s="305"/>
      <c r="AQ162" s="305"/>
      <c r="AR162" s="305"/>
      <c r="AS162" s="305"/>
      <c r="AT162" s="305"/>
      <c r="AU162" s="305"/>
      <c r="AV162" s="305"/>
      <c r="AW162" s="305"/>
      <c r="AX162" s="305"/>
      <c r="AY162" s="305"/>
      <c r="AZ162" s="305"/>
      <c r="BA162" s="305"/>
      <c r="BB162" s="305"/>
      <c r="BC162" s="305"/>
      <c r="BD162" s="305"/>
      <c r="BE162" s="305"/>
      <c r="BF162" s="305"/>
    </row>
    <row r="163" spans="2:58" s="304" customFormat="1">
      <c r="B163" s="305"/>
      <c r="C163" s="305"/>
      <c r="D163" s="305"/>
      <c r="E163" s="305"/>
      <c r="F163" s="305"/>
      <c r="G163" s="305"/>
      <c r="H163" s="305"/>
      <c r="I163" s="305"/>
      <c r="J163" s="305"/>
      <c r="K163" s="305"/>
      <c r="L163" s="305"/>
      <c r="O163" s="305"/>
      <c r="P163" s="305"/>
      <c r="Q163" s="305"/>
      <c r="R163" s="305"/>
      <c r="S163" s="305"/>
      <c r="T163" s="305"/>
      <c r="U163" s="305"/>
      <c r="V163" s="305"/>
      <c r="W163" s="305"/>
      <c r="X163" s="306"/>
      <c r="Z163" s="305"/>
      <c r="AA163" s="305"/>
      <c r="AB163" s="305"/>
      <c r="AC163" s="305"/>
      <c r="AD163" s="305"/>
      <c r="AE163" s="305"/>
      <c r="AF163" s="305"/>
      <c r="AG163" s="305"/>
      <c r="AH163" s="305"/>
      <c r="AI163" s="305"/>
      <c r="AJ163" s="305"/>
      <c r="AK163" s="305"/>
      <c r="AL163" s="305"/>
      <c r="AM163" s="305"/>
      <c r="AN163" s="305"/>
      <c r="AO163" s="305"/>
      <c r="AP163" s="305"/>
      <c r="AQ163" s="305"/>
      <c r="AR163" s="305"/>
      <c r="AS163" s="305"/>
      <c r="AT163" s="305"/>
      <c r="AU163" s="305"/>
      <c r="AV163" s="305"/>
      <c r="AW163" s="305"/>
      <c r="AX163" s="305"/>
      <c r="AY163" s="305"/>
      <c r="AZ163" s="305"/>
      <c r="BA163" s="305"/>
      <c r="BB163" s="305"/>
      <c r="BC163" s="305"/>
      <c r="BD163" s="305"/>
      <c r="BE163" s="305"/>
      <c r="BF163" s="305"/>
    </row>
    <row r="164" spans="2:58" s="304" customFormat="1">
      <c r="B164" s="305"/>
      <c r="C164" s="305"/>
      <c r="D164" s="305"/>
      <c r="E164" s="305"/>
      <c r="F164" s="305"/>
      <c r="G164" s="305"/>
      <c r="H164" s="305"/>
      <c r="I164" s="305"/>
      <c r="J164" s="305"/>
      <c r="K164" s="305"/>
      <c r="L164" s="305"/>
      <c r="O164" s="305"/>
      <c r="P164" s="305"/>
      <c r="Q164" s="305"/>
      <c r="R164" s="305"/>
      <c r="S164" s="305"/>
      <c r="T164" s="305"/>
      <c r="U164" s="305"/>
      <c r="V164" s="305"/>
      <c r="W164" s="305"/>
      <c r="X164" s="306"/>
      <c r="Z164" s="305"/>
      <c r="AA164" s="305"/>
      <c r="AB164" s="305"/>
      <c r="AC164" s="305"/>
      <c r="AD164" s="305"/>
      <c r="AE164" s="305"/>
      <c r="AF164" s="305"/>
      <c r="AG164" s="305"/>
      <c r="AH164" s="305"/>
      <c r="AI164" s="305"/>
      <c r="AJ164" s="305"/>
      <c r="AK164" s="305"/>
      <c r="AL164" s="305"/>
      <c r="AM164" s="305"/>
      <c r="AN164" s="305"/>
      <c r="AO164" s="305"/>
      <c r="AP164" s="305"/>
      <c r="AQ164" s="305"/>
      <c r="AR164" s="305"/>
      <c r="AS164" s="305"/>
      <c r="AT164" s="305"/>
      <c r="AU164" s="305"/>
      <c r="AV164" s="305"/>
      <c r="AW164" s="305"/>
      <c r="AX164" s="305"/>
      <c r="AY164" s="305"/>
      <c r="AZ164" s="305"/>
      <c r="BA164" s="305"/>
      <c r="BB164" s="305"/>
      <c r="BC164" s="305"/>
      <c r="BD164" s="305"/>
      <c r="BE164" s="305"/>
      <c r="BF164" s="305"/>
    </row>
    <row r="165" spans="2:58" s="304" customFormat="1">
      <c r="B165" s="305"/>
      <c r="C165" s="305"/>
      <c r="D165" s="305"/>
      <c r="E165" s="305"/>
      <c r="F165" s="305"/>
      <c r="G165" s="305"/>
      <c r="H165" s="305"/>
      <c r="I165" s="305"/>
      <c r="J165" s="305"/>
      <c r="K165" s="305"/>
      <c r="L165" s="305"/>
      <c r="O165" s="305"/>
      <c r="P165" s="305"/>
      <c r="Q165" s="305"/>
      <c r="R165" s="305"/>
      <c r="S165" s="305"/>
      <c r="T165" s="305"/>
      <c r="U165" s="305"/>
      <c r="V165" s="305"/>
      <c r="W165" s="305"/>
      <c r="X165" s="306"/>
      <c r="Z165" s="305"/>
      <c r="AA165" s="305"/>
      <c r="AB165" s="305"/>
      <c r="AC165" s="305"/>
      <c r="AD165" s="305"/>
      <c r="AE165" s="305"/>
      <c r="AF165" s="305"/>
      <c r="AG165" s="305"/>
      <c r="AH165" s="305"/>
      <c r="AI165" s="305"/>
      <c r="AJ165" s="305"/>
      <c r="AK165" s="305"/>
      <c r="AL165" s="305"/>
      <c r="AM165" s="305"/>
      <c r="AN165" s="305"/>
      <c r="AO165" s="305"/>
      <c r="AP165" s="305"/>
      <c r="AQ165" s="305"/>
      <c r="AR165" s="305"/>
      <c r="AS165" s="305"/>
      <c r="AT165" s="305"/>
      <c r="AU165" s="305"/>
      <c r="AV165" s="305"/>
      <c r="AW165" s="305"/>
      <c r="AX165" s="305"/>
      <c r="AY165" s="305"/>
      <c r="AZ165" s="305"/>
      <c r="BA165" s="305"/>
      <c r="BB165" s="305"/>
      <c r="BC165" s="305"/>
      <c r="BD165" s="305"/>
      <c r="BE165" s="305"/>
      <c r="BF165" s="305"/>
    </row>
    <row r="166" spans="2:58" s="304" customFormat="1">
      <c r="B166" s="305"/>
      <c r="C166" s="305"/>
      <c r="D166" s="305"/>
      <c r="E166" s="305"/>
      <c r="F166" s="305"/>
      <c r="G166" s="305"/>
      <c r="H166" s="305"/>
      <c r="I166" s="305"/>
      <c r="J166" s="305"/>
      <c r="K166" s="305"/>
      <c r="L166" s="305"/>
      <c r="O166" s="305"/>
      <c r="P166" s="305"/>
      <c r="Q166" s="305"/>
      <c r="R166" s="305"/>
      <c r="S166" s="305"/>
      <c r="T166" s="305"/>
      <c r="U166" s="305"/>
      <c r="V166" s="305"/>
      <c r="W166" s="305"/>
      <c r="X166" s="306"/>
      <c r="Z166" s="305"/>
      <c r="AA166" s="305"/>
      <c r="AB166" s="305"/>
      <c r="AC166" s="305"/>
      <c r="AD166" s="305"/>
      <c r="AE166" s="305"/>
      <c r="AF166" s="305"/>
      <c r="AG166" s="305"/>
      <c r="AH166" s="305"/>
      <c r="AI166" s="305"/>
      <c r="AJ166" s="305"/>
      <c r="AK166" s="305"/>
      <c r="AL166" s="305"/>
      <c r="AM166" s="305"/>
      <c r="AN166" s="305"/>
      <c r="AO166" s="305"/>
      <c r="AP166" s="305"/>
      <c r="AQ166" s="305"/>
      <c r="AR166" s="305"/>
      <c r="AS166" s="305"/>
      <c r="AT166" s="305"/>
      <c r="AU166" s="305"/>
      <c r="AV166" s="305"/>
      <c r="AW166" s="305"/>
      <c r="AX166" s="305"/>
      <c r="AY166" s="305"/>
      <c r="AZ166" s="305"/>
      <c r="BA166" s="305"/>
      <c r="BB166" s="305"/>
      <c r="BC166" s="305"/>
      <c r="BD166" s="305"/>
      <c r="BE166" s="305"/>
      <c r="BF166" s="305"/>
    </row>
    <row r="167" spans="2:58" s="304" customFormat="1">
      <c r="B167" s="305"/>
      <c r="C167" s="305"/>
      <c r="D167" s="305"/>
      <c r="E167" s="305"/>
      <c r="F167" s="305"/>
      <c r="G167" s="305"/>
      <c r="H167" s="305"/>
      <c r="I167" s="305"/>
      <c r="J167" s="305"/>
      <c r="K167" s="305"/>
      <c r="L167" s="305"/>
      <c r="O167" s="305"/>
      <c r="P167" s="305"/>
      <c r="Q167" s="305"/>
      <c r="R167" s="305"/>
      <c r="S167" s="305"/>
      <c r="T167" s="305"/>
      <c r="U167" s="305"/>
      <c r="V167" s="305"/>
      <c r="W167" s="305"/>
      <c r="X167" s="306"/>
      <c r="Z167" s="305"/>
      <c r="AA167" s="305"/>
      <c r="AB167" s="305"/>
      <c r="AC167" s="305"/>
      <c r="AD167" s="305"/>
      <c r="AE167" s="305"/>
      <c r="AF167" s="305"/>
      <c r="AG167" s="305"/>
      <c r="AH167" s="305"/>
      <c r="AI167" s="305"/>
      <c r="AJ167" s="305"/>
      <c r="AK167" s="305"/>
      <c r="AL167" s="305"/>
      <c r="AM167" s="305"/>
      <c r="AN167" s="305"/>
      <c r="AO167" s="305"/>
      <c r="AP167" s="305"/>
      <c r="AQ167" s="305"/>
      <c r="AR167" s="305"/>
      <c r="AS167" s="305"/>
      <c r="AT167" s="305"/>
      <c r="AU167" s="305"/>
      <c r="AV167" s="305"/>
      <c r="AW167" s="305"/>
      <c r="AX167" s="305"/>
      <c r="AY167" s="305"/>
      <c r="AZ167" s="305"/>
      <c r="BA167" s="305"/>
      <c r="BB167" s="305"/>
      <c r="BC167" s="305"/>
      <c r="BD167" s="305"/>
      <c r="BE167" s="305"/>
      <c r="BF167" s="305"/>
    </row>
    <row r="168" spans="2:58" s="304" customFormat="1">
      <c r="B168" s="305"/>
      <c r="C168" s="305"/>
      <c r="D168" s="305"/>
      <c r="E168" s="305"/>
      <c r="F168" s="305"/>
      <c r="G168" s="305"/>
      <c r="H168" s="305"/>
      <c r="I168" s="305"/>
      <c r="J168" s="305"/>
      <c r="K168" s="305"/>
      <c r="L168" s="305"/>
      <c r="O168" s="305"/>
      <c r="P168" s="305"/>
      <c r="Q168" s="305"/>
      <c r="R168" s="305"/>
      <c r="S168" s="305"/>
      <c r="T168" s="305"/>
      <c r="U168" s="305"/>
      <c r="V168" s="305"/>
      <c r="W168" s="305"/>
      <c r="X168" s="306"/>
      <c r="Z168" s="305"/>
      <c r="AA168" s="305"/>
      <c r="AB168" s="305"/>
      <c r="AC168" s="305"/>
      <c r="AD168" s="305"/>
      <c r="AE168" s="305"/>
      <c r="AF168" s="305"/>
      <c r="AG168" s="305"/>
      <c r="AH168" s="305"/>
      <c r="AI168" s="305"/>
      <c r="AJ168" s="305"/>
      <c r="AK168" s="305"/>
      <c r="AL168" s="305"/>
      <c r="AM168" s="305"/>
      <c r="AN168" s="305"/>
      <c r="AO168" s="305"/>
      <c r="AP168" s="305"/>
      <c r="AQ168" s="305"/>
      <c r="AR168" s="305"/>
      <c r="AS168" s="305"/>
      <c r="AT168" s="305"/>
      <c r="AU168" s="305"/>
      <c r="AV168" s="305"/>
      <c r="AW168" s="305"/>
      <c r="AX168" s="305"/>
      <c r="AY168" s="305"/>
      <c r="AZ168" s="305"/>
      <c r="BA168" s="305"/>
      <c r="BB168" s="305"/>
      <c r="BC168" s="305"/>
      <c r="BD168" s="305"/>
      <c r="BE168" s="305"/>
      <c r="BF168" s="305"/>
    </row>
    <row r="169" spans="2:58" s="304" customFormat="1">
      <c r="B169" s="305"/>
      <c r="C169" s="305"/>
      <c r="D169" s="305"/>
      <c r="E169" s="305"/>
      <c r="F169" s="305"/>
      <c r="G169" s="305"/>
      <c r="H169" s="305"/>
      <c r="I169" s="305"/>
      <c r="J169" s="305"/>
      <c r="K169" s="305"/>
      <c r="L169" s="305"/>
      <c r="O169" s="305"/>
      <c r="P169" s="305"/>
      <c r="Q169" s="305"/>
      <c r="R169" s="305"/>
      <c r="S169" s="305"/>
      <c r="T169" s="305"/>
      <c r="U169" s="305"/>
      <c r="V169" s="305"/>
      <c r="W169" s="305"/>
      <c r="X169" s="306"/>
      <c r="Z169" s="305"/>
      <c r="AA169" s="305"/>
      <c r="AB169" s="305"/>
      <c r="AC169" s="305"/>
      <c r="AD169" s="305"/>
      <c r="AE169" s="305"/>
      <c r="AF169" s="305"/>
      <c r="AG169" s="305"/>
      <c r="AH169" s="305"/>
      <c r="AI169" s="305"/>
      <c r="AJ169" s="305"/>
      <c r="AK169" s="305"/>
      <c r="AL169" s="305"/>
      <c r="AM169" s="305"/>
      <c r="AN169" s="305"/>
      <c r="AO169" s="305"/>
      <c r="AP169" s="305"/>
      <c r="AQ169" s="305"/>
      <c r="AR169" s="305"/>
      <c r="AS169" s="305"/>
      <c r="AT169" s="305"/>
      <c r="AU169" s="305"/>
      <c r="AV169" s="305"/>
      <c r="AW169" s="305"/>
      <c r="AX169" s="305"/>
      <c r="AY169" s="305"/>
      <c r="AZ169" s="305"/>
      <c r="BA169" s="305"/>
      <c r="BB169" s="305"/>
      <c r="BC169" s="305"/>
      <c r="BD169" s="305"/>
      <c r="BE169" s="305"/>
      <c r="BF169" s="305"/>
    </row>
    <row r="170" spans="2:58" s="304" customFormat="1">
      <c r="B170" s="305"/>
      <c r="C170" s="305"/>
      <c r="D170" s="305"/>
      <c r="E170" s="305"/>
      <c r="F170" s="305"/>
      <c r="G170" s="305"/>
      <c r="H170" s="305"/>
      <c r="I170" s="305"/>
      <c r="J170" s="305"/>
      <c r="K170" s="305"/>
      <c r="L170" s="305"/>
      <c r="O170" s="305"/>
      <c r="P170" s="305"/>
      <c r="Q170" s="305"/>
      <c r="R170" s="305"/>
      <c r="S170" s="305"/>
      <c r="T170" s="305"/>
      <c r="U170" s="305"/>
      <c r="V170" s="305"/>
      <c r="W170" s="305"/>
      <c r="X170" s="306"/>
      <c r="Z170" s="305"/>
      <c r="AA170" s="305"/>
      <c r="AB170" s="305"/>
      <c r="AC170" s="305"/>
      <c r="AD170" s="305"/>
      <c r="AE170" s="305"/>
      <c r="AF170" s="305"/>
      <c r="AG170" s="305"/>
      <c r="AH170" s="305"/>
      <c r="AI170" s="305"/>
      <c r="AJ170" s="305"/>
      <c r="AK170" s="305"/>
      <c r="AL170" s="305"/>
      <c r="AM170" s="305"/>
      <c r="AN170" s="305"/>
      <c r="AO170" s="305"/>
      <c r="AP170" s="305"/>
      <c r="AQ170" s="305"/>
      <c r="AR170" s="305"/>
      <c r="AS170" s="305"/>
      <c r="AT170" s="305"/>
      <c r="AU170" s="305"/>
      <c r="AV170" s="305"/>
      <c r="AW170" s="305"/>
      <c r="AX170" s="305"/>
      <c r="AY170" s="305"/>
      <c r="AZ170" s="305"/>
      <c r="BA170" s="305"/>
      <c r="BB170" s="305"/>
      <c r="BC170" s="305"/>
      <c r="BD170" s="305"/>
      <c r="BE170" s="305"/>
      <c r="BF170" s="305"/>
    </row>
    <row r="171" spans="2:58" s="304" customFormat="1">
      <c r="B171" s="305"/>
      <c r="C171" s="305"/>
      <c r="D171" s="305"/>
      <c r="E171" s="305"/>
      <c r="F171" s="305"/>
      <c r="G171" s="305"/>
      <c r="H171" s="305"/>
      <c r="I171" s="305"/>
      <c r="J171" s="305"/>
      <c r="K171" s="305"/>
      <c r="L171" s="305"/>
      <c r="O171" s="305"/>
      <c r="P171" s="305"/>
      <c r="Q171" s="305"/>
      <c r="R171" s="305"/>
      <c r="S171" s="305"/>
      <c r="T171" s="305"/>
      <c r="U171" s="305"/>
      <c r="V171" s="305"/>
      <c r="W171" s="305"/>
      <c r="X171" s="306"/>
      <c r="Z171" s="305"/>
      <c r="AA171" s="305"/>
      <c r="AB171" s="305"/>
      <c r="AC171" s="305"/>
      <c r="AD171" s="305"/>
      <c r="AE171" s="305"/>
      <c r="AF171" s="305"/>
      <c r="AG171" s="305"/>
      <c r="AH171" s="305"/>
      <c r="AI171" s="305"/>
      <c r="AJ171" s="305"/>
      <c r="AK171" s="305"/>
      <c r="AL171" s="305"/>
      <c r="AM171" s="305"/>
      <c r="AN171" s="305"/>
      <c r="AO171" s="305"/>
      <c r="AP171" s="305"/>
      <c r="AQ171" s="305"/>
      <c r="AR171" s="305"/>
      <c r="AS171" s="305"/>
      <c r="AT171" s="305"/>
      <c r="AU171" s="305"/>
      <c r="AV171" s="305"/>
      <c r="AW171" s="305"/>
      <c r="AX171" s="305"/>
      <c r="AY171" s="305"/>
      <c r="AZ171" s="305"/>
      <c r="BA171" s="305"/>
      <c r="BB171" s="305"/>
      <c r="BC171" s="305"/>
      <c r="BD171" s="305"/>
      <c r="BE171" s="305"/>
      <c r="BF171" s="305"/>
    </row>
    <row r="172" spans="2:58" s="304" customFormat="1">
      <c r="B172" s="305"/>
      <c r="C172" s="305"/>
      <c r="D172" s="305"/>
      <c r="E172" s="305"/>
      <c r="F172" s="305"/>
      <c r="G172" s="305"/>
      <c r="H172" s="305"/>
      <c r="I172" s="305"/>
      <c r="J172" s="305"/>
      <c r="K172" s="305"/>
      <c r="L172" s="305"/>
      <c r="O172" s="305"/>
      <c r="P172" s="305"/>
      <c r="Q172" s="305"/>
      <c r="R172" s="305"/>
      <c r="S172" s="305"/>
      <c r="T172" s="305"/>
      <c r="U172" s="305"/>
      <c r="V172" s="305"/>
      <c r="W172" s="305"/>
      <c r="X172" s="306"/>
      <c r="Z172" s="305"/>
      <c r="AA172" s="305"/>
      <c r="AB172" s="305"/>
      <c r="AC172" s="305"/>
      <c r="AD172" s="305"/>
      <c r="AE172" s="305"/>
      <c r="AF172" s="305"/>
      <c r="AG172" s="305"/>
      <c r="AH172" s="305"/>
      <c r="AI172" s="305"/>
      <c r="AJ172" s="305"/>
      <c r="AK172" s="305"/>
      <c r="AL172" s="305"/>
      <c r="AM172" s="305"/>
      <c r="AN172" s="305"/>
      <c r="AO172" s="305"/>
      <c r="AP172" s="305"/>
      <c r="AQ172" s="305"/>
      <c r="AR172" s="305"/>
      <c r="AS172" s="305"/>
      <c r="AT172" s="305"/>
      <c r="AU172" s="305"/>
      <c r="AV172" s="305"/>
      <c r="AW172" s="305"/>
      <c r="AX172" s="305"/>
      <c r="AY172" s="305"/>
      <c r="AZ172" s="305"/>
      <c r="BA172" s="305"/>
      <c r="BB172" s="305"/>
      <c r="BC172" s="305"/>
      <c r="BD172" s="305"/>
      <c r="BE172" s="305"/>
      <c r="BF172" s="305"/>
    </row>
    <row r="173" spans="2:58" s="304" customFormat="1">
      <c r="B173" s="305"/>
      <c r="C173" s="305"/>
      <c r="D173" s="305"/>
      <c r="E173" s="305"/>
      <c r="F173" s="305"/>
      <c r="G173" s="305"/>
      <c r="H173" s="305"/>
      <c r="I173" s="305"/>
      <c r="J173" s="305"/>
      <c r="K173" s="305"/>
      <c r="L173" s="305"/>
      <c r="O173" s="305"/>
      <c r="P173" s="305"/>
      <c r="Q173" s="305"/>
      <c r="R173" s="305"/>
      <c r="S173" s="305"/>
      <c r="T173" s="305"/>
      <c r="U173" s="305"/>
      <c r="V173" s="305"/>
      <c r="W173" s="305"/>
      <c r="X173" s="306"/>
      <c r="Z173" s="305"/>
      <c r="AA173" s="305"/>
      <c r="AB173" s="305"/>
      <c r="AC173" s="305"/>
      <c r="AD173" s="305"/>
      <c r="AE173" s="305"/>
      <c r="AF173" s="305"/>
      <c r="AG173" s="305"/>
      <c r="AH173" s="305"/>
      <c r="AI173" s="305"/>
      <c r="AJ173" s="305"/>
      <c r="AK173" s="305"/>
      <c r="AL173" s="305"/>
      <c r="AM173" s="305"/>
      <c r="AN173" s="305"/>
      <c r="AO173" s="305"/>
      <c r="AP173" s="305"/>
      <c r="AQ173" s="305"/>
      <c r="AR173" s="305"/>
      <c r="AS173" s="305"/>
      <c r="AT173" s="305"/>
      <c r="AU173" s="305"/>
      <c r="AV173" s="305"/>
      <c r="AW173" s="305"/>
      <c r="AX173" s="305"/>
      <c r="AY173" s="305"/>
      <c r="AZ173" s="305"/>
      <c r="BA173" s="305"/>
      <c r="BB173" s="305"/>
      <c r="BC173" s="305"/>
      <c r="BD173" s="305"/>
      <c r="BE173" s="305"/>
      <c r="BF173" s="305"/>
    </row>
    <row r="174" spans="2:58" s="304" customFormat="1">
      <c r="B174" s="305"/>
      <c r="C174" s="305"/>
      <c r="D174" s="305"/>
      <c r="E174" s="305"/>
      <c r="F174" s="305"/>
      <c r="G174" s="305"/>
      <c r="H174" s="305"/>
      <c r="I174" s="305"/>
      <c r="J174" s="305"/>
      <c r="K174" s="305"/>
      <c r="L174" s="305"/>
      <c r="O174" s="305"/>
      <c r="P174" s="305"/>
      <c r="Q174" s="305"/>
      <c r="R174" s="305"/>
      <c r="S174" s="305"/>
      <c r="T174" s="305"/>
      <c r="U174" s="305"/>
      <c r="V174" s="305"/>
      <c r="W174" s="305"/>
      <c r="X174" s="306"/>
      <c r="Z174" s="305"/>
      <c r="AA174" s="305"/>
      <c r="AB174" s="305"/>
      <c r="AC174" s="305"/>
      <c r="AD174" s="305"/>
      <c r="AE174" s="305"/>
      <c r="AF174" s="305"/>
      <c r="AG174" s="305"/>
      <c r="AH174" s="305"/>
      <c r="AI174" s="305"/>
      <c r="AJ174" s="305"/>
      <c r="AK174" s="305"/>
      <c r="AL174" s="305"/>
      <c r="AM174" s="305"/>
      <c r="AN174" s="305"/>
      <c r="AO174" s="305"/>
      <c r="AP174" s="305"/>
      <c r="AQ174" s="305"/>
      <c r="AR174" s="305"/>
      <c r="AS174" s="305"/>
      <c r="AT174" s="305"/>
      <c r="AU174" s="305"/>
      <c r="AV174" s="305"/>
      <c r="AW174" s="305"/>
      <c r="AX174" s="305"/>
      <c r="AY174" s="305"/>
      <c r="AZ174" s="305"/>
      <c r="BA174" s="305"/>
      <c r="BB174" s="305"/>
      <c r="BC174" s="305"/>
      <c r="BD174" s="305"/>
      <c r="BE174" s="305"/>
      <c r="BF174" s="305"/>
    </row>
    <row r="175" spans="2:58" s="304" customFormat="1">
      <c r="B175" s="305"/>
      <c r="C175" s="305"/>
      <c r="D175" s="305"/>
      <c r="E175" s="305"/>
      <c r="F175" s="305"/>
      <c r="G175" s="305"/>
      <c r="H175" s="305"/>
      <c r="I175" s="305"/>
      <c r="J175" s="305"/>
      <c r="K175" s="305"/>
      <c r="L175" s="305"/>
      <c r="O175" s="305"/>
      <c r="P175" s="305"/>
      <c r="Q175" s="305"/>
      <c r="R175" s="305"/>
      <c r="S175" s="305"/>
      <c r="T175" s="305"/>
      <c r="U175" s="305"/>
      <c r="V175" s="305"/>
      <c r="W175" s="305"/>
      <c r="X175" s="306"/>
      <c r="Z175" s="305"/>
      <c r="AA175" s="305"/>
      <c r="AB175" s="305"/>
      <c r="AC175" s="305"/>
      <c r="AD175" s="305"/>
      <c r="AE175" s="305"/>
      <c r="AF175" s="305"/>
      <c r="AG175" s="305"/>
      <c r="AH175" s="305"/>
      <c r="AI175" s="305"/>
      <c r="AJ175" s="305"/>
      <c r="AK175" s="305"/>
      <c r="AL175" s="305"/>
      <c r="AM175" s="305"/>
      <c r="AN175" s="305"/>
      <c r="AO175" s="305"/>
      <c r="AP175" s="305"/>
      <c r="AQ175" s="305"/>
      <c r="AR175" s="305"/>
      <c r="AS175" s="305"/>
      <c r="AT175" s="305"/>
      <c r="AU175" s="305"/>
      <c r="AV175" s="305"/>
      <c r="AW175" s="305"/>
      <c r="AX175" s="305"/>
      <c r="AY175" s="305"/>
      <c r="AZ175" s="305"/>
      <c r="BA175" s="305"/>
      <c r="BB175" s="305"/>
      <c r="BC175" s="305"/>
      <c r="BD175" s="305"/>
      <c r="BE175" s="305"/>
      <c r="BF175" s="305"/>
    </row>
    <row r="176" spans="2:58" s="304" customFormat="1">
      <c r="B176" s="305"/>
      <c r="C176" s="305"/>
      <c r="D176" s="305"/>
      <c r="E176" s="305"/>
      <c r="F176" s="305"/>
      <c r="G176" s="305"/>
      <c r="H176" s="305"/>
      <c r="I176" s="305"/>
      <c r="J176" s="305"/>
      <c r="K176" s="305"/>
      <c r="L176" s="305"/>
      <c r="O176" s="305"/>
      <c r="P176" s="305"/>
      <c r="Q176" s="305"/>
      <c r="R176" s="305"/>
      <c r="S176" s="305"/>
      <c r="T176" s="305"/>
      <c r="U176" s="305"/>
      <c r="V176" s="305"/>
      <c r="W176" s="305"/>
      <c r="X176" s="306"/>
      <c r="Z176" s="305"/>
      <c r="AA176" s="305"/>
      <c r="AB176" s="305"/>
      <c r="AC176" s="305"/>
      <c r="AD176" s="305"/>
      <c r="AE176" s="305"/>
      <c r="AF176" s="305"/>
      <c r="AG176" s="305"/>
      <c r="AH176" s="305"/>
      <c r="AI176" s="305"/>
      <c r="AJ176" s="305"/>
      <c r="AK176" s="305"/>
      <c r="AL176" s="305"/>
      <c r="AM176" s="305"/>
      <c r="AN176" s="305"/>
      <c r="AO176" s="305"/>
      <c r="AP176" s="305"/>
      <c r="AQ176" s="305"/>
      <c r="AR176" s="305"/>
      <c r="AS176" s="305"/>
      <c r="AT176" s="305"/>
      <c r="AU176" s="305"/>
      <c r="AV176" s="305"/>
      <c r="AW176" s="305"/>
      <c r="AX176" s="305"/>
      <c r="AY176" s="305"/>
      <c r="AZ176" s="305"/>
      <c r="BA176" s="305"/>
      <c r="BB176" s="305"/>
      <c r="BC176" s="305"/>
      <c r="BD176" s="305"/>
      <c r="BE176" s="305"/>
      <c r="BF176" s="305"/>
    </row>
    <row r="177" spans="2:58" s="304" customFormat="1">
      <c r="B177" s="305"/>
      <c r="C177" s="305"/>
      <c r="D177" s="305"/>
      <c r="E177" s="305"/>
      <c r="F177" s="305"/>
      <c r="G177" s="305"/>
      <c r="H177" s="305"/>
      <c r="I177" s="305"/>
      <c r="J177" s="305"/>
      <c r="K177" s="305"/>
      <c r="L177" s="305"/>
      <c r="O177" s="305"/>
      <c r="P177" s="305"/>
      <c r="Q177" s="305"/>
      <c r="R177" s="305"/>
      <c r="S177" s="305"/>
      <c r="T177" s="305"/>
      <c r="U177" s="305"/>
      <c r="V177" s="305"/>
      <c r="W177" s="305"/>
      <c r="X177" s="306"/>
      <c r="Z177" s="305"/>
      <c r="AA177" s="305"/>
      <c r="AB177" s="305"/>
      <c r="AC177" s="305"/>
      <c r="AD177" s="305"/>
      <c r="AE177" s="305"/>
      <c r="AF177" s="305"/>
      <c r="AG177" s="305"/>
      <c r="AH177" s="305"/>
      <c r="AI177" s="305"/>
      <c r="AJ177" s="305"/>
      <c r="AK177" s="305"/>
      <c r="AL177" s="305"/>
      <c r="AM177" s="305"/>
      <c r="AN177" s="305"/>
      <c r="AO177" s="305"/>
      <c r="AP177" s="305"/>
      <c r="AQ177" s="305"/>
      <c r="AR177" s="305"/>
      <c r="AS177" s="305"/>
      <c r="AT177" s="305"/>
      <c r="AU177" s="305"/>
      <c r="AV177" s="305"/>
      <c r="AW177" s="305"/>
      <c r="AX177" s="305"/>
      <c r="AY177" s="305"/>
      <c r="AZ177" s="305"/>
      <c r="BA177" s="305"/>
      <c r="BB177" s="305"/>
      <c r="BC177" s="305"/>
      <c r="BD177" s="305"/>
      <c r="BE177" s="305"/>
      <c r="BF177" s="305"/>
    </row>
    <row r="178" spans="2:58" s="304" customFormat="1">
      <c r="B178" s="305"/>
      <c r="C178" s="305"/>
      <c r="D178" s="305"/>
      <c r="E178" s="305"/>
      <c r="F178" s="305"/>
      <c r="G178" s="305"/>
      <c r="H178" s="305"/>
      <c r="I178" s="305"/>
      <c r="J178" s="305"/>
      <c r="K178" s="305"/>
      <c r="L178" s="305"/>
      <c r="O178" s="305"/>
      <c r="P178" s="305"/>
      <c r="Q178" s="305"/>
      <c r="R178" s="305"/>
      <c r="S178" s="305"/>
      <c r="T178" s="305"/>
      <c r="U178" s="305"/>
      <c r="V178" s="305"/>
      <c r="W178" s="305"/>
      <c r="X178" s="306"/>
      <c r="Z178" s="305"/>
      <c r="AA178" s="305"/>
      <c r="AB178" s="305"/>
      <c r="AC178" s="305"/>
      <c r="AD178" s="305"/>
      <c r="AE178" s="305"/>
      <c r="AF178" s="305"/>
      <c r="AG178" s="305"/>
      <c r="AH178" s="305"/>
      <c r="AI178" s="305"/>
      <c r="AJ178" s="305"/>
      <c r="AK178" s="305"/>
      <c r="AL178" s="305"/>
      <c r="AM178" s="305"/>
      <c r="AN178" s="305"/>
      <c r="AO178" s="305"/>
      <c r="AP178" s="305"/>
      <c r="AQ178" s="305"/>
      <c r="AR178" s="305"/>
      <c r="AS178" s="305"/>
      <c r="AT178" s="305"/>
      <c r="AU178" s="305"/>
      <c r="AV178" s="305"/>
      <c r="AW178" s="305"/>
      <c r="AX178" s="305"/>
      <c r="AY178" s="305"/>
      <c r="AZ178" s="305"/>
      <c r="BA178" s="305"/>
      <c r="BB178" s="305"/>
      <c r="BC178" s="305"/>
      <c r="BD178" s="305"/>
      <c r="BE178" s="305"/>
      <c r="BF178" s="305"/>
    </row>
    <row r="179" spans="2:58" s="304" customFormat="1">
      <c r="B179" s="305"/>
      <c r="C179" s="305"/>
      <c r="D179" s="305"/>
      <c r="E179" s="305"/>
      <c r="F179" s="305"/>
      <c r="G179" s="305"/>
      <c r="H179" s="305"/>
      <c r="I179" s="305"/>
      <c r="J179" s="305"/>
      <c r="K179" s="305"/>
      <c r="L179" s="305"/>
      <c r="O179" s="305"/>
      <c r="P179" s="305"/>
      <c r="Q179" s="305"/>
      <c r="R179" s="305"/>
      <c r="S179" s="305"/>
      <c r="T179" s="305"/>
      <c r="U179" s="305"/>
      <c r="V179" s="305"/>
      <c r="W179" s="305"/>
      <c r="X179" s="306"/>
      <c r="Z179" s="305"/>
      <c r="AA179" s="305"/>
      <c r="AB179" s="305"/>
      <c r="AC179" s="305"/>
      <c r="AD179" s="305"/>
      <c r="AE179" s="305"/>
      <c r="AF179" s="305"/>
      <c r="AG179" s="305"/>
      <c r="AH179" s="305"/>
      <c r="AI179" s="305"/>
      <c r="AJ179" s="305"/>
      <c r="AK179" s="305"/>
      <c r="AL179" s="305"/>
      <c r="AM179" s="305"/>
      <c r="AN179" s="305"/>
      <c r="AO179" s="305"/>
      <c r="AP179" s="305"/>
      <c r="AQ179" s="305"/>
      <c r="AR179" s="305"/>
      <c r="AS179" s="305"/>
      <c r="AT179" s="305"/>
      <c r="AU179" s="305"/>
      <c r="AV179" s="305"/>
      <c r="AW179" s="305"/>
      <c r="AX179" s="305"/>
      <c r="AY179" s="305"/>
      <c r="AZ179" s="305"/>
      <c r="BA179" s="305"/>
      <c r="BB179" s="305"/>
      <c r="BC179" s="305"/>
      <c r="BD179" s="305"/>
      <c r="BE179" s="305"/>
      <c r="BF179" s="305"/>
    </row>
    <row r="180" spans="2:58" s="304" customFormat="1">
      <c r="B180" s="305"/>
      <c r="C180" s="305"/>
      <c r="D180" s="305"/>
      <c r="E180" s="305"/>
      <c r="F180" s="305"/>
      <c r="G180" s="305"/>
      <c r="H180" s="305"/>
      <c r="I180" s="305"/>
      <c r="J180" s="305"/>
      <c r="K180" s="305"/>
      <c r="L180" s="305"/>
      <c r="O180" s="305"/>
      <c r="P180" s="305"/>
      <c r="Q180" s="305"/>
      <c r="R180" s="305"/>
      <c r="S180" s="305"/>
      <c r="T180" s="305"/>
      <c r="U180" s="305"/>
      <c r="V180" s="305"/>
      <c r="W180" s="305"/>
      <c r="X180" s="306"/>
      <c r="Z180" s="305"/>
      <c r="AA180" s="305"/>
      <c r="AB180" s="305"/>
      <c r="AC180" s="305"/>
      <c r="AD180" s="305"/>
      <c r="AE180" s="305"/>
      <c r="AF180" s="305"/>
      <c r="AG180" s="305"/>
      <c r="AH180" s="305"/>
      <c r="AI180" s="305"/>
      <c r="AJ180" s="305"/>
      <c r="AK180" s="305"/>
      <c r="AL180" s="305"/>
      <c r="AM180" s="305"/>
      <c r="AN180" s="305"/>
      <c r="AO180" s="305"/>
      <c r="AP180" s="305"/>
      <c r="AQ180" s="305"/>
      <c r="AR180" s="305"/>
      <c r="AS180" s="305"/>
      <c r="AT180" s="305"/>
      <c r="AU180" s="305"/>
      <c r="AV180" s="305"/>
      <c r="AW180" s="305"/>
      <c r="AX180" s="305"/>
      <c r="AY180" s="305"/>
      <c r="AZ180" s="305"/>
      <c r="BA180" s="305"/>
      <c r="BB180" s="305"/>
      <c r="BC180" s="305"/>
      <c r="BD180" s="305"/>
      <c r="BE180" s="305"/>
      <c r="BF180" s="305"/>
    </row>
    <row r="181" spans="2:58" s="304" customFormat="1">
      <c r="B181" s="305"/>
      <c r="C181" s="305"/>
      <c r="D181" s="305"/>
      <c r="E181" s="305"/>
      <c r="F181" s="305"/>
      <c r="G181" s="305"/>
      <c r="H181" s="305"/>
      <c r="I181" s="305"/>
      <c r="J181" s="305"/>
      <c r="K181" s="305"/>
      <c r="L181" s="305"/>
      <c r="O181" s="305"/>
      <c r="P181" s="305"/>
      <c r="Q181" s="305"/>
      <c r="R181" s="305"/>
      <c r="S181" s="305"/>
      <c r="T181" s="305"/>
      <c r="U181" s="305"/>
      <c r="V181" s="305"/>
      <c r="W181" s="305"/>
      <c r="X181" s="306"/>
      <c r="Z181" s="305"/>
      <c r="AA181" s="305"/>
      <c r="AB181" s="305"/>
      <c r="AC181" s="305"/>
      <c r="AD181" s="305"/>
      <c r="AE181" s="305"/>
      <c r="AF181" s="305"/>
      <c r="AG181" s="305"/>
      <c r="AH181" s="305"/>
      <c r="AI181" s="305"/>
      <c r="AJ181" s="305"/>
      <c r="AK181" s="305"/>
      <c r="AL181" s="305"/>
      <c r="AM181" s="305"/>
      <c r="AN181" s="305"/>
      <c r="AO181" s="305"/>
      <c r="AP181" s="305"/>
      <c r="AQ181" s="305"/>
      <c r="AR181" s="305"/>
      <c r="AS181" s="305"/>
      <c r="AT181" s="305"/>
      <c r="AU181" s="305"/>
      <c r="AV181" s="305"/>
      <c r="AW181" s="305"/>
      <c r="AX181" s="305"/>
      <c r="AY181" s="305"/>
      <c r="AZ181" s="305"/>
      <c r="BA181" s="305"/>
      <c r="BB181" s="305"/>
      <c r="BC181" s="305"/>
      <c r="BD181" s="305"/>
      <c r="BE181" s="305"/>
      <c r="BF181" s="305"/>
    </row>
    <row r="182" spans="2:58" s="304" customFormat="1">
      <c r="B182" s="305"/>
      <c r="C182" s="305"/>
      <c r="D182" s="305"/>
      <c r="E182" s="305"/>
      <c r="F182" s="305"/>
      <c r="G182" s="305"/>
      <c r="H182" s="305"/>
      <c r="I182" s="305"/>
      <c r="J182" s="305"/>
      <c r="K182" s="305"/>
      <c r="L182" s="305"/>
      <c r="O182" s="305"/>
      <c r="P182" s="305"/>
      <c r="Q182" s="305"/>
      <c r="R182" s="305"/>
      <c r="S182" s="305"/>
      <c r="T182" s="305"/>
      <c r="U182" s="305"/>
      <c r="V182" s="305"/>
      <c r="W182" s="305"/>
      <c r="X182" s="306"/>
      <c r="Z182" s="305"/>
      <c r="AA182" s="305"/>
      <c r="AB182" s="305"/>
      <c r="AC182" s="305"/>
      <c r="AD182" s="305"/>
      <c r="AE182" s="305"/>
      <c r="AF182" s="305"/>
      <c r="AG182" s="305"/>
      <c r="AH182" s="305"/>
      <c r="AI182" s="305"/>
      <c r="AJ182" s="305"/>
      <c r="AK182" s="305"/>
      <c r="AL182" s="305"/>
      <c r="AM182" s="305"/>
      <c r="AN182" s="305"/>
      <c r="AO182" s="305"/>
      <c r="AP182" s="305"/>
      <c r="AQ182" s="305"/>
      <c r="AR182" s="305"/>
      <c r="AS182" s="305"/>
      <c r="AT182" s="305"/>
      <c r="AU182" s="305"/>
      <c r="AV182" s="305"/>
      <c r="AW182" s="305"/>
      <c r="AX182" s="305"/>
      <c r="AY182" s="305"/>
      <c r="AZ182" s="305"/>
      <c r="BA182" s="305"/>
      <c r="BB182" s="305"/>
      <c r="BC182" s="305"/>
      <c r="BD182" s="305"/>
      <c r="BE182" s="305"/>
      <c r="BF182" s="305"/>
    </row>
    <row r="183" spans="2:58" s="304" customFormat="1">
      <c r="B183" s="305"/>
      <c r="C183" s="305"/>
      <c r="D183" s="305"/>
      <c r="E183" s="305"/>
      <c r="F183" s="305"/>
      <c r="G183" s="305"/>
      <c r="H183" s="305"/>
      <c r="I183" s="305"/>
      <c r="J183" s="305"/>
      <c r="K183" s="305"/>
      <c r="L183" s="305"/>
      <c r="O183" s="305"/>
      <c r="P183" s="305"/>
      <c r="Q183" s="305"/>
      <c r="R183" s="305"/>
      <c r="S183" s="305"/>
      <c r="T183" s="305"/>
      <c r="U183" s="305"/>
      <c r="V183" s="305"/>
      <c r="W183" s="305"/>
      <c r="X183" s="306"/>
      <c r="Z183" s="305"/>
      <c r="AA183" s="305"/>
      <c r="AB183" s="305"/>
      <c r="AC183" s="305"/>
      <c r="AD183" s="305"/>
      <c r="AE183" s="305"/>
      <c r="AF183" s="305"/>
      <c r="AG183" s="305"/>
      <c r="AH183" s="305"/>
      <c r="AI183" s="305"/>
      <c r="AJ183" s="305"/>
      <c r="AK183" s="305"/>
      <c r="AL183" s="305"/>
      <c r="AM183" s="305"/>
      <c r="AN183" s="305"/>
      <c r="AO183" s="305"/>
      <c r="AP183" s="305"/>
      <c r="AQ183" s="305"/>
      <c r="AR183" s="305"/>
      <c r="AS183" s="305"/>
      <c r="AT183" s="305"/>
      <c r="AU183" s="305"/>
      <c r="AV183" s="305"/>
      <c r="AW183" s="305"/>
      <c r="AX183" s="305"/>
      <c r="AY183" s="305"/>
      <c r="AZ183" s="305"/>
      <c r="BA183" s="305"/>
      <c r="BB183" s="305"/>
      <c r="BC183" s="305"/>
      <c r="BD183" s="305"/>
      <c r="BE183" s="305"/>
      <c r="BF183" s="305"/>
    </row>
    <row r="184" spans="2:58" s="304" customFormat="1">
      <c r="B184" s="305"/>
      <c r="C184" s="305"/>
      <c r="D184" s="305"/>
      <c r="E184" s="305"/>
      <c r="F184" s="305"/>
      <c r="G184" s="305"/>
      <c r="H184" s="305"/>
      <c r="I184" s="305"/>
      <c r="J184" s="305"/>
      <c r="K184" s="305"/>
      <c r="L184" s="305"/>
      <c r="O184" s="305"/>
      <c r="P184" s="305"/>
      <c r="Q184" s="305"/>
      <c r="R184" s="305"/>
      <c r="S184" s="305"/>
      <c r="T184" s="305"/>
      <c r="U184" s="305"/>
      <c r="V184" s="305"/>
      <c r="W184" s="305"/>
      <c r="X184" s="306"/>
      <c r="Z184" s="305"/>
      <c r="AA184" s="305"/>
      <c r="AB184" s="305"/>
      <c r="AC184" s="305"/>
      <c r="AD184" s="305"/>
      <c r="AE184" s="305"/>
      <c r="AF184" s="305"/>
      <c r="AG184" s="305"/>
      <c r="AH184" s="305"/>
      <c r="AI184" s="305"/>
      <c r="AJ184" s="305"/>
      <c r="AK184" s="305"/>
      <c r="AL184" s="305"/>
      <c r="AM184" s="305"/>
      <c r="AN184" s="305"/>
      <c r="AO184" s="305"/>
      <c r="AP184" s="305"/>
      <c r="AQ184" s="305"/>
      <c r="AR184" s="305"/>
      <c r="AS184" s="305"/>
      <c r="AT184" s="305"/>
      <c r="AU184" s="305"/>
      <c r="AV184" s="305"/>
      <c r="AW184" s="305"/>
      <c r="AX184" s="305"/>
      <c r="AY184" s="305"/>
      <c r="AZ184" s="305"/>
      <c r="BA184" s="305"/>
      <c r="BB184" s="305"/>
      <c r="BC184" s="305"/>
      <c r="BD184" s="305"/>
      <c r="BE184" s="305"/>
      <c r="BF184" s="305"/>
    </row>
    <row r="185" spans="2:58" s="304" customFormat="1">
      <c r="B185" s="305"/>
      <c r="C185" s="305"/>
      <c r="D185" s="305"/>
      <c r="E185" s="305"/>
      <c r="F185" s="305"/>
      <c r="G185" s="305"/>
      <c r="H185" s="305"/>
      <c r="I185" s="305"/>
      <c r="J185" s="305"/>
      <c r="K185" s="305"/>
      <c r="L185" s="305"/>
      <c r="O185" s="305"/>
      <c r="P185" s="305"/>
      <c r="Q185" s="305"/>
      <c r="R185" s="305"/>
      <c r="S185" s="305"/>
      <c r="T185" s="305"/>
      <c r="U185" s="305"/>
      <c r="V185" s="305"/>
      <c r="W185" s="305"/>
      <c r="X185" s="306"/>
      <c r="Z185" s="305"/>
      <c r="AA185" s="305"/>
      <c r="AB185" s="305"/>
      <c r="AC185" s="305"/>
      <c r="AD185" s="305"/>
      <c r="AE185" s="305"/>
      <c r="AF185" s="305"/>
      <c r="AG185" s="305"/>
      <c r="AH185" s="305"/>
      <c r="AI185" s="305"/>
      <c r="AJ185" s="305"/>
      <c r="AK185" s="305"/>
      <c r="AL185" s="305"/>
      <c r="AM185" s="305"/>
      <c r="AN185" s="305"/>
      <c r="AO185" s="305"/>
      <c r="AP185" s="305"/>
      <c r="AQ185" s="305"/>
      <c r="AR185" s="305"/>
      <c r="AS185" s="305"/>
      <c r="AT185" s="305"/>
      <c r="AU185" s="305"/>
      <c r="AV185" s="305"/>
      <c r="AW185" s="305"/>
      <c r="AX185" s="305"/>
      <c r="AY185" s="305"/>
      <c r="AZ185" s="305"/>
      <c r="BA185" s="305"/>
      <c r="BB185" s="305"/>
      <c r="BC185" s="305"/>
      <c r="BD185" s="305"/>
      <c r="BE185" s="305"/>
      <c r="BF185" s="305"/>
    </row>
    <row r="186" spans="2:58" s="304" customFormat="1">
      <c r="B186" s="305"/>
      <c r="C186" s="305"/>
      <c r="D186" s="305"/>
      <c r="E186" s="305"/>
      <c r="F186" s="305"/>
      <c r="G186" s="305"/>
      <c r="H186" s="305"/>
      <c r="I186" s="305"/>
      <c r="J186" s="305"/>
      <c r="K186" s="305"/>
      <c r="L186" s="305"/>
      <c r="O186" s="305"/>
      <c r="P186" s="305"/>
      <c r="Q186" s="305"/>
      <c r="R186" s="305"/>
      <c r="S186" s="305"/>
      <c r="T186" s="305"/>
      <c r="U186" s="305"/>
      <c r="V186" s="305"/>
      <c r="W186" s="305"/>
      <c r="X186" s="306"/>
      <c r="Z186" s="305"/>
      <c r="AA186" s="305"/>
      <c r="AB186" s="305"/>
      <c r="AC186" s="305"/>
      <c r="AD186" s="305"/>
      <c r="AE186" s="305"/>
      <c r="AF186" s="305"/>
      <c r="AG186" s="305"/>
      <c r="AH186" s="305"/>
      <c r="AI186" s="305"/>
      <c r="AJ186" s="305"/>
      <c r="AK186" s="305"/>
      <c r="AL186" s="305"/>
      <c r="AM186" s="305"/>
      <c r="AN186" s="305"/>
      <c r="AO186" s="305"/>
      <c r="AP186" s="305"/>
      <c r="AQ186" s="305"/>
      <c r="AR186" s="305"/>
      <c r="AS186" s="305"/>
      <c r="AT186" s="305"/>
      <c r="AU186" s="305"/>
      <c r="AV186" s="305"/>
      <c r="AW186" s="305"/>
      <c r="AX186" s="305"/>
      <c r="AY186" s="305"/>
      <c r="AZ186" s="305"/>
      <c r="BA186" s="305"/>
      <c r="BB186" s="305"/>
      <c r="BC186" s="305"/>
      <c r="BD186" s="305"/>
      <c r="BE186" s="305"/>
      <c r="BF186" s="305"/>
    </row>
    <row r="187" spans="2:58" s="304" customFormat="1">
      <c r="B187" s="305"/>
      <c r="C187" s="305"/>
      <c r="D187" s="305"/>
      <c r="E187" s="305"/>
      <c r="F187" s="305"/>
      <c r="G187" s="305"/>
      <c r="H187" s="305"/>
      <c r="I187" s="305"/>
      <c r="J187" s="305"/>
      <c r="K187" s="305"/>
      <c r="L187" s="305"/>
      <c r="O187" s="305"/>
      <c r="P187" s="305"/>
      <c r="Q187" s="305"/>
      <c r="R187" s="305"/>
      <c r="S187" s="305"/>
      <c r="T187" s="305"/>
      <c r="U187" s="305"/>
      <c r="V187" s="305"/>
      <c r="W187" s="305"/>
      <c r="X187" s="306"/>
      <c r="Z187" s="305"/>
      <c r="AA187" s="305"/>
      <c r="AB187" s="305"/>
      <c r="AC187" s="305"/>
      <c r="AD187" s="305"/>
      <c r="AE187" s="305"/>
      <c r="AF187" s="305"/>
      <c r="AG187" s="305"/>
      <c r="AH187" s="305"/>
      <c r="AI187" s="305"/>
      <c r="AJ187" s="305"/>
      <c r="AK187" s="305"/>
      <c r="AL187" s="305"/>
      <c r="AM187" s="305"/>
      <c r="AN187" s="305"/>
      <c r="AO187" s="305"/>
      <c r="AP187" s="305"/>
      <c r="AQ187" s="305"/>
      <c r="AR187" s="305"/>
      <c r="AS187" s="305"/>
      <c r="AT187" s="305"/>
      <c r="AU187" s="305"/>
      <c r="AV187" s="305"/>
      <c r="AW187" s="305"/>
      <c r="AX187" s="305"/>
      <c r="AY187" s="305"/>
      <c r="AZ187" s="305"/>
      <c r="BA187" s="305"/>
      <c r="BB187" s="305"/>
      <c r="BC187" s="305"/>
      <c r="BD187" s="305"/>
      <c r="BE187" s="305"/>
      <c r="BF187" s="305"/>
    </row>
    <row r="188" spans="2:58" s="304" customFormat="1">
      <c r="B188" s="305"/>
      <c r="C188" s="305"/>
      <c r="D188" s="305"/>
      <c r="E188" s="305"/>
      <c r="F188" s="305"/>
      <c r="G188" s="305"/>
      <c r="H188" s="305"/>
      <c r="I188" s="305"/>
      <c r="J188" s="305"/>
      <c r="K188" s="305"/>
      <c r="L188" s="305"/>
      <c r="O188" s="305"/>
      <c r="P188" s="305"/>
      <c r="Q188" s="305"/>
      <c r="R188" s="305"/>
      <c r="S188" s="305"/>
      <c r="T188" s="305"/>
      <c r="U188" s="305"/>
      <c r="V188" s="305"/>
      <c r="W188" s="305"/>
      <c r="X188" s="306"/>
      <c r="Z188" s="305"/>
      <c r="AA188" s="305"/>
      <c r="AB188" s="305"/>
      <c r="AC188" s="305"/>
      <c r="AD188" s="305"/>
      <c r="AE188" s="305"/>
      <c r="AF188" s="305"/>
      <c r="AG188" s="305"/>
      <c r="AH188" s="305"/>
      <c r="AI188" s="305"/>
      <c r="AJ188" s="305"/>
      <c r="AK188" s="305"/>
      <c r="AL188" s="305"/>
      <c r="AM188" s="305"/>
      <c r="AN188" s="305"/>
      <c r="AO188" s="305"/>
      <c r="AP188" s="305"/>
      <c r="AQ188" s="305"/>
      <c r="AR188" s="305"/>
      <c r="AS188" s="305"/>
      <c r="AT188" s="305"/>
      <c r="AU188" s="305"/>
      <c r="AV188" s="305"/>
      <c r="AW188" s="305"/>
      <c r="AX188" s="305"/>
      <c r="AY188" s="305"/>
      <c r="AZ188" s="305"/>
      <c r="BA188" s="305"/>
      <c r="BB188" s="305"/>
      <c r="BC188" s="305"/>
      <c r="BD188" s="305"/>
      <c r="BE188" s="305"/>
      <c r="BF188" s="305"/>
    </row>
    <row r="189" spans="2:58" s="304" customFormat="1">
      <c r="B189" s="305"/>
      <c r="C189" s="305"/>
      <c r="D189" s="305"/>
      <c r="E189" s="305"/>
      <c r="F189" s="305"/>
      <c r="G189" s="305"/>
      <c r="H189" s="305"/>
      <c r="I189" s="305"/>
      <c r="J189" s="305"/>
      <c r="K189" s="305"/>
      <c r="L189" s="305"/>
      <c r="O189" s="305"/>
      <c r="P189" s="305"/>
      <c r="Q189" s="305"/>
      <c r="R189" s="305"/>
      <c r="S189" s="305"/>
      <c r="T189" s="305"/>
      <c r="U189" s="305"/>
      <c r="V189" s="305"/>
      <c r="W189" s="305"/>
      <c r="X189" s="306"/>
      <c r="Z189" s="305"/>
      <c r="AA189" s="305"/>
      <c r="AB189" s="305"/>
      <c r="AC189" s="305"/>
      <c r="AD189" s="305"/>
      <c r="AE189" s="305"/>
      <c r="AF189" s="305"/>
      <c r="AG189" s="305"/>
      <c r="AH189" s="305"/>
      <c r="AI189" s="305"/>
      <c r="AJ189" s="305"/>
      <c r="AK189" s="305"/>
      <c r="AL189" s="305"/>
      <c r="AM189" s="305"/>
      <c r="AN189" s="305"/>
      <c r="AO189" s="305"/>
      <c r="AP189" s="305"/>
      <c r="AQ189" s="305"/>
      <c r="AR189" s="305"/>
      <c r="AS189" s="305"/>
      <c r="AT189" s="305"/>
      <c r="AU189" s="305"/>
      <c r="AV189" s="305"/>
      <c r="AW189" s="305"/>
      <c r="AX189" s="305"/>
      <c r="AY189" s="305"/>
      <c r="AZ189" s="305"/>
      <c r="BA189" s="305"/>
      <c r="BB189" s="305"/>
      <c r="BC189" s="305"/>
      <c r="BD189" s="305"/>
      <c r="BE189" s="305"/>
      <c r="BF189" s="305"/>
    </row>
    <row r="190" spans="2:58" s="304" customFormat="1">
      <c r="B190" s="305"/>
      <c r="C190" s="305"/>
      <c r="D190" s="305"/>
      <c r="E190" s="305"/>
      <c r="F190" s="305"/>
      <c r="G190" s="305"/>
      <c r="H190" s="305"/>
      <c r="I190" s="305"/>
      <c r="J190" s="305"/>
      <c r="K190" s="305"/>
      <c r="L190" s="305"/>
      <c r="O190" s="305"/>
      <c r="P190" s="305"/>
      <c r="Q190" s="305"/>
      <c r="R190" s="305"/>
      <c r="S190" s="305"/>
      <c r="T190" s="305"/>
      <c r="U190" s="305"/>
      <c r="V190" s="305"/>
      <c r="W190" s="305"/>
      <c r="X190" s="306"/>
      <c r="Z190" s="305"/>
      <c r="AA190" s="305"/>
      <c r="AB190" s="305"/>
      <c r="AC190" s="305"/>
      <c r="AD190" s="305"/>
      <c r="AE190" s="305"/>
      <c r="AF190" s="305"/>
      <c r="AG190" s="305"/>
      <c r="AH190" s="305"/>
      <c r="AI190" s="305"/>
      <c r="AJ190" s="305"/>
      <c r="AK190" s="305"/>
      <c r="AL190" s="305"/>
      <c r="AM190" s="305"/>
      <c r="AN190" s="305"/>
      <c r="AO190" s="305"/>
      <c r="AP190" s="305"/>
      <c r="AQ190" s="305"/>
      <c r="AR190" s="305"/>
      <c r="AS190" s="305"/>
      <c r="AT190" s="305"/>
      <c r="AU190" s="305"/>
      <c r="AV190" s="305"/>
      <c r="AW190" s="305"/>
      <c r="AX190" s="305"/>
      <c r="AY190" s="305"/>
      <c r="AZ190" s="305"/>
      <c r="BA190" s="305"/>
      <c r="BB190" s="305"/>
      <c r="BC190" s="305"/>
      <c r="BD190" s="305"/>
      <c r="BE190" s="305"/>
      <c r="BF190" s="305"/>
    </row>
    <row r="191" spans="2:58" s="304" customFormat="1">
      <c r="B191" s="305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O191" s="305"/>
      <c r="P191" s="305"/>
      <c r="Q191" s="305"/>
      <c r="R191" s="305"/>
      <c r="S191" s="305"/>
      <c r="T191" s="305"/>
      <c r="U191" s="305"/>
      <c r="V191" s="305"/>
      <c r="W191" s="305"/>
      <c r="X191" s="306"/>
      <c r="Z191" s="305"/>
      <c r="AA191" s="305"/>
      <c r="AB191" s="305"/>
      <c r="AC191" s="305"/>
      <c r="AD191" s="305"/>
      <c r="AE191" s="305"/>
      <c r="AF191" s="305"/>
      <c r="AG191" s="305"/>
      <c r="AH191" s="305"/>
      <c r="AI191" s="305"/>
      <c r="AJ191" s="305"/>
      <c r="AK191" s="305"/>
      <c r="AL191" s="305"/>
      <c r="AM191" s="305"/>
      <c r="AN191" s="305"/>
      <c r="AO191" s="305"/>
      <c r="AP191" s="305"/>
      <c r="AQ191" s="305"/>
      <c r="AR191" s="305"/>
      <c r="AS191" s="305"/>
      <c r="AT191" s="305"/>
      <c r="AU191" s="305"/>
      <c r="AV191" s="305"/>
      <c r="AW191" s="305"/>
      <c r="AX191" s="305"/>
      <c r="AY191" s="305"/>
      <c r="AZ191" s="305"/>
      <c r="BA191" s="305"/>
      <c r="BB191" s="305"/>
      <c r="BC191" s="305"/>
      <c r="BD191" s="305"/>
      <c r="BE191" s="305"/>
      <c r="BF191" s="305"/>
    </row>
    <row r="192" spans="2:58" s="304" customFormat="1">
      <c r="B192" s="305"/>
      <c r="C192" s="305"/>
      <c r="D192" s="305"/>
      <c r="E192" s="305"/>
      <c r="F192" s="305"/>
      <c r="G192" s="305"/>
      <c r="H192" s="305"/>
      <c r="I192" s="305"/>
      <c r="J192" s="305"/>
      <c r="K192" s="305"/>
      <c r="L192" s="305"/>
      <c r="O192" s="305"/>
      <c r="P192" s="305"/>
      <c r="Q192" s="305"/>
      <c r="R192" s="305"/>
      <c r="S192" s="305"/>
      <c r="T192" s="305"/>
      <c r="U192" s="305"/>
      <c r="V192" s="305"/>
      <c r="W192" s="305"/>
      <c r="X192" s="306"/>
      <c r="Z192" s="305"/>
      <c r="AA192" s="305"/>
      <c r="AB192" s="305"/>
      <c r="AC192" s="305"/>
      <c r="AD192" s="305"/>
      <c r="AE192" s="305"/>
      <c r="AF192" s="305"/>
      <c r="AG192" s="305"/>
      <c r="AH192" s="305"/>
      <c r="AI192" s="305"/>
      <c r="AJ192" s="305"/>
      <c r="AK192" s="305"/>
      <c r="AL192" s="305"/>
      <c r="AM192" s="305"/>
      <c r="AN192" s="305"/>
      <c r="AO192" s="305"/>
      <c r="AP192" s="305"/>
      <c r="AQ192" s="305"/>
      <c r="AR192" s="305"/>
      <c r="AS192" s="305"/>
      <c r="AT192" s="305"/>
      <c r="AU192" s="305"/>
      <c r="AV192" s="305"/>
      <c r="AW192" s="305"/>
      <c r="AX192" s="305"/>
      <c r="AY192" s="305"/>
      <c r="AZ192" s="305"/>
      <c r="BA192" s="305"/>
      <c r="BB192" s="305"/>
      <c r="BC192" s="305"/>
      <c r="BD192" s="305"/>
      <c r="BE192" s="305"/>
      <c r="BF192" s="305"/>
    </row>
    <row r="193" spans="2:58" s="304" customFormat="1">
      <c r="B193" s="305"/>
      <c r="C193" s="305"/>
      <c r="D193" s="305"/>
      <c r="E193" s="305"/>
      <c r="F193" s="305"/>
      <c r="G193" s="305"/>
      <c r="H193" s="305"/>
      <c r="I193" s="305"/>
      <c r="J193" s="305"/>
      <c r="K193" s="305"/>
      <c r="L193" s="305"/>
      <c r="O193" s="305"/>
      <c r="P193" s="305"/>
      <c r="Q193" s="305"/>
      <c r="R193" s="305"/>
      <c r="S193" s="305"/>
      <c r="T193" s="305"/>
      <c r="U193" s="305"/>
      <c r="V193" s="305"/>
      <c r="W193" s="305"/>
      <c r="X193" s="306"/>
      <c r="Z193" s="305"/>
      <c r="AA193" s="305"/>
      <c r="AB193" s="305"/>
      <c r="AC193" s="305"/>
      <c r="AD193" s="305"/>
      <c r="AE193" s="305"/>
      <c r="AF193" s="305"/>
      <c r="AG193" s="305"/>
      <c r="AH193" s="305"/>
      <c r="AI193" s="305"/>
      <c r="AJ193" s="305"/>
      <c r="AK193" s="305"/>
      <c r="AL193" s="305"/>
      <c r="AM193" s="305"/>
      <c r="AN193" s="305"/>
      <c r="AO193" s="305"/>
      <c r="AP193" s="305"/>
      <c r="AQ193" s="305"/>
      <c r="AR193" s="305"/>
      <c r="AS193" s="305"/>
      <c r="AT193" s="305"/>
      <c r="AU193" s="305"/>
      <c r="AV193" s="305"/>
      <c r="AW193" s="305"/>
      <c r="AX193" s="305"/>
      <c r="AY193" s="305"/>
      <c r="AZ193" s="305"/>
      <c r="BA193" s="305"/>
      <c r="BB193" s="305"/>
      <c r="BC193" s="305"/>
      <c r="BD193" s="305"/>
      <c r="BE193" s="305"/>
      <c r="BF193" s="305"/>
    </row>
    <row r="194" spans="2:58" s="304" customFormat="1">
      <c r="B194" s="305"/>
      <c r="C194" s="305"/>
      <c r="D194" s="305"/>
      <c r="E194" s="305"/>
      <c r="F194" s="305"/>
      <c r="G194" s="305"/>
      <c r="H194" s="305"/>
      <c r="I194" s="305"/>
      <c r="J194" s="305"/>
      <c r="K194" s="305"/>
      <c r="L194" s="305"/>
      <c r="O194" s="305"/>
      <c r="P194" s="305"/>
      <c r="Q194" s="305"/>
      <c r="R194" s="305"/>
      <c r="S194" s="305"/>
      <c r="T194" s="305"/>
      <c r="U194" s="305"/>
      <c r="V194" s="305"/>
      <c r="W194" s="305"/>
      <c r="X194" s="306"/>
      <c r="Z194" s="305"/>
      <c r="AA194" s="305"/>
      <c r="AB194" s="305"/>
      <c r="AC194" s="305"/>
      <c r="AD194" s="305"/>
      <c r="AE194" s="305"/>
      <c r="AF194" s="305"/>
      <c r="AG194" s="305"/>
      <c r="AH194" s="305"/>
      <c r="AI194" s="305"/>
      <c r="AJ194" s="305"/>
      <c r="AK194" s="305"/>
      <c r="AL194" s="305"/>
      <c r="AM194" s="305"/>
      <c r="AN194" s="305"/>
      <c r="AO194" s="305"/>
      <c r="AP194" s="305"/>
      <c r="AQ194" s="305"/>
      <c r="AR194" s="305"/>
      <c r="AS194" s="305"/>
      <c r="AT194" s="305"/>
      <c r="AU194" s="305"/>
      <c r="AV194" s="305"/>
      <c r="AW194" s="305"/>
      <c r="AX194" s="305"/>
      <c r="AY194" s="305"/>
      <c r="AZ194" s="305"/>
      <c r="BA194" s="305"/>
      <c r="BB194" s="305"/>
      <c r="BC194" s="305"/>
      <c r="BD194" s="305"/>
      <c r="BE194" s="305"/>
      <c r="BF194" s="305"/>
    </row>
    <row r="195" spans="2:58" s="304" customFormat="1">
      <c r="B195" s="305"/>
      <c r="C195" s="305"/>
      <c r="D195" s="305"/>
      <c r="E195" s="305"/>
      <c r="F195" s="305"/>
      <c r="G195" s="305"/>
      <c r="H195" s="305"/>
      <c r="I195" s="305"/>
      <c r="J195" s="305"/>
      <c r="K195" s="305"/>
      <c r="L195" s="305"/>
      <c r="O195" s="305"/>
      <c r="P195" s="305"/>
      <c r="Q195" s="305"/>
      <c r="R195" s="305"/>
      <c r="S195" s="305"/>
      <c r="T195" s="305"/>
      <c r="U195" s="305"/>
      <c r="V195" s="305"/>
      <c r="W195" s="305"/>
      <c r="X195" s="306"/>
      <c r="Z195" s="305"/>
      <c r="AA195" s="305"/>
      <c r="AB195" s="305"/>
      <c r="AC195" s="305"/>
      <c r="AD195" s="305"/>
      <c r="AE195" s="305"/>
      <c r="AF195" s="305"/>
      <c r="AG195" s="305"/>
      <c r="AH195" s="305"/>
      <c r="AI195" s="305"/>
      <c r="AJ195" s="305"/>
      <c r="AK195" s="305"/>
      <c r="AL195" s="305"/>
      <c r="AM195" s="305"/>
      <c r="AN195" s="305"/>
      <c r="AO195" s="305"/>
      <c r="AP195" s="305"/>
      <c r="AQ195" s="305"/>
      <c r="AR195" s="305"/>
      <c r="AS195" s="305"/>
      <c r="AT195" s="305"/>
      <c r="AU195" s="305"/>
      <c r="AV195" s="305"/>
      <c r="AW195" s="305"/>
      <c r="AX195" s="305"/>
      <c r="AY195" s="305"/>
      <c r="AZ195" s="305"/>
      <c r="BA195" s="305"/>
      <c r="BB195" s="305"/>
      <c r="BC195" s="305"/>
      <c r="BD195" s="305"/>
      <c r="BE195" s="305"/>
      <c r="BF195" s="305"/>
    </row>
    <row r="196" spans="2:58" s="304" customFormat="1">
      <c r="B196" s="305"/>
      <c r="C196" s="305"/>
      <c r="D196" s="305"/>
      <c r="E196" s="305"/>
      <c r="F196" s="305"/>
      <c r="G196" s="305"/>
      <c r="H196" s="305"/>
      <c r="I196" s="305"/>
      <c r="J196" s="305"/>
      <c r="K196" s="305"/>
      <c r="L196" s="305"/>
      <c r="O196" s="305"/>
      <c r="P196" s="305"/>
      <c r="Q196" s="305"/>
      <c r="R196" s="305"/>
      <c r="S196" s="305"/>
      <c r="T196" s="305"/>
      <c r="U196" s="305"/>
      <c r="V196" s="305"/>
      <c r="W196" s="305"/>
      <c r="X196" s="306"/>
      <c r="Z196" s="305"/>
      <c r="AA196" s="305"/>
      <c r="AB196" s="305"/>
      <c r="AC196" s="305"/>
      <c r="AD196" s="305"/>
      <c r="AE196" s="305"/>
      <c r="AF196" s="305"/>
      <c r="AG196" s="305"/>
      <c r="AH196" s="305"/>
      <c r="AI196" s="305"/>
      <c r="AJ196" s="305"/>
      <c r="AK196" s="305"/>
      <c r="AL196" s="305"/>
      <c r="AM196" s="305"/>
      <c r="AN196" s="305"/>
      <c r="AO196" s="305"/>
      <c r="AP196" s="305"/>
      <c r="AQ196" s="305"/>
      <c r="AR196" s="305"/>
      <c r="AS196" s="305"/>
      <c r="AT196" s="305"/>
      <c r="AU196" s="305"/>
      <c r="AV196" s="305"/>
      <c r="AW196" s="305"/>
      <c r="AX196" s="305"/>
      <c r="AY196" s="305"/>
      <c r="AZ196" s="305"/>
      <c r="BA196" s="305"/>
      <c r="BB196" s="305"/>
      <c r="BC196" s="305"/>
      <c r="BD196" s="305"/>
      <c r="BE196" s="305"/>
      <c r="BF196" s="305"/>
    </row>
    <row r="197" spans="2:58" s="304" customFormat="1">
      <c r="B197" s="305"/>
      <c r="C197" s="305"/>
      <c r="D197" s="305"/>
      <c r="E197" s="305"/>
      <c r="F197" s="305"/>
      <c r="G197" s="305"/>
      <c r="H197" s="305"/>
      <c r="I197" s="305"/>
      <c r="J197" s="305"/>
      <c r="K197" s="305"/>
      <c r="L197" s="305"/>
      <c r="O197" s="305"/>
      <c r="P197" s="305"/>
      <c r="Q197" s="305"/>
      <c r="R197" s="305"/>
      <c r="S197" s="305"/>
      <c r="T197" s="305"/>
      <c r="U197" s="305"/>
      <c r="V197" s="305"/>
      <c r="W197" s="305"/>
      <c r="X197" s="306"/>
      <c r="Z197" s="305"/>
      <c r="AA197" s="305"/>
      <c r="AB197" s="305"/>
      <c r="AC197" s="305"/>
      <c r="AD197" s="305"/>
      <c r="AE197" s="305"/>
      <c r="AF197" s="305"/>
      <c r="AG197" s="305"/>
      <c r="AH197" s="305"/>
      <c r="AI197" s="305"/>
      <c r="AJ197" s="305"/>
      <c r="AK197" s="305"/>
      <c r="AL197" s="305"/>
      <c r="AM197" s="305"/>
      <c r="AN197" s="305"/>
      <c r="AO197" s="305"/>
      <c r="AP197" s="305"/>
      <c r="AQ197" s="305"/>
      <c r="AR197" s="305"/>
      <c r="AS197" s="305"/>
      <c r="AT197" s="305"/>
      <c r="AU197" s="305"/>
      <c r="AV197" s="305"/>
      <c r="AW197" s="305"/>
      <c r="AX197" s="305"/>
      <c r="AY197" s="305"/>
      <c r="AZ197" s="305"/>
      <c r="BA197" s="305"/>
      <c r="BB197" s="305"/>
      <c r="BC197" s="305"/>
      <c r="BD197" s="305"/>
      <c r="BE197" s="305"/>
      <c r="BF197" s="305"/>
    </row>
    <row r="198" spans="2:58" s="304" customFormat="1">
      <c r="B198" s="305"/>
      <c r="C198" s="305"/>
      <c r="D198" s="305"/>
      <c r="E198" s="305"/>
      <c r="F198" s="305"/>
      <c r="G198" s="305"/>
      <c r="H198" s="305"/>
      <c r="I198" s="305"/>
      <c r="J198" s="305"/>
      <c r="K198" s="305"/>
      <c r="L198" s="305"/>
      <c r="O198" s="305"/>
      <c r="P198" s="305"/>
      <c r="Q198" s="305"/>
      <c r="R198" s="305"/>
      <c r="S198" s="305"/>
      <c r="T198" s="305"/>
      <c r="U198" s="305"/>
      <c r="V198" s="305"/>
      <c r="W198" s="305"/>
      <c r="X198" s="306"/>
      <c r="Z198" s="305"/>
      <c r="AA198" s="305"/>
      <c r="AB198" s="305"/>
      <c r="AC198" s="305"/>
      <c r="AD198" s="305"/>
      <c r="AE198" s="305"/>
      <c r="AF198" s="305"/>
      <c r="AG198" s="305"/>
      <c r="AH198" s="305"/>
      <c r="AI198" s="305"/>
      <c r="AJ198" s="305"/>
      <c r="AK198" s="305"/>
      <c r="AL198" s="305"/>
      <c r="AM198" s="305"/>
      <c r="AN198" s="305"/>
      <c r="AO198" s="305"/>
      <c r="AP198" s="305"/>
      <c r="AQ198" s="305"/>
      <c r="AR198" s="305"/>
      <c r="AS198" s="305"/>
      <c r="AT198" s="305"/>
      <c r="AU198" s="305"/>
      <c r="AV198" s="305"/>
      <c r="AW198" s="305"/>
      <c r="AX198" s="305"/>
      <c r="AY198" s="305"/>
      <c r="AZ198" s="305"/>
      <c r="BA198" s="305"/>
      <c r="BB198" s="305"/>
      <c r="BC198" s="305"/>
      <c r="BD198" s="305"/>
      <c r="BE198" s="305"/>
      <c r="BF198" s="305"/>
    </row>
    <row r="199" spans="2:58" s="304" customFormat="1">
      <c r="B199" s="305"/>
      <c r="C199" s="305"/>
      <c r="D199" s="305"/>
      <c r="E199" s="305"/>
      <c r="F199" s="305"/>
      <c r="G199" s="305"/>
      <c r="H199" s="305"/>
      <c r="I199" s="305"/>
      <c r="J199" s="305"/>
      <c r="K199" s="305"/>
      <c r="L199" s="305"/>
      <c r="O199" s="305"/>
      <c r="P199" s="305"/>
      <c r="Q199" s="305"/>
      <c r="R199" s="305"/>
      <c r="S199" s="305"/>
      <c r="T199" s="305"/>
      <c r="U199" s="305"/>
      <c r="V199" s="305"/>
      <c r="W199" s="305"/>
      <c r="X199" s="306"/>
      <c r="Z199" s="305"/>
      <c r="AA199" s="305"/>
      <c r="AB199" s="305"/>
      <c r="AC199" s="305"/>
      <c r="AD199" s="305"/>
      <c r="AE199" s="305"/>
      <c r="AF199" s="305"/>
      <c r="AG199" s="305"/>
      <c r="AH199" s="305"/>
      <c r="AI199" s="305"/>
      <c r="AJ199" s="305"/>
      <c r="AK199" s="305"/>
      <c r="AL199" s="305"/>
      <c r="AM199" s="305"/>
      <c r="AN199" s="305"/>
      <c r="AO199" s="305"/>
      <c r="AP199" s="305"/>
      <c r="AQ199" s="305"/>
      <c r="AR199" s="305"/>
      <c r="AS199" s="305"/>
      <c r="AT199" s="305"/>
      <c r="AU199" s="305"/>
      <c r="AV199" s="305"/>
      <c r="AW199" s="305"/>
      <c r="AX199" s="305"/>
      <c r="AY199" s="305"/>
      <c r="AZ199" s="305"/>
      <c r="BA199" s="305"/>
      <c r="BB199" s="305"/>
      <c r="BC199" s="305"/>
      <c r="BD199" s="305"/>
      <c r="BE199" s="305"/>
      <c r="BF199" s="305"/>
    </row>
    <row r="200" spans="2:58" s="304" customFormat="1">
      <c r="B200" s="305"/>
      <c r="C200" s="305"/>
      <c r="D200" s="305"/>
      <c r="E200" s="305"/>
      <c r="F200" s="305"/>
      <c r="G200" s="305"/>
      <c r="H200" s="305"/>
      <c r="I200" s="305"/>
      <c r="J200" s="305"/>
      <c r="K200" s="305"/>
      <c r="L200" s="305"/>
      <c r="O200" s="305"/>
      <c r="P200" s="305"/>
      <c r="Q200" s="305"/>
      <c r="R200" s="305"/>
      <c r="S200" s="305"/>
      <c r="T200" s="305"/>
      <c r="U200" s="305"/>
      <c r="V200" s="305"/>
      <c r="W200" s="305"/>
      <c r="X200" s="306"/>
      <c r="Z200" s="305"/>
      <c r="AA200" s="305"/>
      <c r="AB200" s="305"/>
      <c r="AC200" s="305"/>
      <c r="AD200" s="305"/>
      <c r="AE200" s="305"/>
      <c r="AF200" s="305"/>
      <c r="AG200" s="305"/>
      <c r="AH200" s="305"/>
      <c r="AI200" s="305"/>
      <c r="AJ200" s="305"/>
      <c r="AK200" s="305"/>
      <c r="AL200" s="305"/>
      <c r="AM200" s="305"/>
      <c r="AN200" s="305"/>
      <c r="AO200" s="305"/>
      <c r="AP200" s="305"/>
      <c r="AQ200" s="305"/>
      <c r="AR200" s="305"/>
      <c r="AS200" s="305"/>
      <c r="AT200" s="305"/>
      <c r="AU200" s="305"/>
      <c r="AV200" s="305"/>
      <c r="AW200" s="305"/>
      <c r="AX200" s="305"/>
      <c r="AY200" s="305"/>
      <c r="AZ200" s="305"/>
      <c r="BA200" s="305"/>
      <c r="BB200" s="305"/>
      <c r="BC200" s="305"/>
      <c r="BD200" s="305"/>
      <c r="BE200" s="305"/>
      <c r="BF200" s="305"/>
    </row>
    <row r="201" spans="2:58" s="304" customFormat="1">
      <c r="B201" s="305"/>
      <c r="C201" s="305"/>
      <c r="D201" s="305"/>
      <c r="E201" s="305"/>
      <c r="F201" s="305"/>
      <c r="G201" s="305"/>
      <c r="H201" s="305"/>
      <c r="I201" s="305"/>
      <c r="J201" s="305"/>
      <c r="K201" s="305"/>
      <c r="L201" s="305"/>
      <c r="O201" s="305"/>
      <c r="P201" s="305"/>
      <c r="Q201" s="305"/>
      <c r="R201" s="305"/>
      <c r="S201" s="305"/>
      <c r="T201" s="305"/>
      <c r="U201" s="305"/>
      <c r="V201" s="305"/>
      <c r="W201" s="305"/>
      <c r="X201" s="306"/>
      <c r="Z201" s="305"/>
      <c r="AA201" s="305"/>
      <c r="AB201" s="305"/>
      <c r="AC201" s="305"/>
      <c r="AD201" s="305"/>
      <c r="AE201" s="305"/>
      <c r="AF201" s="305"/>
      <c r="AG201" s="305"/>
      <c r="AH201" s="305"/>
      <c r="AI201" s="305"/>
      <c r="AJ201" s="305"/>
      <c r="AK201" s="305"/>
      <c r="AL201" s="305"/>
      <c r="AM201" s="305"/>
      <c r="AN201" s="305"/>
      <c r="AO201" s="305"/>
      <c r="AP201" s="305"/>
      <c r="AQ201" s="305"/>
      <c r="AR201" s="305"/>
      <c r="AS201" s="305"/>
      <c r="AT201" s="305"/>
      <c r="AU201" s="305"/>
      <c r="AV201" s="305"/>
      <c r="AW201" s="305"/>
      <c r="AX201" s="305"/>
      <c r="AY201" s="305"/>
      <c r="AZ201" s="305"/>
      <c r="BA201" s="305"/>
      <c r="BB201" s="305"/>
      <c r="BC201" s="305"/>
      <c r="BD201" s="305"/>
      <c r="BE201" s="305"/>
      <c r="BF201" s="305"/>
    </row>
    <row r="202" spans="2:58" s="304" customFormat="1">
      <c r="B202" s="305"/>
      <c r="C202" s="305"/>
      <c r="D202" s="305"/>
      <c r="E202" s="305"/>
      <c r="F202" s="305"/>
      <c r="G202" s="305"/>
      <c r="H202" s="305"/>
      <c r="I202" s="305"/>
      <c r="J202" s="305"/>
      <c r="K202" s="305"/>
      <c r="L202" s="305"/>
      <c r="O202" s="305"/>
      <c r="P202" s="305"/>
      <c r="Q202" s="305"/>
      <c r="R202" s="305"/>
      <c r="S202" s="305"/>
      <c r="T202" s="305"/>
      <c r="U202" s="305"/>
      <c r="V202" s="305"/>
      <c r="W202" s="305"/>
      <c r="X202" s="306"/>
      <c r="Z202" s="305"/>
      <c r="AA202" s="305"/>
      <c r="AB202" s="305"/>
      <c r="AC202" s="305"/>
      <c r="AD202" s="305"/>
      <c r="AE202" s="305"/>
      <c r="AF202" s="305"/>
      <c r="AG202" s="305"/>
      <c r="AH202" s="305"/>
      <c r="AI202" s="305"/>
      <c r="AJ202" s="305"/>
      <c r="AK202" s="305"/>
      <c r="AL202" s="305"/>
      <c r="AM202" s="305"/>
      <c r="AN202" s="305"/>
      <c r="AO202" s="305"/>
      <c r="AP202" s="305"/>
      <c r="AQ202" s="305"/>
      <c r="AR202" s="305"/>
      <c r="AS202" s="305"/>
      <c r="AT202" s="305"/>
      <c r="AU202" s="305"/>
      <c r="AV202" s="305"/>
      <c r="AW202" s="305"/>
      <c r="AX202" s="305"/>
      <c r="AY202" s="305"/>
      <c r="AZ202" s="305"/>
      <c r="BA202" s="305"/>
      <c r="BB202" s="305"/>
      <c r="BC202" s="305"/>
      <c r="BD202" s="305"/>
      <c r="BE202" s="305"/>
      <c r="BF202" s="305"/>
    </row>
    <row r="203" spans="2:58" s="304" customFormat="1">
      <c r="B203" s="305"/>
      <c r="C203" s="305"/>
      <c r="D203" s="305"/>
      <c r="E203" s="305"/>
      <c r="F203" s="305"/>
      <c r="G203" s="305"/>
      <c r="H203" s="305"/>
      <c r="I203" s="305"/>
      <c r="J203" s="305"/>
      <c r="K203" s="305"/>
      <c r="L203" s="305"/>
      <c r="O203" s="305"/>
      <c r="P203" s="305"/>
      <c r="Q203" s="305"/>
      <c r="R203" s="305"/>
      <c r="S203" s="305"/>
      <c r="T203" s="305"/>
      <c r="U203" s="305"/>
      <c r="V203" s="305"/>
      <c r="W203" s="305"/>
      <c r="X203" s="306"/>
      <c r="Z203" s="305"/>
      <c r="AA203" s="305"/>
      <c r="AB203" s="305"/>
      <c r="AC203" s="305"/>
      <c r="AD203" s="305"/>
      <c r="AE203" s="305"/>
      <c r="AF203" s="305"/>
      <c r="AG203" s="305"/>
      <c r="AH203" s="305"/>
      <c r="AI203" s="305"/>
      <c r="AJ203" s="305"/>
      <c r="AK203" s="305"/>
      <c r="AL203" s="305"/>
      <c r="AM203" s="305"/>
      <c r="AN203" s="305"/>
      <c r="AO203" s="305"/>
      <c r="AP203" s="305"/>
      <c r="AQ203" s="305"/>
      <c r="AR203" s="305"/>
      <c r="AS203" s="305"/>
      <c r="AT203" s="305"/>
      <c r="AU203" s="305"/>
      <c r="AV203" s="305"/>
      <c r="AW203" s="305"/>
      <c r="AX203" s="305"/>
      <c r="AY203" s="305"/>
      <c r="AZ203" s="305"/>
      <c r="BA203" s="305"/>
      <c r="BB203" s="305"/>
      <c r="BC203" s="305"/>
      <c r="BD203" s="305"/>
      <c r="BE203" s="305"/>
      <c r="BF203" s="305"/>
    </row>
    <row r="204" spans="2:58" s="304" customFormat="1">
      <c r="B204" s="305"/>
      <c r="C204" s="305"/>
      <c r="D204" s="305"/>
      <c r="E204" s="305"/>
      <c r="F204" s="305"/>
      <c r="G204" s="305"/>
      <c r="H204" s="305"/>
      <c r="I204" s="305"/>
      <c r="J204" s="305"/>
      <c r="K204" s="305"/>
      <c r="L204" s="305"/>
      <c r="O204" s="305"/>
      <c r="P204" s="305"/>
      <c r="Q204" s="305"/>
      <c r="R204" s="305"/>
      <c r="S204" s="305"/>
      <c r="T204" s="305"/>
      <c r="U204" s="305"/>
      <c r="V204" s="305"/>
      <c r="W204" s="305"/>
      <c r="X204" s="306"/>
      <c r="Z204" s="305"/>
      <c r="AA204" s="305"/>
      <c r="AB204" s="305"/>
      <c r="AC204" s="305"/>
      <c r="AD204" s="305"/>
      <c r="AE204" s="305"/>
      <c r="AF204" s="305"/>
      <c r="AG204" s="305"/>
      <c r="AH204" s="305"/>
      <c r="AI204" s="305"/>
      <c r="AJ204" s="305"/>
      <c r="AK204" s="305"/>
      <c r="AL204" s="305"/>
      <c r="AM204" s="305"/>
      <c r="AN204" s="305"/>
      <c r="AO204" s="305"/>
      <c r="AP204" s="305"/>
      <c r="AQ204" s="305"/>
      <c r="AR204" s="305"/>
      <c r="AS204" s="305"/>
      <c r="AT204" s="305"/>
      <c r="AU204" s="305"/>
      <c r="AV204" s="305"/>
      <c r="AW204" s="305"/>
      <c r="AX204" s="305"/>
      <c r="AY204" s="305"/>
      <c r="AZ204" s="305"/>
      <c r="BA204" s="305"/>
      <c r="BB204" s="305"/>
      <c r="BC204" s="305"/>
      <c r="BD204" s="305"/>
      <c r="BE204" s="305"/>
      <c r="BF204" s="305"/>
    </row>
    <row r="205" spans="2:58" s="304" customFormat="1">
      <c r="B205" s="305"/>
      <c r="C205" s="305"/>
      <c r="D205" s="305"/>
      <c r="E205" s="305"/>
      <c r="F205" s="305"/>
      <c r="G205" s="305"/>
      <c r="H205" s="305"/>
      <c r="I205" s="305"/>
      <c r="J205" s="305"/>
      <c r="K205" s="305"/>
      <c r="L205" s="305"/>
      <c r="O205" s="305"/>
      <c r="P205" s="305"/>
      <c r="Q205" s="305"/>
      <c r="R205" s="305"/>
      <c r="S205" s="305"/>
      <c r="T205" s="305"/>
      <c r="U205" s="305"/>
      <c r="V205" s="305"/>
      <c r="W205" s="305"/>
      <c r="X205" s="306"/>
      <c r="Z205" s="305"/>
      <c r="AA205" s="305"/>
      <c r="AB205" s="305"/>
      <c r="AC205" s="305"/>
      <c r="AD205" s="305"/>
      <c r="AE205" s="305"/>
      <c r="AF205" s="305"/>
      <c r="AG205" s="305"/>
      <c r="AH205" s="305"/>
      <c r="AI205" s="305"/>
      <c r="AJ205" s="305"/>
      <c r="AK205" s="305"/>
      <c r="AL205" s="305"/>
      <c r="AM205" s="305"/>
      <c r="AN205" s="305"/>
      <c r="AO205" s="305"/>
      <c r="AP205" s="305"/>
      <c r="AQ205" s="305"/>
      <c r="AR205" s="305"/>
      <c r="AS205" s="305"/>
      <c r="AT205" s="305"/>
      <c r="AU205" s="305"/>
      <c r="AV205" s="305"/>
      <c r="AW205" s="305"/>
      <c r="AX205" s="305"/>
      <c r="AY205" s="305"/>
      <c r="AZ205" s="305"/>
      <c r="BA205" s="305"/>
      <c r="BB205" s="305"/>
      <c r="BC205" s="305"/>
      <c r="BD205" s="305"/>
      <c r="BE205" s="305"/>
      <c r="BF205" s="305"/>
    </row>
    <row r="206" spans="2:58" s="304" customFormat="1">
      <c r="B206" s="305"/>
      <c r="C206" s="305"/>
      <c r="D206" s="305"/>
      <c r="E206" s="305"/>
      <c r="F206" s="305"/>
      <c r="G206" s="305"/>
      <c r="H206" s="305"/>
      <c r="I206" s="305"/>
      <c r="J206" s="305"/>
      <c r="K206" s="305"/>
      <c r="L206" s="305"/>
      <c r="O206" s="305"/>
      <c r="P206" s="305"/>
      <c r="Q206" s="305"/>
      <c r="R206" s="305"/>
      <c r="S206" s="305"/>
      <c r="T206" s="305"/>
      <c r="U206" s="305"/>
      <c r="V206" s="305"/>
      <c r="W206" s="305"/>
      <c r="X206" s="306"/>
      <c r="Z206" s="305"/>
      <c r="AA206" s="305"/>
      <c r="AB206" s="305"/>
      <c r="AC206" s="305"/>
      <c r="AD206" s="305"/>
      <c r="AE206" s="305"/>
      <c r="AF206" s="305"/>
      <c r="AG206" s="305"/>
      <c r="AH206" s="305"/>
      <c r="AI206" s="305"/>
      <c r="AJ206" s="305"/>
      <c r="AK206" s="305"/>
      <c r="AL206" s="305"/>
      <c r="AM206" s="305"/>
      <c r="AN206" s="305"/>
      <c r="AO206" s="305"/>
      <c r="AP206" s="305"/>
      <c r="AQ206" s="305"/>
      <c r="AR206" s="305"/>
      <c r="AS206" s="305"/>
      <c r="AT206" s="305"/>
      <c r="AU206" s="305"/>
      <c r="AV206" s="305"/>
      <c r="AW206" s="305"/>
      <c r="AX206" s="305"/>
      <c r="AY206" s="305"/>
      <c r="AZ206" s="305"/>
      <c r="BA206" s="305"/>
      <c r="BB206" s="305"/>
      <c r="BC206" s="305"/>
      <c r="BD206" s="305"/>
      <c r="BE206" s="305"/>
      <c r="BF206" s="305"/>
    </row>
    <row r="207" spans="2:58" s="304" customFormat="1">
      <c r="B207" s="305"/>
      <c r="C207" s="305"/>
      <c r="D207" s="305"/>
      <c r="E207" s="305"/>
      <c r="F207" s="305"/>
      <c r="G207" s="305"/>
      <c r="H207" s="305"/>
      <c r="I207" s="305"/>
      <c r="J207" s="305"/>
      <c r="K207" s="305"/>
      <c r="L207" s="305"/>
      <c r="O207" s="305"/>
      <c r="P207" s="305"/>
      <c r="Q207" s="305"/>
      <c r="R207" s="305"/>
      <c r="S207" s="305"/>
      <c r="T207" s="305"/>
      <c r="U207" s="305"/>
      <c r="V207" s="305"/>
      <c r="W207" s="305"/>
      <c r="X207" s="306"/>
      <c r="Z207" s="305"/>
      <c r="AA207" s="305"/>
      <c r="AB207" s="305"/>
      <c r="AC207" s="305"/>
      <c r="AD207" s="305"/>
      <c r="AE207" s="305"/>
      <c r="AF207" s="305"/>
      <c r="AG207" s="305"/>
      <c r="AH207" s="305"/>
      <c r="AI207" s="305"/>
      <c r="AJ207" s="305"/>
      <c r="AK207" s="305"/>
      <c r="AL207" s="305"/>
      <c r="AM207" s="305"/>
      <c r="AN207" s="305"/>
      <c r="AO207" s="305"/>
      <c r="AP207" s="305"/>
      <c r="AQ207" s="305"/>
      <c r="AR207" s="305"/>
      <c r="AS207" s="305"/>
      <c r="AT207" s="305"/>
      <c r="AU207" s="305"/>
      <c r="AV207" s="305"/>
      <c r="AW207" s="305"/>
      <c r="AX207" s="305"/>
      <c r="AY207" s="305"/>
      <c r="AZ207" s="305"/>
      <c r="BA207" s="305"/>
      <c r="BB207" s="305"/>
      <c r="BC207" s="305"/>
      <c r="BD207" s="305"/>
      <c r="BE207" s="305"/>
      <c r="BF207" s="305"/>
    </row>
    <row r="208" spans="2:58" s="304" customFormat="1">
      <c r="B208" s="305"/>
      <c r="C208" s="305"/>
      <c r="D208" s="305"/>
      <c r="E208" s="305"/>
      <c r="F208" s="305"/>
      <c r="G208" s="305"/>
      <c r="H208" s="305"/>
      <c r="I208" s="305"/>
      <c r="J208" s="305"/>
      <c r="K208" s="305"/>
      <c r="L208" s="305"/>
      <c r="O208" s="305"/>
      <c r="P208" s="305"/>
      <c r="Q208" s="305"/>
      <c r="R208" s="305"/>
      <c r="S208" s="305"/>
      <c r="T208" s="305"/>
      <c r="U208" s="305"/>
      <c r="V208" s="305"/>
      <c r="W208" s="305"/>
      <c r="X208" s="306"/>
      <c r="Z208" s="305"/>
      <c r="AA208" s="305"/>
      <c r="AB208" s="305"/>
      <c r="AC208" s="305"/>
      <c r="AD208" s="305"/>
      <c r="AE208" s="305"/>
      <c r="AF208" s="305"/>
      <c r="AG208" s="305"/>
      <c r="AH208" s="305"/>
      <c r="AI208" s="305"/>
      <c r="AJ208" s="305"/>
      <c r="AK208" s="305"/>
      <c r="AL208" s="305"/>
      <c r="AM208" s="305"/>
      <c r="AN208" s="305"/>
      <c r="AO208" s="305"/>
      <c r="AP208" s="305"/>
      <c r="AQ208" s="305"/>
      <c r="AR208" s="305"/>
      <c r="AS208" s="305"/>
      <c r="AT208" s="305"/>
      <c r="AU208" s="305"/>
      <c r="AV208" s="305"/>
      <c r="AW208" s="305"/>
      <c r="AX208" s="305"/>
      <c r="AY208" s="305"/>
      <c r="AZ208" s="305"/>
      <c r="BA208" s="305"/>
      <c r="BB208" s="305"/>
      <c r="BC208" s="305"/>
      <c r="BD208" s="305"/>
      <c r="BE208" s="305"/>
      <c r="BF208" s="305"/>
    </row>
    <row r="209" spans="2:58" s="304" customFormat="1">
      <c r="B209" s="305"/>
      <c r="C209" s="305"/>
      <c r="D209" s="305"/>
      <c r="E209" s="305"/>
      <c r="F209" s="305"/>
      <c r="G209" s="305"/>
      <c r="H209" s="305"/>
      <c r="I209" s="305"/>
      <c r="J209" s="305"/>
      <c r="K209" s="305"/>
      <c r="L209" s="305"/>
      <c r="O209" s="305"/>
      <c r="P209" s="305"/>
      <c r="Q209" s="305"/>
      <c r="R209" s="305"/>
      <c r="S209" s="305"/>
      <c r="T209" s="305"/>
      <c r="U209" s="305"/>
      <c r="V209" s="305"/>
      <c r="W209" s="305"/>
      <c r="X209" s="306"/>
      <c r="Z209" s="305"/>
      <c r="AA209" s="305"/>
      <c r="AB209" s="305"/>
      <c r="AC209" s="305"/>
      <c r="AD209" s="305"/>
      <c r="AE209" s="305"/>
      <c r="AF209" s="305"/>
      <c r="AG209" s="305"/>
      <c r="AH209" s="305"/>
      <c r="AI209" s="305"/>
      <c r="AJ209" s="305"/>
      <c r="AK209" s="305"/>
      <c r="AL209" s="305"/>
      <c r="AM209" s="305"/>
      <c r="AN209" s="305"/>
      <c r="AO209" s="305"/>
      <c r="AP209" s="305"/>
      <c r="AQ209" s="305"/>
      <c r="AR209" s="305"/>
      <c r="AS209" s="305"/>
      <c r="AT209" s="305"/>
      <c r="AU209" s="305"/>
      <c r="AV209" s="305"/>
      <c r="AW209" s="305"/>
      <c r="AX209" s="305"/>
      <c r="AY209" s="305"/>
      <c r="AZ209" s="305"/>
      <c r="BA209" s="305"/>
      <c r="BB209" s="305"/>
      <c r="BC209" s="305"/>
      <c r="BD209" s="305"/>
      <c r="BE209" s="305"/>
      <c r="BF209" s="305"/>
    </row>
    <row r="210" spans="2:58" s="304" customFormat="1">
      <c r="B210" s="305"/>
      <c r="C210" s="305"/>
      <c r="D210" s="305"/>
      <c r="E210" s="305"/>
      <c r="F210" s="305"/>
      <c r="G210" s="305"/>
      <c r="H210" s="305"/>
      <c r="I210" s="305"/>
      <c r="J210" s="305"/>
      <c r="K210" s="305"/>
      <c r="L210" s="305"/>
      <c r="O210" s="305"/>
      <c r="P210" s="305"/>
      <c r="Q210" s="305"/>
      <c r="R210" s="305"/>
      <c r="S210" s="305"/>
      <c r="T210" s="305"/>
      <c r="U210" s="305"/>
      <c r="V210" s="305"/>
      <c r="W210" s="305"/>
      <c r="X210" s="306"/>
      <c r="Z210" s="305"/>
      <c r="AA210" s="305"/>
      <c r="AB210" s="305"/>
      <c r="AC210" s="305"/>
      <c r="AD210" s="305"/>
      <c r="AE210" s="305"/>
      <c r="AF210" s="305"/>
      <c r="AG210" s="305"/>
      <c r="AH210" s="305"/>
      <c r="AI210" s="305"/>
      <c r="AJ210" s="305"/>
      <c r="AK210" s="305"/>
      <c r="AL210" s="305"/>
      <c r="AM210" s="305"/>
      <c r="AN210" s="305"/>
      <c r="AO210" s="305"/>
      <c r="AP210" s="305"/>
      <c r="AQ210" s="305"/>
      <c r="AR210" s="305"/>
      <c r="AS210" s="305"/>
      <c r="AT210" s="305"/>
      <c r="AU210" s="305"/>
      <c r="AV210" s="305"/>
      <c r="AW210" s="305"/>
      <c r="AX210" s="305"/>
      <c r="AY210" s="305"/>
      <c r="AZ210" s="305"/>
      <c r="BA210" s="305"/>
      <c r="BB210" s="305"/>
      <c r="BC210" s="305"/>
      <c r="BD210" s="305"/>
      <c r="BE210" s="305"/>
      <c r="BF210" s="305"/>
    </row>
    <row r="211" spans="2:58" s="304" customFormat="1">
      <c r="B211" s="305"/>
      <c r="C211" s="305"/>
      <c r="D211" s="305"/>
      <c r="E211" s="305"/>
      <c r="F211" s="305"/>
      <c r="G211" s="305"/>
      <c r="H211" s="305"/>
      <c r="I211" s="305"/>
      <c r="J211" s="305"/>
      <c r="K211" s="305"/>
      <c r="L211" s="305"/>
      <c r="O211" s="305"/>
      <c r="P211" s="305"/>
      <c r="Q211" s="305"/>
      <c r="R211" s="305"/>
      <c r="S211" s="305"/>
      <c r="T211" s="305"/>
      <c r="U211" s="305"/>
      <c r="V211" s="305"/>
      <c r="W211" s="305"/>
      <c r="X211" s="306"/>
      <c r="Z211" s="305"/>
      <c r="AA211" s="305"/>
      <c r="AB211" s="305"/>
      <c r="AC211" s="305"/>
      <c r="AD211" s="305"/>
      <c r="AE211" s="305"/>
      <c r="AF211" s="305"/>
      <c r="AG211" s="305"/>
      <c r="AH211" s="305"/>
      <c r="AI211" s="305"/>
      <c r="AJ211" s="305"/>
      <c r="AK211" s="305"/>
      <c r="AL211" s="305"/>
      <c r="AM211" s="305"/>
      <c r="AN211" s="305"/>
      <c r="AO211" s="305"/>
      <c r="AP211" s="305"/>
      <c r="AQ211" s="305"/>
      <c r="AR211" s="305"/>
      <c r="AS211" s="305"/>
      <c r="AT211" s="305"/>
      <c r="AU211" s="305"/>
      <c r="AV211" s="305"/>
      <c r="AW211" s="305"/>
      <c r="AX211" s="305"/>
      <c r="AY211" s="305"/>
      <c r="AZ211" s="305"/>
      <c r="BA211" s="305"/>
      <c r="BB211" s="305"/>
      <c r="BC211" s="305"/>
      <c r="BD211" s="305"/>
      <c r="BE211" s="305"/>
      <c r="BF211" s="305"/>
    </row>
    <row r="212" spans="2:58" s="304" customFormat="1">
      <c r="B212" s="305"/>
      <c r="C212" s="305"/>
      <c r="D212" s="305"/>
      <c r="E212" s="305"/>
      <c r="F212" s="305"/>
      <c r="G212" s="305"/>
      <c r="H212" s="305"/>
      <c r="I212" s="305"/>
      <c r="J212" s="305"/>
      <c r="K212" s="305"/>
      <c r="L212" s="305"/>
      <c r="O212" s="305"/>
      <c r="P212" s="305"/>
      <c r="Q212" s="305"/>
      <c r="R212" s="305"/>
      <c r="S212" s="305"/>
      <c r="T212" s="305"/>
      <c r="U212" s="305"/>
      <c r="V212" s="305"/>
      <c r="W212" s="305"/>
      <c r="X212" s="306"/>
      <c r="Z212" s="305"/>
      <c r="AA212" s="305"/>
      <c r="AB212" s="305"/>
      <c r="AC212" s="305"/>
      <c r="AD212" s="305"/>
      <c r="AE212" s="305"/>
      <c r="AF212" s="305"/>
      <c r="AG212" s="305"/>
      <c r="AH212" s="305"/>
      <c r="AI212" s="305"/>
      <c r="AJ212" s="305"/>
      <c r="AK212" s="305"/>
      <c r="AL212" s="305"/>
      <c r="AM212" s="305"/>
      <c r="AN212" s="305"/>
      <c r="AO212" s="305"/>
      <c r="AP212" s="305"/>
      <c r="AQ212" s="305"/>
      <c r="AR212" s="305"/>
      <c r="AS212" s="305"/>
      <c r="AT212" s="305"/>
      <c r="AU212" s="305"/>
      <c r="AV212" s="305"/>
      <c r="AW212" s="305"/>
      <c r="AX212" s="305"/>
      <c r="AY212" s="305"/>
      <c r="AZ212" s="305"/>
      <c r="BA212" s="305"/>
      <c r="BB212" s="305"/>
      <c r="BC212" s="305"/>
      <c r="BD212" s="305"/>
      <c r="BE212" s="305"/>
      <c r="BF212" s="305"/>
    </row>
    <row r="213" spans="2:58" s="304" customFormat="1">
      <c r="B213" s="305"/>
      <c r="C213" s="305"/>
      <c r="D213" s="305"/>
      <c r="E213" s="305"/>
      <c r="F213" s="305"/>
      <c r="G213" s="305"/>
      <c r="H213" s="305"/>
      <c r="I213" s="305"/>
      <c r="J213" s="305"/>
      <c r="K213" s="305"/>
      <c r="L213" s="305"/>
      <c r="O213" s="305"/>
      <c r="P213" s="305"/>
      <c r="Q213" s="305"/>
      <c r="R213" s="305"/>
      <c r="S213" s="305"/>
      <c r="T213" s="305"/>
      <c r="U213" s="305"/>
      <c r="V213" s="305"/>
      <c r="W213" s="305"/>
      <c r="X213" s="306"/>
      <c r="Z213" s="305"/>
      <c r="AA213" s="305"/>
      <c r="AB213" s="305"/>
      <c r="AC213" s="305"/>
      <c r="AD213" s="305"/>
      <c r="AE213" s="305"/>
      <c r="AF213" s="305"/>
      <c r="AG213" s="305"/>
      <c r="AH213" s="305"/>
      <c r="AI213" s="305"/>
      <c r="AJ213" s="305"/>
      <c r="AK213" s="305"/>
      <c r="AL213" s="305"/>
      <c r="AM213" s="305"/>
      <c r="AN213" s="305"/>
      <c r="AO213" s="305"/>
      <c r="AP213" s="305"/>
      <c r="AQ213" s="305"/>
      <c r="AR213" s="305"/>
      <c r="AS213" s="305"/>
      <c r="AT213" s="305"/>
      <c r="AU213" s="305"/>
      <c r="AV213" s="305"/>
      <c r="AW213" s="305"/>
      <c r="AX213" s="305"/>
      <c r="AY213" s="305"/>
      <c r="AZ213" s="305"/>
      <c r="BA213" s="305"/>
      <c r="BB213" s="305"/>
      <c r="BC213" s="305"/>
      <c r="BD213" s="305"/>
      <c r="BE213" s="305"/>
      <c r="BF213" s="305"/>
    </row>
    <row r="214" spans="2:58" s="304" customFormat="1">
      <c r="B214" s="305"/>
      <c r="C214" s="305"/>
      <c r="D214" s="305"/>
      <c r="E214" s="305"/>
      <c r="F214" s="305"/>
      <c r="G214" s="305"/>
      <c r="H214" s="305"/>
      <c r="I214" s="305"/>
      <c r="J214" s="305"/>
      <c r="K214" s="305"/>
      <c r="L214" s="305"/>
      <c r="O214" s="305"/>
      <c r="P214" s="305"/>
      <c r="Q214" s="305"/>
      <c r="R214" s="305"/>
      <c r="S214" s="305"/>
      <c r="T214" s="305"/>
      <c r="U214" s="305"/>
      <c r="V214" s="305"/>
      <c r="W214" s="305"/>
      <c r="X214" s="306"/>
      <c r="Z214" s="305"/>
      <c r="AA214" s="305"/>
      <c r="AB214" s="305"/>
      <c r="AC214" s="305"/>
      <c r="AD214" s="305"/>
      <c r="AE214" s="305"/>
      <c r="AF214" s="305"/>
      <c r="AG214" s="305"/>
      <c r="AH214" s="305"/>
      <c r="AI214" s="305"/>
      <c r="AJ214" s="305"/>
      <c r="AK214" s="305"/>
      <c r="AL214" s="305"/>
      <c r="AM214" s="305"/>
      <c r="AN214" s="305"/>
      <c r="AO214" s="305"/>
      <c r="AP214" s="305"/>
      <c r="AQ214" s="305"/>
      <c r="AR214" s="305"/>
      <c r="AS214" s="305"/>
      <c r="AT214" s="305"/>
      <c r="AU214" s="305"/>
      <c r="AV214" s="305"/>
      <c r="AW214" s="305"/>
      <c r="AX214" s="305"/>
      <c r="AY214" s="305"/>
      <c r="AZ214" s="305"/>
      <c r="BA214" s="305"/>
      <c r="BB214" s="305"/>
      <c r="BC214" s="305"/>
      <c r="BD214" s="305"/>
      <c r="BE214" s="305"/>
      <c r="BF214" s="305"/>
    </row>
    <row r="215" spans="2:58" s="304" customFormat="1">
      <c r="B215" s="305"/>
      <c r="C215" s="305"/>
      <c r="D215" s="305"/>
      <c r="E215" s="305"/>
      <c r="F215" s="305"/>
      <c r="G215" s="305"/>
      <c r="H215" s="305"/>
      <c r="I215" s="305"/>
      <c r="J215" s="305"/>
      <c r="K215" s="305"/>
      <c r="L215" s="305"/>
      <c r="O215" s="305"/>
      <c r="P215" s="305"/>
      <c r="Q215" s="305"/>
      <c r="R215" s="305"/>
      <c r="S215" s="305"/>
      <c r="T215" s="305"/>
      <c r="U215" s="305"/>
      <c r="V215" s="305"/>
      <c r="W215" s="305"/>
      <c r="X215" s="306"/>
      <c r="Z215" s="305"/>
      <c r="AA215" s="305"/>
      <c r="AB215" s="305"/>
      <c r="AC215" s="305"/>
      <c r="AD215" s="305"/>
      <c r="AE215" s="305"/>
      <c r="AF215" s="305"/>
      <c r="AG215" s="305"/>
      <c r="AH215" s="305"/>
      <c r="AI215" s="305"/>
      <c r="AJ215" s="305"/>
      <c r="AK215" s="305"/>
      <c r="AL215" s="305"/>
      <c r="AM215" s="305"/>
      <c r="AN215" s="305"/>
      <c r="AO215" s="305"/>
      <c r="AP215" s="305"/>
      <c r="AQ215" s="305"/>
      <c r="AR215" s="305"/>
      <c r="AS215" s="305"/>
      <c r="AT215" s="305"/>
      <c r="AU215" s="305"/>
      <c r="AV215" s="305"/>
      <c r="AW215" s="305"/>
      <c r="AX215" s="305"/>
      <c r="AY215" s="305"/>
      <c r="AZ215" s="305"/>
      <c r="BA215" s="305"/>
      <c r="BB215" s="305"/>
      <c r="BC215" s="305"/>
      <c r="BD215" s="305"/>
      <c r="BE215" s="305"/>
      <c r="BF215" s="305"/>
    </row>
    <row r="216" spans="2:58" s="304" customFormat="1">
      <c r="B216" s="305"/>
      <c r="C216" s="305"/>
      <c r="D216" s="305"/>
      <c r="E216" s="305"/>
      <c r="F216" s="305"/>
      <c r="G216" s="305"/>
      <c r="H216" s="305"/>
      <c r="I216" s="305"/>
      <c r="J216" s="305"/>
      <c r="K216" s="305"/>
      <c r="L216" s="305"/>
      <c r="O216" s="305"/>
      <c r="P216" s="305"/>
      <c r="Q216" s="305"/>
      <c r="R216" s="305"/>
      <c r="S216" s="305"/>
      <c r="T216" s="305"/>
      <c r="U216" s="305"/>
      <c r="V216" s="305"/>
      <c r="W216" s="305"/>
      <c r="X216" s="306"/>
      <c r="Z216" s="305"/>
      <c r="AA216" s="305"/>
      <c r="AB216" s="305"/>
      <c r="AC216" s="305"/>
      <c r="AD216" s="305"/>
      <c r="AE216" s="305"/>
      <c r="AF216" s="305"/>
      <c r="AG216" s="305"/>
      <c r="AH216" s="305"/>
      <c r="AI216" s="305"/>
      <c r="AJ216" s="305"/>
      <c r="AK216" s="305"/>
      <c r="AL216" s="305"/>
      <c r="AM216" s="305"/>
      <c r="AN216" s="305"/>
      <c r="AO216" s="305"/>
      <c r="AP216" s="305"/>
      <c r="AQ216" s="305"/>
      <c r="AR216" s="305"/>
      <c r="AS216" s="305"/>
      <c r="AT216" s="305"/>
      <c r="AU216" s="305"/>
      <c r="AV216" s="305"/>
      <c r="AW216" s="305"/>
      <c r="AX216" s="305"/>
      <c r="AY216" s="305"/>
      <c r="AZ216" s="305"/>
      <c r="BA216" s="305"/>
      <c r="BB216" s="305"/>
      <c r="BC216" s="305"/>
      <c r="BD216" s="305"/>
      <c r="BE216" s="305"/>
      <c r="BF216" s="305"/>
    </row>
    <row r="217" spans="2:58" s="304" customFormat="1">
      <c r="B217" s="305"/>
      <c r="C217" s="305"/>
      <c r="D217" s="305"/>
      <c r="E217" s="305"/>
      <c r="F217" s="305"/>
      <c r="G217" s="305"/>
      <c r="H217" s="305"/>
      <c r="I217" s="305"/>
      <c r="J217" s="305"/>
      <c r="K217" s="305"/>
      <c r="L217" s="305"/>
      <c r="O217" s="305"/>
      <c r="P217" s="305"/>
      <c r="Q217" s="305"/>
      <c r="R217" s="305"/>
      <c r="S217" s="305"/>
      <c r="T217" s="305"/>
      <c r="U217" s="305"/>
      <c r="V217" s="305"/>
      <c r="W217" s="305"/>
      <c r="X217" s="306"/>
      <c r="Z217" s="305"/>
      <c r="AA217" s="305"/>
      <c r="AB217" s="305"/>
      <c r="AC217" s="305"/>
      <c r="AD217" s="305"/>
      <c r="AE217" s="305"/>
      <c r="AF217" s="305"/>
      <c r="AG217" s="305"/>
      <c r="AH217" s="305"/>
      <c r="AI217" s="305"/>
      <c r="AJ217" s="305"/>
      <c r="AK217" s="305"/>
      <c r="AL217" s="305"/>
      <c r="AM217" s="305"/>
      <c r="AN217" s="305"/>
      <c r="AO217" s="305"/>
      <c r="AP217" s="305"/>
      <c r="AQ217" s="305"/>
      <c r="AR217" s="305"/>
      <c r="AS217" s="305"/>
      <c r="AT217" s="305"/>
      <c r="AU217" s="305"/>
      <c r="AV217" s="305"/>
      <c r="AW217" s="305"/>
      <c r="AX217" s="305"/>
      <c r="AY217" s="305"/>
      <c r="AZ217" s="305"/>
      <c r="BA217" s="305"/>
      <c r="BB217" s="305"/>
      <c r="BC217" s="305"/>
      <c r="BD217" s="305"/>
      <c r="BE217" s="305"/>
      <c r="BF217" s="305"/>
    </row>
    <row r="218" spans="2:58" s="304" customFormat="1">
      <c r="B218" s="305"/>
      <c r="C218" s="305"/>
      <c r="D218" s="305"/>
      <c r="E218" s="305"/>
      <c r="F218" s="305"/>
      <c r="G218" s="305"/>
      <c r="H218" s="305"/>
      <c r="I218" s="305"/>
      <c r="J218" s="305"/>
      <c r="K218" s="305"/>
      <c r="L218" s="305"/>
      <c r="O218" s="305"/>
      <c r="P218" s="305"/>
      <c r="Q218" s="305"/>
      <c r="R218" s="305"/>
      <c r="S218" s="305"/>
      <c r="T218" s="305"/>
      <c r="U218" s="305"/>
      <c r="V218" s="305"/>
      <c r="W218" s="305"/>
      <c r="X218" s="306"/>
      <c r="Z218" s="305"/>
      <c r="AA218" s="305"/>
      <c r="AB218" s="305"/>
      <c r="AC218" s="305"/>
      <c r="AD218" s="305"/>
      <c r="AE218" s="305"/>
      <c r="AF218" s="305"/>
      <c r="AG218" s="305"/>
      <c r="AH218" s="305"/>
      <c r="AI218" s="305"/>
      <c r="AJ218" s="305"/>
      <c r="AK218" s="305"/>
      <c r="AL218" s="305"/>
      <c r="AM218" s="305"/>
      <c r="AN218" s="305"/>
      <c r="AO218" s="305"/>
      <c r="AP218" s="305"/>
      <c r="AQ218" s="305"/>
      <c r="AR218" s="305"/>
      <c r="AS218" s="305"/>
      <c r="AT218" s="305"/>
      <c r="AU218" s="305"/>
      <c r="AV218" s="305"/>
      <c r="AW218" s="305"/>
      <c r="AX218" s="305"/>
      <c r="AY218" s="305"/>
      <c r="AZ218" s="305"/>
      <c r="BA218" s="305"/>
      <c r="BB218" s="305"/>
      <c r="BC218" s="305"/>
      <c r="BD218" s="305"/>
      <c r="BE218" s="305"/>
      <c r="BF218" s="305"/>
    </row>
    <row r="219" spans="2:58" s="304" customFormat="1">
      <c r="B219" s="305"/>
      <c r="C219" s="305"/>
      <c r="D219" s="305"/>
      <c r="E219" s="305"/>
      <c r="F219" s="305"/>
      <c r="G219" s="305"/>
      <c r="H219" s="305"/>
      <c r="I219" s="305"/>
      <c r="J219" s="305"/>
      <c r="K219" s="305"/>
      <c r="L219" s="305"/>
      <c r="O219" s="305"/>
      <c r="P219" s="305"/>
      <c r="Q219" s="305"/>
      <c r="R219" s="305"/>
      <c r="S219" s="305"/>
      <c r="T219" s="305"/>
      <c r="U219" s="305"/>
      <c r="V219" s="305"/>
      <c r="W219" s="305"/>
      <c r="X219" s="306"/>
      <c r="Z219" s="305"/>
      <c r="AA219" s="305"/>
      <c r="AB219" s="305"/>
      <c r="AC219" s="305"/>
      <c r="AD219" s="305"/>
      <c r="AE219" s="305"/>
      <c r="AF219" s="305"/>
      <c r="AG219" s="305"/>
      <c r="AH219" s="305"/>
      <c r="AI219" s="305"/>
      <c r="AJ219" s="305"/>
      <c r="AK219" s="305"/>
      <c r="AL219" s="305"/>
      <c r="AM219" s="305"/>
      <c r="AN219" s="305"/>
      <c r="AO219" s="305"/>
      <c r="AP219" s="305"/>
      <c r="AQ219" s="305"/>
      <c r="AR219" s="305"/>
      <c r="AS219" s="305"/>
      <c r="AT219" s="305"/>
      <c r="AU219" s="305"/>
      <c r="AV219" s="305"/>
      <c r="AW219" s="305"/>
      <c r="AX219" s="305"/>
      <c r="AY219" s="305"/>
      <c r="AZ219" s="305"/>
      <c r="BA219" s="305"/>
      <c r="BB219" s="305"/>
      <c r="BC219" s="305"/>
      <c r="BD219" s="305"/>
      <c r="BE219" s="305"/>
      <c r="BF219" s="305"/>
    </row>
    <row r="220" spans="2:58" s="304" customFormat="1">
      <c r="B220" s="305"/>
      <c r="C220" s="305"/>
      <c r="D220" s="305"/>
      <c r="E220" s="305"/>
      <c r="F220" s="305"/>
      <c r="G220" s="305"/>
      <c r="H220" s="305"/>
      <c r="I220" s="305"/>
      <c r="J220" s="305"/>
      <c r="K220" s="305"/>
      <c r="L220" s="305"/>
      <c r="O220" s="305"/>
      <c r="P220" s="305"/>
      <c r="Q220" s="305"/>
      <c r="R220" s="305"/>
      <c r="S220" s="305"/>
      <c r="T220" s="305"/>
      <c r="U220" s="305"/>
      <c r="V220" s="305"/>
      <c r="W220" s="305"/>
      <c r="X220" s="306"/>
      <c r="Z220" s="305"/>
      <c r="AA220" s="305"/>
      <c r="AB220" s="305"/>
      <c r="AC220" s="305"/>
      <c r="AD220" s="305"/>
      <c r="AE220" s="305"/>
      <c r="AF220" s="305"/>
      <c r="AG220" s="305"/>
      <c r="AH220" s="305"/>
      <c r="AI220" s="305"/>
      <c r="AJ220" s="305"/>
      <c r="AK220" s="305"/>
      <c r="AL220" s="305"/>
      <c r="AM220" s="305"/>
      <c r="AN220" s="305"/>
      <c r="AO220" s="305"/>
      <c r="AP220" s="305"/>
      <c r="AQ220" s="305"/>
      <c r="AR220" s="305"/>
      <c r="AS220" s="305"/>
      <c r="AT220" s="305"/>
      <c r="AU220" s="305"/>
      <c r="AV220" s="305"/>
      <c r="AW220" s="305"/>
      <c r="AX220" s="305"/>
      <c r="AY220" s="305"/>
      <c r="AZ220" s="305"/>
      <c r="BA220" s="305"/>
      <c r="BB220" s="305"/>
      <c r="BC220" s="305"/>
      <c r="BD220" s="305"/>
      <c r="BE220" s="305"/>
      <c r="BF220" s="305"/>
    </row>
    <row r="221" spans="2:58" s="304" customFormat="1">
      <c r="B221" s="305"/>
      <c r="C221" s="305"/>
      <c r="D221" s="305"/>
      <c r="E221" s="305"/>
      <c r="F221" s="305"/>
      <c r="G221" s="305"/>
      <c r="H221" s="305"/>
      <c r="I221" s="305"/>
      <c r="J221" s="305"/>
      <c r="K221" s="305"/>
      <c r="L221" s="305"/>
      <c r="O221" s="305"/>
      <c r="P221" s="305"/>
      <c r="Q221" s="305"/>
      <c r="R221" s="305"/>
      <c r="S221" s="305"/>
      <c r="T221" s="305"/>
      <c r="U221" s="305"/>
      <c r="V221" s="305"/>
      <c r="W221" s="305"/>
      <c r="X221" s="306"/>
      <c r="Z221" s="305"/>
      <c r="AA221" s="305"/>
      <c r="AB221" s="305"/>
      <c r="AC221" s="305"/>
      <c r="AD221" s="305"/>
      <c r="AE221" s="305"/>
      <c r="AF221" s="305"/>
      <c r="AG221" s="305"/>
      <c r="AH221" s="305"/>
      <c r="AI221" s="305"/>
      <c r="AJ221" s="305"/>
      <c r="AK221" s="305"/>
      <c r="AL221" s="305"/>
      <c r="AM221" s="305"/>
      <c r="AN221" s="305"/>
      <c r="AO221" s="305"/>
      <c r="AP221" s="305"/>
      <c r="AQ221" s="305"/>
      <c r="AR221" s="305"/>
      <c r="AS221" s="305"/>
      <c r="AT221" s="305"/>
      <c r="AU221" s="305"/>
      <c r="AV221" s="305"/>
      <c r="AW221" s="305"/>
      <c r="AX221" s="305"/>
      <c r="AY221" s="305"/>
      <c r="AZ221" s="305"/>
      <c r="BA221" s="305"/>
      <c r="BB221" s="305"/>
      <c r="BC221" s="305"/>
      <c r="BD221" s="305"/>
      <c r="BE221" s="305"/>
      <c r="BF221" s="305"/>
    </row>
    <row r="222" spans="2:58" s="304" customFormat="1">
      <c r="B222" s="305"/>
      <c r="C222" s="305"/>
      <c r="D222" s="305"/>
      <c r="E222" s="305"/>
      <c r="F222" s="305"/>
      <c r="G222" s="305"/>
      <c r="H222" s="305"/>
      <c r="I222" s="305"/>
      <c r="J222" s="305"/>
      <c r="K222" s="305"/>
      <c r="L222" s="305"/>
      <c r="O222" s="305"/>
      <c r="P222" s="305"/>
      <c r="Q222" s="305"/>
      <c r="R222" s="305"/>
      <c r="S222" s="305"/>
      <c r="T222" s="305"/>
      <c r="U222" s="305"/>
      <c r="V222" s="305"/>
      <c r="W222" s="305"/>
      <c r="X222" s="306"/>
      <c r="Z222" s="305"/>
      <c r="AA222" s="305"/>
      <c r="AB222" s="305"/>
      <c r="AC222" s="305"/>
      <c r="AD222" s="305"/>
      <c r="AE222" s="305"/>
      <c r="AF222" s="305"/>
      <c r="AG222" s="305"/>
      <c r="AH222" s="305"/>
      <c r="AI222" s="305"/>
      <c r="AJ222" s="305"/>
      <c r="AK222" s="305"/>
      <c r="AL222" s="305"/>
      <c r="AM222" s="305"/>
      <c r="AN222" s="305"/>
      <c r="AO222" s="305"/>
      <c r="AP222" s="305"/>
      <c r="AQ222" s="305"/>
      <c r="AR222" s="305"/>
      <c r="AS222" s="305"/>
      <c r="AT222" s="305"/>
      <c r="AU222" s="305"/>
      <c r="AV222" s="305"/>
      <c r="AW222" s="305"/>
      <c r="AX222" s="305"/>
      <c r="AY222" s="305"/>
      <c r="AZ222" s="305"/>
      <c r="BA222" s="305"/>
      <c r="BB222" s="305"/>
      <c r="BC222" s="305"/>
      <c r="BD222" s="305"/>
      <c r="BE222" s="305"/>
      <c r="BF222" s="305"/>
    </row>
    <row r="223" spans="2:58" s="304" customFormat="1">
      <c r="B223" s="305"/>
      <c r="C223" s="305"/>
      <c r="D223" s="305"/>
      <c r="E223" s="305"/>
      <c r="F223" s="305"/>
      <c r="G223" s="305"/>
      <c r="H223" s="305"/>
      <c r="I223" s="305"/>
      <c r="J223" s="305"/>
      <c r="K223" s="305"/>
      <c r="L223" s="305"/>
      <c r="O223" s="305"/>
      <c r="P223" s="305"/>
      <c r="Q223" s="305"/>
      <c r="R223" s="305"/>
      <c r="S223" s="305"/>
      <c r="T223" s="305"/>
      <c r="U223" s="305"/>
      <c r="V223" s="305"/>
      <c r="W223" s="305"/>
      <c r="X223" s="306"/>
      <c r="Z223" s="305"/>
      <c r="AA223" s="305"/>
      <c r="AB223" s="305"/>
      <c r="AC223" s="305"/>
      <c r="AD223" s="305"/>
      <c r="AE223" s="305"/>
      <c r="AF223" s="305"/>
      <c r="AG223" s="305"/>
      <c r="AH223" s="305"/>
      <c r="AI223" s="305"/>
      <c r="AJ223" s="305"/>
      <c r="AK223" s="305"/>
      <c r="AL223" s="305"/>
      <c r="AM223" s="305"/>
      <c r="AN223" s="305"/>
      <c r="AO223" s="305"/>
      <c r="AP223" s="305"/>
      <c r="AQ223" s="305"/>
      <c r="AR223" s="305"/>
      <c r="AS223" s="305"/>
      <c r="AT223" s="305"/>
      <c r="AU223" s="305"/>
      <c r="AV223" s="305"/>
      <c r="AW223" s="305"/>
      <c r="AX223" s="305"/>
      <c r="AY223" s="305"/>
      <c r="AZ223" s="305"/>
      <c r="BA223" s="305"/>
      <c r="BB223" s="305"/>
      <c r="BC223" s="305"/>
      <c r="BD223" s="305"/>
      <c r="BE223" s="305"/>
      <c r="BF223" s="305"/>
    </row>
    <row r="224" spans="2:58" s="304" customFormat="1">
      <c r="B224" s="305"/>
      <c r="C224" s="305"/>
      <c r="D224" s="305"/>
      <c r="E224" s="305"/>
      <c r="F224" s="305"/>
      <c r="G224" s="305"/>
      <c r="H224" s="305"/>
      <c r="I224" s="305"/>
      <c r="J224" s="305"/>
      <c r="K224" s="305"/>
      <c r="L224" s="305"/>
      <c r="O224" s="305"/>
      <c r="P224" s="305"/>
      <c r="Q224" s="305"/>
      <c r="R224" s="305"/>
      <c r="S224" s="305"/>
      <c r="T224" s="305"/>
      <c r="U224" s="305"/>
      <c r="V224" s="305"/>
      <c r="W224" s="305"/>
      <c r="X224" s="306"/>
      <c r="Z224" s="305"/>
      <c r="AA224" s="305"/>
      <c r="AB224" s="305"/>
      <c r="AC224" s="305"/>
      <c r="AD224" s="305"/>
      <c r="AE224" s="305"/>
      <c r="AF224" s="305"/>
      <c r="AG224" s="305"/>
      <c r="AH224" s="305"/>
      <c r="AI224" s="305"/>
      <c r="AJ224" s="305"/>
      <c r="AK224" s="305"/>
      <c r="AL224" s="305"/>
      <c r="AM224" s="305"/>
      <c r="AN224" s="305"/>
      <c r="AO224" s="305"/>
      <c r="AP224" s="305"/>
      <c r="AQ224" s="305"/>
      <c r="AR224" s="305"/>
      <c r="AS224" s="305"/>
      <c r="AT224" s="305"/>
      <c r="AU224" s="305"/>
      <c r="AV224" s="305"/>
      <c r="AW224" s="305"/>
      <c r="AX224" s="305"/>
      <c r="AY224" s="305"/>
      <c r="AZ224" s="305"/>
      <c r="BA224" s="305"/>
      <c r="BB224" s="305"/>
      <c r="BC224" s="305"/>
      <c r="BD224" s="305"/>
      <c r="BE224" s="305"/>
      <c r="BF224" s="305"/>
    </row>
    <row r="225" spans="2:58" s="304" customFormat="1"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305"/>
      <c r="O225" s="305"/>
      <c r="P225" s="305"/>
      <c r="Q225" s="305"/>
      <c r="R225" s="305"/>
      <c r="S225" s="305"/>
      <c r="T225" s="305"/>
      <c r="U225" s="305"/>
      <c r="V225" s="305"/>
      <c r="W225" s="305"/>
      <c r="X225" s="306"/>
      <c r="Z225" s="305"/>
      <c r="AA225" s="305"/>
      <c r="AB225" s="305"/>
      <c r="AC225" s="305"/>
      <c r="AD225" s="305"/>
      <c r="AE225" s="305"/>
      <c r="AF225" s="305"/>
      <c r="AG225" s="305"/>
      <c r="AH225" s="305"/>
      <c r="AI225" s="305"/>
      <c r="AJ225" s="305"/>
      <c r="AK225" s="305"/>
      <c r="AL225" s="305"/>
      <c r="AM225" s="305"/>
      <c r="AN225" s="305"/>
      <c r="AO225" s="305"/>
      <c r="AP225" s="305"/>
      <c r="AQ225" s="305"/>
      <c r="AR225" s="305"/>
      <c r="AS225" s="305"/>
      <c r="AT225" s="305"/>
      <c r="AU225" s="305"/>
      <c r="AV225" s="305"/>
      <c r="AW225" s="305"/>
      <c r="AX225" s="305"/>
      <c r="AY225" s="305"/>
      <c r="AZ225" s="305"/>
      <c r="BA225" s="305"/>
      <c r="BB225" s="305"/>
      <c r="BC225" s="305"/>
      <c r="BD225" s="305"/>
      <c r="BE225" s="305"/>
      <c r="BF225" s="305"/>
    </row>
    <row r="226" spans="2:58" s="304" customFormat="1"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305"/>
      <c r="O226" s="305"/>
      <c r="P226" s="305"/>
      <c r="Q226" s="305"/>
      <c r="R226" s="305"/>
      <c r="S226" s="305"/>
      <c r="T226" s="305"/>
      <c r="U226" s="305"/>
      <c r="V226" s="305"/>
      <c r="W226" s="305"/>
      <c r="X226" s="306"/>
      <c r="Z226" s="305"/>
      <c r="AA226" s="305"/>
      <c r="AB226" s="305"/>
      <c r="AC226" s="305"/>
      <c r="AD226" s="305"/>
      <c r="AE226" s="305"/>
      <c r="AF226" s="305"/>
      <c r="AG226" s="305"/>
      <c r="AH226" s="305"/>
      <c r="AI226" s="305"/>
      <c r="AJ226" s="305"/>
      <c r="AK226" s="305"/>
      <c r="AL226" s="305"/>
      <c r="AM226" s="305"/>
      <c r="AN226" s="305"/>
      <c r="AO226" s="305"/>
      <c r="AP226" s="305"/>
      <c r="AQ226" s="305"/>
      <c r="AR226" s="305"/>
      <c r="AS226" s="305"/>
      <c r="AT226" s="305"/>
      <c r="AU226" s="305"/>
      <c r="AV226" s="305"/>
      <c r="AW226" s="305"/>
      <c r="AX226" s="305"/>
      <c r="AY226" s="305"/>
      <c r="AZ226" s="305"/>
      <c r="BA226" s="305"/>
      <c r="BB226" s="305"/>
      <c r="BC226" s="305"/>
      <c r="BD226" s="305"/>
      <c r="BE226" s="305"/>
      <c r="BF226" s="305"/>
    </row>
    <row r="227" spans="2:58" s="304" customFormat="1"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  <c r="L227" s="305"/>
      <c r="O227" s="305"/>
      <c r="P227" s="305"/>
      <c r="Q227" s="305"/>
      <c r="R227" s="305"/>
      <c r="S227" s="305"/>
      <c r="T227" s="305"/>
      <c r="U227" s="305"/>
      <c r="V227" s="305"/>
      <c r="W227" s="305"/>
      <c r="X227" s="306"/>
      <c r="Z227" s="305"/>
      <c r="AA227" s="305"/>
      <c r="AB227" s="305"/>
      <c r="AC227" s="305"/>
      <c r="AD227" s="305"/>
      <c r="AE227" s="305"/>
      <c r="AF227" s="305"/>
      <c r="AG227" s="305"/>
      <c r="AH227" s="305"/>
      <c r="AI227" s="305"/>
      <c r="AJ227" s="305"/>
      <c r="AK227" s="305"/>
      <c r="AL227" s="305"/>
      <c r="AM227" s="305"/>
      <c r="AN227" s="305"/>
      <c r="AO227" s="305"/>
      <c r="AP227" s="305"/>
      <c r="AQ227" s="305"/>
      <c r="AR227" s="305"/>
      <c r="AS227" s="305"/>
      <c r="AT227" s="305"/>
      <c r="AU227" s="305"/>
      <c r="AV227" s="305"/>
      <c r="AW227" s="305"/>
      <c r="AX227" s="305"/>
      <c r="AY227" s="305"/>
      <c r="AZ227" s="305"/>
      <c r="BA227" s="305"/>
      <c r="BB227" s="305"/>
      <c r="BC227" s="305"/>
      <c r="BD227" s="305"/>
      <c r="BE227" s="305"/>
      <c r="BF227" s="305"/>
    </row>
    <row r="228" spans="2:58" s="304" customFormat="1"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  <c r="L228" s="305"/>
      <c r="O228" s="305"/>
      <c r="P228" s="305"/>
      <c r="Q228" s="305"/>
      <c r="R228" s="305"/>
      <c r="S228" s="305"/>
      <c r="T228" s="305"/>
      <c r="U228" s="305"/>
      <c r="V228" s="305"/>
      <c r="W228" s="305"/>
      <c r="X228" s="306"/>
      <c r="Z228" s="305"/>
      <c r="AA228" s="305"/>
      <c r="AB228" s="305"/>
      <c r="AC228" s="305"/>
      <c r="AD228" s="305"/>
      <c r="AE228" s="305"/>
      <c r="AF228" s="305"/>
      <c r="AG228" s="305"/>
      <c r="AH228" s="305"/>
      <c r="AI228" s="305"/>
      <c r="AJ228" s="305"/>
      <c r="AK228" s="305"/>
      <c r="AL228" s="305"/>
      <c r="AM228" s="305"/>
      <c r="AN228" s="305"/>
      <c r="AO228" s="305"/>
      <c r="AP228" s="305"/>
      <c r="AQ228" s="305"/>
      <c r="AR228" s="305"/>
      <c r="AS228" s="305"/>
      <c r="AT228" s="305"/>
      <c r="AU228" s="305"/>
      <c r="AV228" s="305"/>
      <c r="AW228" s="305"/>
      <c r="AX228" s="305"/>
      <c r="AY228" s="305"/>
      <c r="AZ228" s="305"/>
      <c r="BA228" s="305"/>
      <c r="BB228" s="305"/>
      <c r="BC228" s="305"/>
      <c r="BD228" s="305"/>
      <c r="BE228" s="305"/>
      <c r="BF228" s="305"/>
    </row>
    <row r="229" spans="2:58" s="304" customFormat="1">
      <c r="B229" s="305"/>
      <c r="C229" s="305"/>
      <c r="D229" s="305"/>
      <c r="E229" s="305"/>
      <c r="F229" s="305"/>
      <c r="G229" s="305"/>
      <c r="H229" s="305"/>
      <c r="I229" s="305"/>
      <c r="J229" s="305"/>
      <c r="K229" s="305"/>
      <c r="L229" s="305"/>
      <c r="O229" s="305"/>
      <c r="P229" s="305"/>
      <c r="Q229" s="305"/>
      <c r="R229" s="305"/>
      <c r="S229" s="305"/>
      <c r="T229" s="305"/>
      <c r="U229" s="305"/>
      <c r="V229" s="305"/>
      <c r="W229" s="305"/>
      <c r="X229" s="306"/>
      <c r="Z229" s="305"/>
      <c r="AA229" s="305"/>
      <c r="AB229" s="305"/>
      <c r="AC229" s="305"/>
      <c r="AD229" s="305"/>
      <c r="AE229" s="305"/>
      <c r="AF229" s="305"/>
      <c r="AG229" s="305"/>
      <c r="AH229" s="305"/>
      <c r="AI229" s="305"/>
      <c r="AJ229" s="305"/>
      <c r="AK229" s="305"/>
      <c r="AL229" s="305"/>
      <c r="AM229" s="305"/>
      <c r="AN229" s="305"/>
      <c r="AO229" s="305"/>
      <c r="AP229" s="305"/>
      <c r="AQ229" s="305"/>
      <c r="AR229" s="305"/>
      <c r="AS229" s="305"/>
      <c r="AT229" s="305"/>
      <c r="AU229" s="305"/>
      <c r="AV229" s="305"/>
      <c r="AW229" s="305"/>
      <c r="AX229" s="305"/>
      <c r="AY229" s="305"/>
      <c r="AZ229" s="305"/>
      <c r="BA229" s="305"/>
      <c r="BB229" s="305"/>
      <c r="BC229" s="305"/>
      <c r="BD229" s="305"/>
      <c r="BE229" s="305"/>
      <c r="BF229" s="305"/>
    </row>
    <row r="230" spans="2:58" s="304" customFormat="1">
      <c r="B230" s="305"/>
      <c r="C230" s="305"/>
      <c r="D230" s="305"/>
      <c r="E230" s="305"/>
      <c r="F230" s="305"/>
      <c r="G230" s="305"/>
      <c r="H230" s="305"/>
      <c r="I230" s="305"/>
      <c r="J230" s="305"/>
      <c r="K230" s="305"/>
      <c r="L230" s="305"/>
      <c r="O230" s="305"/>
      <c r="P230" s="305"/>
      <c r="Q230" s="305"/>
      <c r="R230" s="305"/>
      <c r="S230" s="305"/>
      <c r="T230" s="305"/>
      <c r="U230" s="305"/>
      <c r="V230" s="305"/>
      <c r="W230" s="305"/>
      <c r="X230" s="306"/>
      <c r="Z230" s="305"/>
      <c r="AA230" s="305"/>
      <c r="AB230" s="305"/>
      <c r="AC230" s="305"/>
      <c r="AD230" s="305"/>
      <c r="AE230" s="305"/>
      <c r="AF230" s="305"/>
      <c r="AG230" s="305"/>
      <c r="AH230" s="305"/>
      <c r="AI230" s="305"/>
      <c r="AJ230" s="305"/>
      <c r="AK230" s="305"/>
      <c r="AL230" s="305"/>
      <c r="AM230" s="305"/>
      <c r="AN230" s="305"/>
      <c r="AO230" s="305"/>
      <c r="AP230" s="305"/>
      <c r="AQ230" s="305"/>
      <c r="AR230" s="305"/>
      <c r="AS230" s="305"/>
      <c r="AT230" s="305"/>
      <c r="AU230" s="305"/>
      <c r="AV230" s="305"/>
      <c r="AW230" s="305"/>
      <c r="AX230" s="305"/>
      <c r="AY230" s="305"/>
      <c r="AZ230" s="305"/>
      <c r="BA230" s="305"/>
      <c r="BB230" s="305"/>
      <c r="BC230" s="305"/>
      <c r="BD230" s="305"/>
      <c r="BE230" s="305"/>
      <c r="BF230" s="305"/>
    </row>
    <row r="231" spans="2:58" s="304" customFormat="1">
      <c r="B231" s="305"/>
      <c r="C231" s="305"/>
      <c r="D231" s="305"/>
      <c r="E231" s="305"/>
      <c r="F231" s="305"/>
      <c r="G231" s="305"/>
      <c r="H231" s="305"/>
      <c r="I231" s="305"/>
      <c r="J231" s="305"/>
      <c r="K231" s="305"/>
      <c r="L231" s="305"/>
      <c r="O231" s="305"/>
      <c r="P231" s="305"/>
      <c r="Q231" s="305"/>
      <c r="R231" s="305"/>
      <c r="S231" s="305"/>
      <c r="T231" s="305"/>
      <c r="U231" s="305"/>
      <c r="V231" s="305"/>
      <c r="W231" s="305"/>
      <c r="X231" s="306"/>
      <c r="Z231" s="305"/>
      <c r="AA231" s="305"/>
      <c r="AB231" s="305"/>
      <c r="AC231" s="305"/>
      <c r="AD231" s="305"/>
      <c r="AE231" s="305"/>
      <c r="AF231" s="305"/>
      <c r="AG231" s="305"/>
      <c r="AH231" s="305"/>
      <c r="AI231" s="305"/>
      <c r="AJ231" s="305"/>
      <c r="AK231" s="305"/>
      <c r="AL231" s="305"/>
      <c r="AM231" s="305"/>
      <c r="AN231" s="305"/>
      <c r="AO231" s="305"/>
      <c r="AP231" s="305"/>
      <c r="AQ231" s="305"/>
      <c r="AR231" s="305"/>
      <c r="AS231" s="305"/>
      <c r="AT231" s="305"/>
      <c r="AU231" s="305"/>
      <c r="AV231" s="305"/>
      <c r="AW231" s="305"/>
      <c r="AX231" s="305"/>
      <c r="AY231" s="305"/>
      <c r="AZ231" s="305"/>
      <c r="BA231" s="305"/>
      <c r="BB231" s="305"/>
      <c r="BC231" s="305"/>
      <c r="BD231" s="305"/>
      <c r="BE231" s="305"/>
      <c r="BF231" s="305"/>
    </row>
    <row r="232" spans="2:58" s="304" customFormat="1">
      <c r="B232" s="305"/>
      <c r="C232" s="305"/>
      <c r="D232" s="305"/>
      <c r="E232" s="305"/>
      <c r="F232" s="305"/>
      <c r="G232" s="305"/>
      <c r="H232" s="305"/>
      <c r="I232" s="305"/>
      <c r="J232" s="305"/>
      <c r="K232" s="305"/>
      <c r="L232" s="305"/>
      <c r="O232" s="305"/>
      <c r="P232" s="305"/>
      <c r="Q232" s="305"/>
      <c r="R232" s="305"/>
      <c r="S232" s="305"/>
      <c r="T232" s="305"/>
      <c r="U232" s="305"/>
      <c r="V232" s="305"/>
      <c r="W232" s="305"/>
      <c r="X232" s="306"/>
      <c r="Z232" s="305"/>
      <c r="AA232" s="305"/>
      <c r="AB232" s="305"/>
      <c r="AC232" s="305"/>
      <c r="AD232" s="305"/>
      <c r="AE232" s="305"/>
      <c r="AF232" s="305"/>
      <c r="AG232" s="305"/>
      <c r="AH232" s="305"/>
      <c r="AI232" s="305"/>
      <c r="AJ232" s="305"/>
      <c r="AK232" s="305"/>
      <c r="AL232" s="305"/>
      <c r="AM232" s="305"/>
      <c r="AN232" s="305"/>
      <c r="AO232" s="305"/>
      <c r="AP232" s="305"/>
      <c r="AQ232" s="305"/>
      <c r="AR232" s="305"/>
      <c r="AS232" s="305"/>
      <c r="AT232" s="305"/>
      <c r="AU232" s="305"/>
      <c r="AV232" s="305"/>
      <c r="AW232" s="305"/>
      <c r="AX232" s="305"/>
      <c r="AY232" s="305"/>
      <c r="AZ232" s="305"/>
      <c r="BA232" s="305"/>
      <c r="BB232" s="305"/>
      <c r="BC232" s="305"/>
      <c r="BD232" s="305"/>
      <c r="BE232" s="305"/>
      <c r="BF232" s="305"/>
    </row>
    <row r="233" spans="2:58" s="304" customFormat="1">
      <c r="B233" s="305"/>
      <c r="C233" s="305"/>
      <c r="D233" s="305"/>
      <c r="E233" s="305"/>
      <c r="F233" s="305"/>
      <c r="G233" s="305"/>
      <c r="H233" s="305"/>
      <c r="I233" s="305"/>
      <c r="J233" s="305"/>
      <c r="K233" s="305"/>
      <c r="L233" s="305"/>
      <c r="O233" s="305"/>
      <c r="P233" s="305"/>
      <c r="Q233" s="305"/>
      <c r="R233" s="305"/>
      <c r="S233" s="305"/>
      <c r="T233" s="305"/>
      <c r="U233" s="305"/>
      <c r="V233" s="305"/>
      <c r="W233" s="305"/>
      <c r="X233" s="306"/>
      <c r="Z233" s="305"/>
      <c r="AA233" s="305"/>
      <c r="AB233" s="305"/>
      <c r="AC233" s="305"/>
      <c r="AD233" s="305"/>
      <c r="AE233" s="305"/>
      <c r="AF233" s="305"/>
      <c r="AG233" s="305"/>
      <c r="AH233" s="305"/>
      <c r="AI233" s="305"/>
      <c r="AJ233" s="305"/>
      <c r="AK233" s="305"/>
      <c r="AL233" s="305"/>
      <c r="AM233" s="305"/>
      <c r="AN233" s="305"/>
      <c r="AO233" s="305"/>
      <c r="AP233" s="305"/>
      <c r="AQ233" s="305"/>
      <c r="AR233" s="305"/>
      <c r="AS233" s="305"/>
      <c r="AT233" s="305"/>
      <c r="AU233" s="305"/>
      <c r="AV233" s="305"/>
      <c r="AW233" s="305"/>
      <c r="AX233" s="305"/>
      <c r="AY233" s="305"/>
      <c r="AZ233" s="305"/>
      <c r="BA233" s="305"/>
      <c r="BB233" s="305"/>
      <c r="BC233" s="305"/>
      <c r="BD233" s="305"/>
      <c r="BE233" s="305"/>
      <c r="BF233" s="305"/>
    </row>
    <row r="234" spans="2:58" s="304" customFormat="1">
      <c r="B234" s="305"/>
      <c r="C234" s="305"/>
      <c r="D234" s="305"/>
      <c r="E234" s="305"/>
      <c r="F234" s="305"/>
      <c r="G234" s="305"/>
      <c r="H234" s="305"/>
      <c r="I234" s="305"/>
      <c r="J234" s="305"/>
      <c r="K234" s="305"/>
      <c r="L234" s="305"/>
      <c r="O234" s="305"/>
      <c r="P234" s="305"/>
      <c r="Q234" s="305"/>
      <c r="R234" s="305"/>
      <c r="S234" s="305"/>
      <c r="T234" s="305"/>
      <c r="U234" s="305"/>
      <c r="V234" s="305"/>
      <c r="W234" s="305"/>
      <c r="X234" s="306"/>
      <c r="Z234" s="305"/>
      <c r="AA234" s="305"/>
      <c r="AB234" s="305"/>
      <c r="AC234" s="305"/>
      <c r="AD234" s="305"/>
      <c r="AE234" s="305"/>
      <c r="AF234" s="305"/>
      <c r="AG234" s="305"/>
      <c r="AH234" s="305"/>
      <c r="AI234" s="305"/>
      <c r="AJ234" s="305"/>
      <c r="AK234" s="305"/>
      <c r="AL234" s="305"/>
      <c r="AM234" s="305"/>
      <c r="AN234" s="305"/>
      <c r="AO234" s="305"/>
      <c r="AP234" s="305"/>
      <c r="AQ234" s="305"/>
      <c r="AR234" s="305"/>
      <c r="AS234" s="305"/>
      <c r="AT234" s="305"/>
      <c r="AU234" s="305"/>
      <c r="AV234" s="305"/>
      <c r="AW234" s="305"/>
      <c r="AX234" s="305"/>
      <c r="AY234" s="305"/>
      <c r="AZ234" s="305"/>
      <c r="BA234" s="305"/>
      <c r="BB234" s="305"/>
      <c r="BC234" s="305"/>
      <c r="BD234" s="305"/>
      <c r="BE234" s="305"/>
      <c r="BF234" s="305"/>
    </row>
    <row r="235" spans="2:58" s="304" customFormat="1">
      <c r="B235" s="305"/>
      <c r="C235" s="305"/>
      <c r="D235" s="305"/>
      <c r="E235" s="305"/>
      <c r="F235" s="305"/>
      <c r="G235" s="305"/>
      <c r="H235" s="305"/>
      <c r="I235" s="305"/>
      <c r="J235" s="305"/>
      <c r="K235" s="305"/>
      <c r="L235" s="305"/>
      <c r="O235" s="305"/>
      <c r="P235" s="305"/>
      <c r="Q235" s="305"/>
      <c r="R235" s="305"/>
      <c r="S235" s="305"/>
      <c r="T235" s="305"/>
      <c r="U235" s="305"/>
      <c r="V235" s="305"/>
      <c r="W235" s="305"/>
      <c r="X235" s="306"/>
      <c r="Z235" s="305"/>
      <c r="AA235" s="305"/>
      <c r="AB235" s="305"/>
      <c r="AC235" s="305"/>
      <c r="AD235" s="305"/>
      <c r="AE235" s="305"/>
      <c r="AF235" s="305"/>
      <c r="AG235" s="305"/>
      <c r="AH235" s="305"/>
      <c r="AI235" s="305"/>
      <c r="AJ235" s="305"/>
      <c r="AK235" s="305"/>
      <c r="AL235" s="305"/>
      <c r="AM235" s="305"/>
      <c r="AN235" s="305"/>
      <c r="AO235" s="305"/>
      <c r="AP235" s="305"/>
      <c r="AQ235" s="305"/>
      <c r="AR235" s="305"/>
      <c r="AS235" s="305"/>
      <c r="AT235" s="305"/>
      <c r="AU235" s="305"/>
      <c r="AV235" s="305"/>
      <c r="AW235" s="305"/>
      <c r="AX235" s="305"/>
      <c r="AY235" s="305"/>
      <c r="AZ235" s="305"/>
      <c r="BA235" s="305"/>
      <c r="BB235" s="305"/>
      <c r="BC235" s="305"/>
      <c r="BD235" s="305"/>
      <c r="BE235" s="305"/>
      <c r="BF235" s="305"/>
    </row>
    <row r="236" spans="2:58" s="304" customFormat="1">
      <c r="B236" s="305"/>
      <c r="C236" s="305"/>
      <c r="D236" s="305"/>
      <c r="E236" s="305"/>
      <c r="F236" s="305"/>
      <c r="G236" s="305"/>
      <c r="H236" s="305"/>
      <c r="I236" s="305"/>
      <c r="J236" s="305"/>
      <c r="K236" s="305"/>
      <c r="L236" s="305"/>
      <c r="O236" s="305"/>
      <c r="P236" s="305"/>
      <c r="Q236" s="305"/>
      <c r="R236" s="305"/>
      <c r="S236" s="305"/>
      <c r="T236" s="305"/>
      <c r="U236" s="305"/>
      <c r="V236" s="305"/>
      <c r="W236" s="305"/>
      <c r="X236" s="306"/>
      <c r="Z236" s="305"/>
      <c r="AA236" s="305"/>
      <c r="AB236" s="305"/>
      <c r="AC236" s="305"/>
      <c r="AD236" s="305"/>
      <c r="AE236" s="305"/>
      <c r="AF236" s="305"/>
      <c r="AG236" s="305"/>
      <c r="AH236" s="305"/>
      <c r="AI236" s="305"/>
      <c r="AJ236" s="305"/>
      <c r="AK236" s="305"/>
      <c r="AL236" s="305"/>
      <c r="AM236" s="305"/>
      <c r="AN236" s="305"/>
      <c r="AO236" s="305"/>
      <c r="AP236" s="305"/>
      <c r="AQ236" s="305"/>
      <c r="AR236" s="305"/>
      <c r="AS236" s="305"/>
      <c r="AT236" s="305"/>
      <c r="AU236" s="305"/>
      <c r="AV236" s="305"/>
      <c r="AW236" s="305"/>
      <c r="AX236" s="305"/>
      <c r="AY236" s="305"/>
      <c r="AZ236" s="305"/>
      <c r="BA236" s="305"/>
      <c r="BB236" s="305"/>
      <c r="BC236" s="305"/>
      <c r="BD236" s="305"/>
      <c r="BE236" s="305"/>
      <c r="BF236" s="305"/>
    </row>
    <row r="237" spans="2:58" s="304" customFormat="1">
      <c r="B237" s="305"/>
      <c r="C237" s="305"/>
      <c r="D237" s="305"/>
      <c r="E237" s="305"/>
      <c r="F237" s="305"/>
      <c r="G237" s="305"/>
      <c r="H237" s="305"/>
      <c r="I237" s="305"/>
      <c r="J237" s="305"/>
      <c r="K237" s="305"/>
      <c r="L237" s="305"/>
      <c r="O237" s="305"/>
      <c r="P237" s="305"/>
      <c r="Q237" s="305"/>
      <c r="R237" s="305"/>
      <c r="S237" s="305"/>
      <c r="T237" s="305"/>
      <c r="U237" s="305"/>
      <c r="V237" s="305"/>
      <c r="W237" s="305"/>
      <c r="X237" s="306"/>
      <c r="Z237" s="305"/>
      <c r="AA237" s="305"/>
      <c r="AB237" s="305"/>
      <c r="AC237" s="305"/>
      <c r="AD237" s="305"/>
      <c r="AE237" s="305"/>
      <c r="AF237" s="305"/>
      <c r="AG237" s="305"/>
      <c r="AH237" s="305"/>
      <c r="AI237" s="305"/>
      <c r="AJ237" s="305"/>
      <c r="AK237" s="305"/>
      <c r="AL237" s="305"/>
      <c r="AM237" s="305"/>
      <c r="AN237" s="305"/>
      <c r="AO237" s="305"/>
      <c r="AP237" s="305"/>
      <c r="AQ237" s="305"/>
      <c r="AR237" s="305"/>
      <c r="AS237" s="305"/>
      <c r="AT237" s="305"/>
      <c r="AU237" s="305"/>
      <c r="AV237" s="305"/>
      <c r="AW237" s="305"/>
      <c r="AX237" s="305"/>
      <c r="AY237" s="305"/>
      <c r="AZ237" s="305"/>
      <c r="BA237" s="305"/>
      <c r="BB237" s="305"/>
      <c r="BC237" s="305"/>
      <c r="BD237" s="305"/>
      <c r="BE237" s="305"/>
      <c r="BF237" s="305"/>
    </row>
    <row r="238" spans="2:58" s="304" customFormat="1">
      <c r="B238" s="305"/>
      <c r="C238" s="305"/>
      <c r="D238" s="305"/>
      <c r="E238" s="305"/>
      <c r="F238" s="305"/>
      <c r="G238" s="305"/>
      <c r="H238" s="305"/>
      <c r="I238" s="305"/>
      <c r="J238" s="305"/>
      <c r="K238" s="305"/>
      <c r="L238" s="305"/>
      <c r="O238" s="305"/>
      <c r="P238" s="305"/>
      <c r="Q238" s="305"/>
      <c r="R238" s="305"/>
      <c r="S238" s="305"/>
      <c r="T238" s="305"/>
      <c r="U238" s="305"/>
      <c r="V238" s="305"/>
      <c r="W238" s="305"/>
      <c r="X238" s="306"/>
      <c r="Z238" s="305"/>
      <c r="AA238" s="305"/>
      <c r="AB238" s="305"/>
      <c r="AC238" s="305"/>
      <c r="AD238" s="305"/>
      <c r="AE238" s="305"/>
      <c r="AF238" s="305"/>
      <c r="AG238" s="305"/>
      <c r="AH238" s="305"/>
      <c r="AI238" s="305"/>
      <c r="AJ238" s="305"/>
      <c r="AK238" s="305"/>
      <c r="AL238" s="305"/>
      <c r="AM238" s="305"/>
      <c r="AN238" s="305"/>
      <c r="AO238" s="305"/>
      <c r="AP238" s="305"/>
      <c r="AQ238" s="305"/>
      <c r="AR238" s="305"/>
      <c r="AS238" s="305"/>
      <c r="AT238" s="305"/>
      <c r="AU238" s="305"/>
      <c r="AV238" s="305"/>
      <c r="AW238" s="305"/>
      <c r="AX238" s="305"/>
      <c r="AY238" s="305"/>
      <c r="AZ238" s="305"/>
      <c r="BA238" s="305"/>
      <c r="BB238" s="305"/>
      <c r="BC238" s="305"/>
      <c r="BD238" s="305"/>
      <c r="BE238" s="305"/>
      <c r="BF238" s="305"/>
    </row>
    <row r="239" spans="2:58" s="304" customFormat="1">
      <c r="B239" s="305"/>
      <c r="C239" s="305"/>
      <c r="D239" s="305"/>
      <c r="E239" s="305"/>
      <c r="F239" s="305"/>
      <c r="G239" s="305"/>
      <c r="H239" s="305"/>
      <c r="I239" s="305"/>
      <c r="J239" s="305"/>
      <c r="K239" s="305"/>
      <c r="L239" s="305"/>
      <c r="O239" s="305"/>
      <c r="P239" s="305"/>
      <c r="Q239" s="305"/>
      <c r="R239" s="305"/>
      <c r="S239" s="305"/>
      <c r="T239" s="305"/>
      <c r="U239" s="305"/>
      <c r="V239" s="305"/>
      <c r="W239" s="305"/>
      <c r="X239" s="306"/>
      <c r="Z239" s="305"/>
      <c r="AA239" s="305"/>
      <c r="AB239" s="305"/>
      <c r="AC239" s="305"/>
      <c r="AD239" s="305"/>
      <c r="AE239" s="305"/>
      <c r="AF239" s="305"/>
      <c r="AG239" s="305"/>
      <c r="AH239" s="305"/>
      <c r="AI239" s="305"/>
      <c r="AJ239" s="305"/>
      <c r="AK239" s="305"/>
      <c r="AL239" s="305"/>
      <c r="AM239" s="305"/>
      <c r="AN239" s="305"/>
      <c r="AO239" s="305"/>
      <c r="AP239" s="305"/>
      <c r="AQ239" s="305"/>
      <c r="AR239" s="305"/>
      <c r="AS239" s="305"/>
      <c r="AT239" s="305"/>
      <c r="AU239" s="305"/>
      <c r="AV239" s="305"/>
      <c r="AW239" s="305"/>
      <c r="AX239" s="305"/>
      <c r="AY239" s="305"/>
      <c r="AZ239" s="305"/>
      <c r="BA239" s="305"/>
      <c r="BB239" s="305"/>
      <c r="BC239" s="305"/>
      <c r="BD239" s="305"/>
      <c r="BE239" s="305"/>
      <c r="BF239" s="305"/>
    </row>
    <row r="240" spans="2:58" s="304" customFormat="1">
      <c r="B240" s="305"/>
      <c r="C240" s="305"/>
      <c r="D240" s="305"/>
      <c r="E240" s="305"/>
      <c r="F240" s="305"/>
      <c r="G240" s="305"/>
      <c r="H240" s="305"/>
      <c r="I240" s="305"/>
      <c r="J240" s="305"/>
      <c r="K240" s="305"/>
      <c r="L240" s="305"/>
      <c r="O240" s="305"/>
      <c r="P240" s="305"/>
      <c r="Q240" s="305"/>
      <c r="R240" s="305"/>
      <c r="S240" s="305"/>
      <c r="T240" s="305"/>
      <c r="U240" s="305"/>
      <c r="V240" s="305"/>
      <c r="W240" s="305"/>
      <c r="X240" s="306"/>
      <c r="Z240" s="305"/>
      <c r="AA240" s="305"/>
      <c r="AB240" s="305"/>
      <c r="AC240" s="305"/>
      <c r="AD240" s="305"/>
      <c r="AE240" s="305"/>
      <c r="AF240" s="305"/>
      <c r="AG240" s="305"/>
      <c r="AH240" s="305"/>
      <c r="AI240" s="305"/>
      <c r="AJ240" s="305"/>
      <c r="AK240" s="305"/>
      <c r="AL240" s="305"/>
      <c r="AM240" s="305"/>
      <c r="AN240" s="305"/>
      <c r="AO240" s="305"/>
      <c r="AP240" s="305"/>
      <c r="AQ240" s="305"/>
      <c r="AR240" s="305"/>
      <c r="AS240" s="305"/>
      <c r="AT240" s="305"/>
      <c r="AU240" s="305"/>
      <c r="AV240" s="305"/>
      <c r="AW240" s="305"/>
      <c r="AX240" s="305"/>
      <c r="AY240" s="305"/>
      <c r="AZ240" s="305"/>
      <c r="BA240" s="305"/>
      <c r="BB240" s="305"/>
      <c r="BC240" s="305"/>
      <c r="BD240" s="305"/>
      <c r="BE240" s="305"/>
      <c r="BF240" s="305"/>
    </row>
    <row r="241" spans="2:58" s="304" customFormat="1">
      <c r="B241" s="305"/>
      <c r="C241" s="305"/>
      <c r="D241" s="305"/>
      <c r="E241" s="305"/>
      <c r="F241" s="305"/>
      <c r="G241" s="305"/>
      <c r="H241" s="305"/>
      <c r="I241" s="305"/>
      <c r="J241" s="305"/>
      <c r="K241" s="305"/>
      <c r="L241" s="305"/>
      <c r="O241" s="305"/>
      <c r="P241" s="305"/>
      <c r="Q241" s="305"/>
      <c r="R241" s="305"/>
      <c r="S241" s="305"/>
      <c r="T241" s="305"/>
      <c r="U241" s="305"/>
      <c r="V241" s="305"/>
      <c r="W241" s="305"/>
      <c r="X241" s="306"/>
      <c r="Z241" s="305"/>
      <c r="AA241" s="305"/>
      <c r="AB241" s="305"/>
      <c r="AC241" s="305"/>
      <c r="AD241" s="305"/>
      <c r="AE241" s="305"/>
      <c r="AF241" s="305"/>
      <c r="AG241" s="305"/>
      <c r="AH241" s="305"/>
      <c r="AI241" s="305"/>
      <c r="AJ241" s="305"/>
      <c r="AK241" s="305"/>
      <c r="AL241" s="305"/>
      <c r="AM241" s="305"/>
      <c r="AN241" s="305"/>
      <c r="AO241" s="305"/>
      <c r="AP241" s="305"/>
      <c r="AQ241" s="305"/>
      <c r="AR241" s="305"/>
      <c r="AS241" s="305"/>
      <c r="AT241" s="305"/>
      <c r="AU241" s="305"/>
      <c r="AV241" s="305"/>
      <c r="AW241" s="305"/>
      <c r="AX241" s="305"/>
      <c r="AY241" s="305"/>
      <c r="AZ241" s="305"/>
      <c r="BA241" s="305"/>
      <c r="BB241" s="305"/>
      <c r="BC241" s="305"/>
      <c r="BD241" s="305"/>
      <c r="BE241" s="305"/>
      <c r="BF241" s="305"/>
    </row>
    <row r="242" spans="2:58" s="304" customFormat="1">
      <c r="B242" s="305"/>
      <c r="C242" s="305"/>
      <c r="D242" s="305"/>
      <c r="E242" s="305"/>
      <c r="F242" s="305"/>
      <c r="G242" s="305"/>
      <c r="H242" s="305"/>
      <c r="I242" s="305"/>
      <c r="J242" s="305"/>
      <c r="K242" s="305"/>
      <c r="L242" s="305"/>
      <c r="O242" s="305"/>
      <c r="P242" s="305"/>
      <c r="Q242" s="305"/>
      <c r="R242" s="305"/>
      <c r="S242" s="305"/>
      <c r="T242" s="305"/>
      <c r="U242" s="305"/>
      <c r="V242" s="305"/>
      <c r="W242" s="305"/>
      <c r="X242" s="306"/>
      <c r="Z242" s="305"/>
      <c r="AA242" s="305"/>
      <c r="AB242" s="305"/>
      <c r="AC242" s="305"/>
      <c r="AD242" s="305"/>
      <c r="AE242" s="305"/>
      <c r="AF242" s="305"/>
      <c r="AG242" s="305"/>
      <c r="AH242" s="305"/>
      <c r="AI242" s="305"/>
      <c r="AJ242" s="305"/>
      <c r="AK242" s="305"/>
      <c r="AL242" s="305"/>
      <c r="AM242" s="305"/>
      <c r="AN242" s="305"/>
      <c r="AO242" s="305"/>
      <c r="AP242" s="305"/>
      <c r="AQ242" s="305"/>
      <c r="AR242" s="305"/>
      <c r="AS242" s="305"/>
      <c r="AT242" s="305"/>
      <c r="AU242" s="305"/>
      <c r="AV242" s="305"/>
      <c r="AW242" s="305"/>
      <c r="AX242" s="305"/>
      <c r="AY242" s="305"/>
      <c r="AZ242" s="305"/>
      <c r="BA242" s="305"/>
      <c r="BB242" s="305"/>
      <c r="BC242" s="305"/>
      <c r="BD242" s="305"/>
      <c r="BE242" s="305"/>
      <c r="BF242" s="305"/>
    </row>
    <row r="243" spans="2:58" s="304" customFormat="1">
      <c r="B243" s="305"/>
      <c r="C243" s="305"/>
      <c r="D243" s="305"/>
      <c r="E243" s="305"/>
      <c r="F243" s="305"/>
      <c r="G243" s="305"/>
      <c r="H243" s="305"/>
      <c r="I243" s="305"/>
      <c r="J243" s="305"/>
      <c r="K243" s="305"/>
      <c r="L243" s="305"/>
      <c r="O243" s="305"/>
      <c r="P243" s="305"/>
      <c r="Q243" s="305"/>
      <c r="R243" s="305"/>
      <c r="S243" s="305"/>
      <c r="T243" s="305"/>
      <c r="U243" s="305"/>
      <c r="V243" s="305"/>
      <c r="W243" s="305"/>
      <c r="X243" s="306"/>
      <c r="Z243" s="305"/>
      <c r="AA243" s="305"/>
      <c r="AB243" s="305"/>
      <c r="AC243" s="305"/>
      <c r="AD243" s="305"/>
      <c r="AE243" s="305"/>
      <c r="AF243" s="305"/>
      <c r="AG243" s="305"/>
      <c r="AH243" s="305"/>
      <c r="AI243" s="305"/>
      <c r="AJ243" s="305"/>
      <c r="AK243" s="305"/>
      <c r="AL243" s="305"/>
      <c r="AM243" s="305"/>
      <c r="AN243" s="305"/>
      <c r="AO243" s="305"/>
      <c r="AP243" s="305"/>
      <c r="AQ243" s="305"/>
      <c r="AR243" s="305"/>
      <c r="AS243" s="305"/>
      <c r="AT243" s="305"/>
      <c r="AU243" s="305"/>
      <c r="AV243" s="305"/>
      <c r="AW243" s="305"/>
      <c r="AX243" s="305"/>
      <c r="AY243" s="305"/>
      <c r="AZ243" s="305"/>
      <c r="BA243" s="305"/>
      <c r="BB243" s="305"/>
      <c r="BC243" s="305"/>
      <c r="BD243" s="305"/>
      <c r="BE243" s="305"/>
      <c r="BF243" s="305"/>
    </row>
    <row r="244" spans="2:58" s="304" customFormat="1">
      <c r="B244" s="305"/>
      <c r="C244" s="305"/>
      <c r="D244" s="305"/>
      <c r="E244" s="305"/>
      <c r="F244" s="305"/>
      <c r="G244" s="305"/>
      <c r="H244" s="305"/>
      <c r="I244" s="305"/>
      <c r="J244" s="305"/>
      <c r="K244" s="305"/>
      <c r="L244" s="305"/>
      <c r="O244" s="305"/>
      <c r="P244" s="305"/>
      <c r="Q244" s="305"/>
      <c r="R244" s="305"/>
      <c r="S244" s="305"/>
      <c r="T244" s="305"/>
      <c r="U244" s="305"/>
      <c r="V244" s="305"/>
      <c r="W244" s="305"/>
      <c r="X244" s="306"/>
      <c r="Z244" s="305"/>
      <c r="AA244" s="305"/>
      <c r="AB244" s="305"/>
      <c r="AC244" s="305"/>
      <c r="AD244" s="305"/>
      <c r="AE244" s="305"/>
      <c r="AF244" s="305"/>
      <c r="AG244" s="305"/>
      <c r="AH244" s="305"/>
      <c r="AI244" s="305"/>
      <c r="AJ244" s="305"/>
      <c r="AK244" s="305"/>
      <c r="AL244" s="305"/>
      <c r="AM244" s="305"/>
      <c r="AN244" s="305"/>
      <c r="AO244" s="305"/>
      <c r="AP244" s="305"/>
      <c r="AQ244" s="305"/>
      <c r="AR244" s="305"/>
      <c r="AS244" s="305"/>
      <c r="AT244" s="305"/>
      <c r="AU244" s="305"/>
      <c r="AV244" s="305"/>
      <c r="AW244" s="305"/>
      <c r="AX244" s="305"/>
      <c r="AY244" s="305"/>
      <c r="AZ244" s="305"/>
      <c r="BA244" s="305"/>
      <c r="BB244" s="305"/>
      <c r="BC244" s="305"/>
      <c r="BD244" s="305"/>
      <c r="BE244" s="305"/>
      <c r="BF244" s="305"/>
    </row>
    <row r="245" spans="2:58" s="304" customFormat="1">
      <c r="B245" s="305"/>
      <c r="C245" s="305"/>
      <c r="D245" s="305"/>
      <c r="E245" s="305"/>
      <c r="F245" s="305"/>
      <c r="G245" s="305"/>
      <c r="H245" s="305"/>
      <c r="I245" s="305"/>
      <c r="J245" s="305"/>
      <c r="K245" s="305"/>
      <c r="L245" s="305"/>
      <c r="O245" s="305"/>
      <c r="P245" s="305"/>
      <c r="Q245" s="305"/>
      <c r="R245" s="305"/>
      <c r="S245" s="305"/>
      <c r="T245" s="305"/>
      <c r="U245" s="305"/>
      <c r="V245" s="305"/>
      <c r="W245" s="305"/>
      <c r="X245" s="306"/>
      <c r="Z245" s="305"/>
      <c r="AA245" s="305"/>
      <c r="AB245" s="305"/>
      <c r="AC245" s="305"/>
      <c r="AD245" s="305"/>
      <c r="AE245" s="305"/>
      <c r="AF245" s="305"/>
      <c r="AG245" s="305"/>
      <c r="AH245" s="305"/>
      <c r="AI245" s="305"/>
      <c r="AJ245" s="305"/>
      <c r="AK245" s="305"/>
      <c r="AL245" s="305"/>
      <c r="AM245" s="305"/>
      <c r="AN245" s="305"/>
      <c r="AO245" s="305"/>
      <c r="AP245" s="305"/>
      <c r="AQ245" s="305"/>
      <c r="AR245" s="305"/>
      <c r="AS245" s="305"/>
      <c r="AT245" s="305"/>
      <c r="AU245" s="305"/>
      <c r="AV245" s="305"/>
      <c r="AW245" s="305"/>
      <c r="AX245" s="305"/>
      <c r="AY245" s="305"/>
      <c r="AZ245" s="305"/>
      <c r="BA245" s="305"/>
      <c r="BB245" s="305"/>
      <c r="BC245" s="305"/>
      <c r="BD245" s="305"/>
      <c r="BE245" s="305"/>
      <c r="BF245" s="305"/>
    </row>
    <row r="246" spans="2:58" s="304" customFormat="1">
      <c r="B246" s="305"/>
      <c r="C246" s="305"/>
      <c r="D246" s="305"/>
      <c r="E246" s="305"/>
      <c r="F246" s="305"/>
      <c r="G246" s="305"/>
      <c r="H246" s="305"/>
      <c r="I246" s="305"/>
      <c r="J246" s="305"/>
      <c r="K246" s="305"/>
      <c r="L246" s="305"/>
      <c r="O246" s="305"/>
      <c r="P246" s="305"/>
      <c r="Q246" s="305"/>
      <c r="R246" s="305"/>
      <c r="S246" s="305"/>
      <c r="T246" s="305"/>
      <c r="U246" s="305"/>
      <c r="V246" s="305"/>
      <c r="W246" s="305"/>
      <c r="X246" s="306"/>
      <c r="Z246" s="305"/>
      <c r="AA246" s="305"/>
      <c r="AB246" s="305"/>
      <c r="AC246" s="305"/>
      <c r="AD246" s="305"/>
      <c r="AE246" s="305"/>
      <c r="AF246" s="305"/>
      <c r="AG246" s="305"/>
      <c r="AH246" s="305"/>
      <c r="AI246" s="305"/>
      <c r="AJ246" s="305"/>
      <c r="AK246" s="305"/>
      <c r="AL246" s="305"/>
      <c r="AM246" s="305"/>
      <c r="AN246" s="305"/>
      <c r="AO246" s="305"/>
      <c r="AP246" s="305"/>
      <c r="AQ246" s="305"/>
      <c r="AR246" s="305"/>
      <c r="AS246" s="305"/>
      <c r="AT246" s="305"/>
      <c r="AU246" s="305"/>
      <c r="AV246" s="305"/>
      <c r="AW246" s="305"/>
      <c r="AX246" s="305"/>
      <c r="AY246" s="305"/>
      <c r="AZ246" s="305"/>
      <c r="BA246" s="305"/>
      <c r="BB246" s="305"/>
      <c r="BC246" s="305"/>
      <c r="BD246" s="305"/>
      <c r="BE246" s="305"/>
      <c r="BF246" s="305"/>
    </row>
    <row r="247" spans="2:58" s="304" customFormat="1">
      <c r="B247" s="305"/>
      <c r="C247" s="305"/>
      <c r="D247" s="305"/>
      <c r="E247" s="305"/>
      <c r="F247" s="305"/>
      <c r="G247" s="305"/>
      <c r="H247" s="305"/>
      <c r="I247" s="305"/>
      <c r="J247" s="305"/>
      <c r="K247" s="305"/>
      <c r="L247" s="305"/>
      <c r="O247" s="305"/>
      <c r="P247" s="305"/>
      <c r="Q247" s="305"/>
      <c r="R247" s="305"/>
      <c r="S247" s="305"/>
      <c r="T247" s="305"/>
      <c r="U247" s="305"/>
      <c r="V247" s="305"/>
      <c r="W247" s="305"/>
      <c r="X247" s="306"/>
      <c r="Z247" s="305"/>
      <c r="AA247" s="305"/>
      <c r="AB247" s="305"/>
      <c r="AC247" s="305"/>
      <c r="AD247" s="305"/>
      <c r="AE247" s="305"/>
      <c r="AF247" s="305"/>
      <c r="AG247" s="305"/>
      <c r="AH247" s="305"/>
      <c r="AI247" s="305"/>
      <c r="AJ247" s="305"/>
      <c r="AK247" s="305"/>
      <c r="AL247" s="305"/>
      <c r="AM247" s="305"/>
      <c r="AN247" s="305"/>
      <c r="AO247" s="305"/>
      <c r="AP247" s="305"/>
      <c r="AQ247" s="305"/>
      <c r="AR247" s="305"/>
      <c r="AS247" s="305"/>
      <c r="AT247" s="305"/>
      <c r="AU247" s="305"/>
      <c r="AV247" s="305"/>
      <c r="AW247" s="305"/>
      <c r="AX247" s="305"/>
      <c r="AY247" s="305"/>
      <c r="AZ247" s="305"/>
      <c r="BA247" s="305"/>
      <c r="BB247" s="305"/>
      <c r="BC247" s="305"/>
      <c r="BD247" s="305"/>
      <c r="BE247" s="305"/>
      <c r="BF247" s="305"/>
    </row>
    <row r="248" spans="2:58" s="304" customFormat="1">
      <c r="B248" s="305"/>
      <c r="C248" s="305"/>
      <c r="D248" s="305"/>
      <c r="E248" s="305"/>
      <c r="F248" s="305"/>
      <c r="G248" s="305"/>
      <c r="H248" s="305"/>
      <c r="I248" s="305"/>
      <c r="J248" s="305"/>
      <c r="K248" s="305"/>
      <c r="L248" s="305"/>
      <c r="O248" s="305"/>
      <c r="P248" s="305"/>
      <c r="Q248" s="305"/>
      <c r="R248" s="305"/>
      <c r="S248" s="305"/>
      <c r="T248" s="305"/>
      <c r="U248" s="305"/>
      <c r="V248" s="305"/>
      <c r="W248" s="305"/>
      <c r="X248" s="306"/>
      <c r="Z248" s="305"/>
      <c r="AA248" s="305"/>
      <c r="AB248" s="305"/>
      <c r="AC248" s="305"/>
      <c r="AD248" s="305"/>
      <c r="AE248" s="305"/>
      <c r="AF248" s="305"/>
      <c r="AG248" s="305"/>
      <c r="AH248" s="305"/>
      <c r="AI248" s="305"/>
      <c r="AJ248" s="305"/>
      <c r="AK248" s="305"/>
      <c r="AL248" s="305"/>
      <c r="AM248" s="305"/>
      <c r="AN248" s="305"/>
      <c r="AO248" s="305"/>
      <c r="AP248" s="305"/>
      <c r="AQ248" s="305"/>
      <c r="AR248" s="305"/>
      <c r="AS248" s="305"/>
      <c r="AT248" s="305"/>
      <c r="AU248" s="305"/>
      <c r="AV248" s="305"/>
      <c r="AW248" s="305"/>
      <c r="AX248" s="305"/>
      <c r="AY248" s="305"/>
      <c r="AZ248" s="305"/>
      <c r="BA248" s="305"/>
      <c r="BB248" s="305"/>
      <c r="BC248" s="305"/>
      <c r="BD248" s="305"/>
      <c r="BE248" s="305"/>
      <c r="BF248" s="305"/>
    </row>
    <row r="249" spans="2:58" s="304" customFormat="1">
      <c r="B249" s="305"/>
      <c r="C249" s="305"/>
      <c r="D249" s="305"/>
      <c r="E249" s="305"/>
      <c r="F249" s="305"/>
      <c r="G249" s="305"/>
      <c r="H249" s="305"/>
      <c r="I249" s="305"/>
      <c r="J249" s="305"/>
      <c r="K249" s="305"/>
      <c r="L249" s="305"/>
      <c r="O249" s="305"/>
      <c r="P249" s="305"/>
      <c r="Q249" s="305"/>
      <c r="R249" s="305"/>
      <c r="S249" s="305"/>
      <c r="T249" s="305"/>
      <c r="U249" s="305"/>
      <c r="V249" s="305"/>
      <c r="W249" s="305"/>
      <c r="X249" s="306"/>
      <c r="Z249" s="305"/>
      <c r="AA249" s="305"/>
      <c r="AB249" s="305"/>
      <c r="AC249" s="305"/>
      <c r="AD249" s="305"/>
      <c r="AE249" s="305"/>
      <c r="AF249" s="305"/>
      <c r="AG249" s="305"/>
      <c r="AH249" s="305"/>
      <c r="AI249" s="305"/>
      <c r="AJ249" s="305"/>
      <c r="AK249" s="305"/>
      <c r="AL249" s="305"/>
      <c r="AM249" s="305"/>
      <c r="AN249" s="305"/>
      <c r="AO249" s="305"/>
      <c r="AP249" s="305"/>
      <c r="AQ249" s="305"/>
      <c r="AR249" s="305"/>
      <c r="AS249" s="305"/>
      <c r="AT249" s="305"/>
      <c r="AU249" s="305"/>
      <c r="AV249" s="305"/>
      <c r="AW249" s="305"/>
      <c r="AX249" s="305"/>
      <c r="AY249" s="305"/>
      <c r="AZ249" s="305"/>
      <c r="BA249" s="305"/>
      <c r="BB249" s="305"/>
      <c r="BC249" s="305"/>
      <c r="BD249" s="305"/>
      <c r="BE249" s="305"/>
      <c r="BF249" s="305"/>
    </row>
    <row r="250" spans="2:58" s="304" customFormat="1">
      <c r="B250" s="305"/>
      <c r="C250" s="305"/>
      <c r="D250" s="305"/>
      <c r="E250" s="305"/>
      <c r="F250" s="305"/>
      <c r="G250" s="305"/>
      <c r="H250" s="305"/>
      <c r="I250" s="305"/>
      <c r="J250" s="305"/>
      <c r="K250" s="305"/>
      <c r="L250" s="305"/>
      <c r="O250" s="305"/>
      <c r="P250" s="305"/>
      <c r="Q250" s="305"/>
      <c r="R250" s="305"/>
      <c r="S250" s="305"/>
      <c r="T250" s="305"/>
      <c r="U250" s="305"/>
      <c r="V250" s="305"/>
      <c r="W250" s="305"/>
      <c r="X250" s="306"/>
      <c r="Z250" s="305"/>
      <c r="AA250" s="305"/>
      <c r="AB250" s="305"/>
      <c r="AC250" s="305"/>
      <c r="AD250" s="305"/>
      <c r="AE250" s="305"/>
      <c r="AF250" s="305"/>
      <c r="AG250" s="305"/>
      <c r="AH250" s="305"/>
      <c r="AI250" s="305"/>
      <c r="AJ250" s="305"/>
      <c r="AK250" s="305"/>
      <c r="AL250" s="305"/>
      <c r="AM250" s="305"/>
      <c r="AN250" s="305"/>
      <c r="AO250" s="305"/>
      <c r="AP250" s="305"/>
      <c r="AQ250" s="305"/>
      <c r="AR250" s="305"/>
      <c r="AS250" s="305"/>
      <c r="AT250" s="305"/>
      <c r="AU250" s="305"/>
      <c r="AV250" s="305"/>
      <c r="AW250" s="305"/>
      <c r="AX250" s="305"/>
      <c r="AY250" s="305"/>
      <c r="AZ250" s="305"/>
      <c r="BA250" s="305"/>
      <c r="BB250" s="305"/>
      <c r="BC250" s="305"/>
      <c r="BD250" s="305"/>
      <c r="BE250" s="305"/>
      <c r="BF250" s="305"/>
    </row>
    <row r="251" spans="2:58" s="304" customFormat="1">
      <c r="B251" s="305"/>
      <c r="C251" s="305"/>
      <c r="D251" s="305"/>
      <c r="E251" s="305"/>
      <c r="F251" s="305"/>
      <c r="G251" s="305"/>
      <c r="H251" s="305"/>
      <c r="I251" s="305"/>
      <c r="J251" s="305"/>
      <c r="K251" s="305"/>
      <c r="L251" s="305"/>
      <c r="O251" s="305"/>
      <c r="P251" s="305"/>
      <c r="Q251" s="305"/>
      <c r="R251" s="305"/>
      <c r="S251" s="305"/>
      <c r="T251" s="305"/>
      <c r="U251" s="305"/>
      <c r="V251" s="305"/>
      <c r="W251" s="305"/>
      <c r="X251" s="306"/>
      <c r="Z251" s="305"/>
      <c r="AA251" s="305"/>
      <c r="AB251" s="305"/>
      <c r="AC251" s="305"/>
      <c r="AD251" s="305"/>
      <c r="AE251" s="305"/>
      <c r="AF251" s="305"/>
      <c r="AG251" s="305"/>
      <c r="AH251" s="305"/>
      <c r="AI251" s="305"/>
      <c r="AJ251" s="305"/>
      <c r="AK251" s="305"/>
      <c r="AL251" s="305"/>
      <c r="AM251" s="305"/>
      <c r="AN251" s="305"/>
      <c r="AO251" s="305"/>
      <c r="AP251" s="305"/>
      <c r="AQ251" s="305"/>
      <c r="AR251" s="305"/>
      <c r="AS251" s="305"/>
      <c r="AT251" s="305"/>
      <c r="AU251" s="305"/>
      <c r="AV251" s="305"/>
      <c r="AW251" s="305"/>
      <c r="AX251" s="305"/>
      <c r="AY251" s="305"/>
      <c r="AZ251" s="305"/>
      <c r="BA251" s="305"/>
      <c r="BB251" s="305"/>
      <c r="BC251" s="305"/>
      <c r="BD251" s="305"/>
      <c r="BE251" s="305"/>
      <c r="BF251" s="305"/>
    </row>
    <row r="252" spans="2:58" s="304" customFormat="1">
      <c r="B252" s="305"/>
      <c r="C252" s="305"/>
      <c r="D252" s="305"/>
      <c r="E252" s="305"/>
      <c r="F252" s="305"/>
      <c r="G252" s="305"/>
      <c r="H252" s="305"/>
      <c r="I252" s="305"/>
      <c r="J252" s="305"/>
      <c r="K252" s="305"/>
      <c r="L252" s="305"/>
      <c r="O252" s="305"/>
      <c r="P252" s="305"/>
      <c r="Q252" s="305"/>
      <c r="R252" s="305"/>
      <c r="S252" s="305"/>
      <c r="T252" s="305"/>
      <c r="U252" s="305"/>
      <c r="V252" s="305"/>
      <c r="W252" s="305"/>
      <c r="X252" s="306"/>
      <c r="Z252" s="305"/>
      <c r="AA252" s="305"/>
      <c r="AB252" s="305"/>
      <c r="AC252" s="305"/>
      <c r="AD252" s="305"/>
      <c r="AE252" s="305"/>
      <c r="AF252" s="305"/>
      <c r="AG252" s="305"/>
      <c r="AH252" s="305"/>
      <c r="AI252" s="305"/>
      <c r="AJ252" s="305"/>
      <c r="AK252" s="305"/>
      <c r="AL252" s="305"/>
      <c r="AM252" s="305"/>
      <c r="AN252" s="305"/>
      <c r="AO252" s="305"/>
      <c r="AP252" s="305"/>
      <c r="AQ252" s="305"/>
      <c r="AR252" s="305"/>
      <c r="AS252" s="305"/>
      <c r="AT252" s="305"/>
      <c r="AU252" s="305"/>
      <c r="AV252" s="305"/>
      <c r="AW252" s="305"/>
      <c r="AX252" s="305"/>
      <c r="AY252" s="305"/>
      <c r="AZ252" s="305"/>
      <c r="BA252" s="305"/>
      <c r="BB252" s="305"/>
      <c r="BC252" s="305"/>
      <c r="BD252" s="305"/>
      <c r="BE252" s="305"/>
      <c r="BF252" s="305"/>
    </row>
    <row r="253" spans="2:58" s="304" customFormat="1">
      <c r="B253" s="305"/>
      <c r="C253" s="305"/>
      <c r="D253" s="305"/>
      <c r="E253" s="305"/>
      <c r="F253" s="305"/>
      <c r="G253" s="305"/>
      <c r="H253" s="305"/>
      <c r="I253" s="305"/>
      <c r="J253" s="305"/>
      <c r="K253" s="305"/>
      <c r="L253" s="305"/>
      <c r="O253" s="305"/>
      <c r="P253" s="305"/>
      <c r="Q253" s="305"/>
      <c r="R253" s="305"/>
      <c r="S253" s="305"/>
      <c r="T253" s="305"/>
      <c r="U253" s="305"/>
      <c r="V253" s="305"/>
      <c r="W253" s="305"/>
      <c r="X253" s="306"/>
      <c r="Z253" s="305"/>
      <c r="AA253" s="305"/>
      <c r="AB253" s="305"/>
      <c r="AC253" s="305"/>
      <c r="AD253" s="305"/>
      <c r="AE253" s="305"/>
      <c r="AF253" s="305"/>
      <c r="AG253" s="305"/>
      <c r="AH253" s="305"/>
      <c r="AI253" s="305"/>
      <c r="AJ253" s="305"/>
      <c r="AK253" s="305"/>
      <c r="AL253" s="305"/>
      <c r="AM253" s="305"/>
      <c r="AN253" s="305"/>
      <c r="AO253" s="305"/>
      <c r="AP253" s="305"/>
      <c r="AQ253" s="305"/>
      <c r="AR253" s="305"/>
      <c r="AS253" s="305"/>
      <c r="AT253" s="305"/>
      <c r="AU253" s="305"/>
      <c r="AV253" s="305"/>
      <c r="AW253" s="305"/>
      <c r="AX253" s="305"/>
      <c r="AY253" s="305"/>
      <c r="AZ253" s="305"/>
      <c r="BA253" s="305"/>
      <c r="BB253" s="305"/>
      <c r="BC253" s="305"/>
      <c r="BD253" s="305"/>
      <c r="BE253" s="305"/>
      <c r="BF253" s="305"/>
    </row>
    <row r="254" spans="2:58" s="304" customFormat="1">
      <c r="B254" s="305"/>
      <c r="C254" s="305"/>
      <c r="D254" s="305"/>
      <c r="E254" s="305"/>
      <c r="F254" s="305"/>
      <c r="G254" s="305"/>
      <c r="H254" s="305"/>
      <c r="I254" s="305"/>
      <c r="J254" s="305"/>
      <c r="K254" s="305"/>
      <c r="L254" s="305"/>
      <c r="O254" s="305"/>
      <c r="P254" s="305"/>
      <c r="Q254" s="305"/>
      <c r="R254" s="305"/>
      <c r="S254" s="305"/>
      <c r="T254" s="305"/>
      <c r="U254" s="305"/>
      <c r="V254" s="305"/>
      <c r="W254" s="305"/>
      <c r="X254" s="306"/>
      <c r="Z254" s="305"/>
      <c r="AA254" s="305"/>
      <c r="AB254" s="305"/>
      <c r="AC254" s="305"/>
      <c r="AD254" s="305"/>
      <c r="AE254" s="305"/>
      <c r="AF254" s="305"/>
      <c r="AG254" s="305"/>
      <c r="AH254" s="305"/>
      <c r="AI254" s="305"/>
      <c r="AJ254" s="305"/>
      <c r="AK254" s="305"/>
      <c r="AL254" s="305"/>
      <c r="AM254" s="305"/>
      <c r="AN254" s="305"/>
      <c r="AO254" s="305"/>
      <c r="AP254" s="305"/>
      <c r="AQ254" s="305"/>
      <c r="AR254" s="305"/>
      <c r="AS254" s="305"/>
      <c r="AT254" s="305"/>
      <c r="AU254" s="305"/>
      <c r="AV254" s="305"/>
      <c r="AW254" s="305"/>
      <c r="AX254" s="305"/>
      <c r="AY254" s="305"/>
      <c r="AZ254" s="305"/>
      <c r="BA254" s="305"/>
      <c r="BB254" s="305"/>
      <c r="BC254" s="305"/>
      <c r="BD254" s="305"/>
      <c r="BE254" s="305"/>
      <c r="BF254" s="305"/>
    </row>
    <row r="255" spans="2:58" s="304" customFormat="1">
      <c r="B255" s="305"/>
      <c r="C255" s="305"/>
      <c r="D255" s="305"/>
      <c r="E255" s="305"/>
      <c r="F255" s="305"/>
      <c r="G255" s="305"/>
      <c r="H255" s="305"/>
      <c r="I255" s="305"/>
      <c r="J255" s="305"/>
      <c r="K255" s="305"/>
      <c r="L255" s="305"/>
      <c r="O255" s="305"/>
      <c r="P255" s="305"/>
      <c r="Q255" s="305"/>
      <c r="R255" s="305"/>
      <c r="S255" s="305"/>
      <c r="T255" s="305"/>
      <c r="U255" s="305"/>
      <c r="V255" s="305"/>
      <c r="W255" s="305"/>
      <c r="X255" s="306"/>
      <c r="Z255" s="305"/>
      <c r="AA255" s="305"/>
      <c r="AB255" s="305"/>
      <c r="AC255" s="305"/>
      <c r="AD255" s="305"/>
      <c r="AE255" s="305"/>
      <c r="AF255" s="305"/>
      <c r="AG255" s="305"/>
      <c r="AH255" s="305"/>
      <c r="AI255" s="305"/>
      <c r="AJ255" s="305"/>
      <c r="AK255" s="305"/>
      <c r="AL255" s="305"/>
      <c r="AM255" s="305"/>
      <c r="AN255" s="305"/>
      <c r="AO255" s="305"/>
      <c r="AP255" s="305"/>
      <c r="AQ255" s="305"/>
      <c r="AR255" s="305"/>
      <c r="AS255" s="305"/>
      <c r="AT255" s="305"/>
      <c r="AU255" s="305"/>
      <c r="AV255" s="305"/>
      <c r="AW255" s="305"/>
      <c r="AX255" s="305"/>
      <c r="AY255" s="305"/>
      <c r="AZ255" s="305"/>
      <c r="BA255" s="305"/>
      <c r="BB255" s="305"/>
      <c r="BC255" s="305"/>
      <c r="BD255" s="305"/>
      <c r="BE255" s="305"/>
      <c r="BF255" s="305"/>
    </row>
    <row r="256" spans="2:58" s="304" customFormat="1">
      <c r="B256" s="305"/>
      <c r="C256" s="305"/>
      <c r="D256" s="305"/>
      <c r="E256" s="305"/>
      <c r="F256" s="305"/>
      <c r="G256" s="305"/>
      <c r="H256" s="305"/>
      <c r="I256" s="305"/>
      <c r="J256" s="305"/>
      <c r="K256" s="305"/>
      <c r="L256" s="305"/>
      <c r="O256" s="305"/>
      <c r="P256" s="305"/>
      <c r="Q256" s="305"/>
      <c r="R256" s="305"/>
      <c r="S256" s="305"/>
      <c r="T256" s="305"/>
      <c r="U256" s="305"/>
      <c r="V256" s="305"/>
      <c r="W256" s="305"/>
      <c r="X256" s="306"/>
      <c r="Z256" s="305"/>
      <c r="AA256" s="305"/>
      <c r="AB256" s="305"/>
      <c r="AC256" s="305"/>
      <c r="AD256" s="305"/>
      <c r="AE256" s="305"/>
      <c r="AF256" s="305"/>
      <c r="AG256" s="305"/>
      <c r="AH256" s="305"/>
      <c r="AI256" s="305"/>
      <c r="AJ256" s="305"/>
      <c r="AK256" s="305"/>
      <c r="AL256" s="305"/>
      <c r="AM256" s="305"/>
      <c r="AN256" s="305"/>
      <c r="AO256" s="305"/>
      <c r="AP256" s="305"/>
      <c r="AQ256" s="305"/>
      <c r="AR256" s="305"/>
      <c r="AS256" s="305"/>
      <c r="AT256" s="305"/>
      <c r="AU256" s="305"/>
      <c r="AV256" s="305"/>
      <c r="AW256" s="305"/>
      <c r="AX256" s="305"/>
      <c r="AY256" s="305"/>
      <c r="AZ256" s="305"/>
      <c r="BA256" s="305"/>
      <c r="BB256" s="305"/>
      <c r="BC256" s="305"/>
      <c r="BD256" s="305"/>
      <c r="BE256" s="305"/>
      <c r="BF256" s="305"/>
    </row>
    <row r="257" spans="2:58" s="304" customFormat="1">
      <c r="B257" s="305"/>
      <c r="C257" s="305"/>
      <c r="D257" s="305"/>
      <c r="E257" s="305"/>
      <c r="F257" s="305"/>
      <c r="G257" s="305"/>
      <c r="H257" s="305"/>
      <c r="I257" s="305"/>
      <c r="J257" s="305"/>
      <c r="K257" s="305"/>
      <c r="L257" s="305"/>
      <c r="O257" s="305"/>
      <c r="P257" s="305"/>
      <c r="Q257" s="305"/>
      <c r="R257" s="305"/>
      <c r="S257" s="305"/>
      <c r="T257" s="305"/>
      <c r="U257" s="305"/>
      <c r="V257" s="305"/>
      <c r="W257" s="305"/>
      <c r="X257" s="306"/>
      <c r="Z257" s="305"/>
      <c r="AA257" s="305"/>
      <c r="AB257" s="305"/>
      <c r="AC257" s="305"/>
      <c r="AD257" s="305"/>
      <c r="AE257" s="305"/>
      <c r="AF257" s="305"/>
      <c r="AG257" s="305"/>
      <c r="AH257" s="305"/>
      <c r="AI257" s="305"/>
      <c r="AJ257" s="305"/>
      <c r="AK257" s="305"/>
      <c r="AL257" s="305"/>
      <c r="AM257" s="305"/>
      <c r="AN257" s="305"/>
      <c r="AO257" s="305"/>
      <c r="AP257" s="305"/>
      <c r="AQ257" s="305"/>
      <c r="AR257" s="305"/>
      <c r="AS257" s="305"/>
      <c r="AT257" s="305"/>
      <c r="AU257" s="305"/>
      <c r="AV257" s="305"/>
      <c r="AW257" s="305"/>
      <c r="AX257" s="305"/>
      <c r="AY257" s="305"/>
      <c r="AZ257" s="305"/>
      <c r="BA257" s="305"/>
      <c r="BB257" s="305"/>
      <c r="BC257" s="305"/>
      <c r="BD257" s="305"/>
      <c r="BE257" s="305"/>
      <c r="BF257" s="305"/>
    </row>
    <row r="258" spans="2:58" s="304" customFormat="1">
      <c r="B258" s="305"/>
      <c r="C258" s="305"/>
      <c r="D258" s="305"/>
      <c r="E258" s="305"/>
      <c r="F258" s="305"/>
      <c r="G258" s="305"/>
      <c r="H258" s="305"/>
      <c r="I258" s="305"/>
      <c r="J258" s="305"/>
      <c r="K258" s="305"/>
      <c r="L258" s="305"/>
      <c r="O258" s="305"/>
      <c r="P258" s="305"/>
      <c r="Q258" s="305"/>
      <c r="R258" s="305"/>
      <c r="S258" s="305"/>
      <c r="T258" s="305"/>
      <c r="U258" s="305"/>
      <c r="V258" s="305"/>
      <c r="W258" s="305"/>
      <c r="X258" s="306"/>
      <c r="Z258" s="305"/>
      <c r="AA258" s="305"/>
      <c r="AB258" s="305"/>
      <c r="AC258" s="305"/>
      <c r="AD258" s="305"/>
      <c r="AE258" s="305"/>
      <c r="AF258" s="305"/>
      <c r="AG258" s="305"/>
      <c r="AH258" s="305"/>
      <c r="AI258" s="305"/>
      <c r="AJ258" s="305"/>
      <c r="AK258" s="305"/>
      <c r="AL258" s="305"/>
      <c r="AM258" s="305"/>
      <c r="AN258" s="305"/>
      <c r="AO258" s="305"/>
      <c r="AP258" s="305"/>
      <c r="AQ258" s="305"/>
      <c r="AR258" s="305"/>
      <c r="AS258" s="305"/>
      <c r="AT258" s="305"/>
      <c r="AU258" s="305"/>
      <c r="AV258" s="305"/>
      <c r="AW258" s="305"/>
      <c r="AX258" s="305"/>
      <c r="AY258" s="305"/>
      <c r="AZ258" s="305"/>
      <c r="BA258" s="305"/>
      <c r="BB258" s="305"/>
      <c r="BC258" s="305"/>
      <c r="BD258" s="305"/>
      <c r="BE258" s="305"/>
      <c r="BF258" s="305"/>
    </row>
    <row r="259" spans="2:58" s="304" customFormat="1">
      <c r="B259" s="305"/>
      <c r="C259" s="305"/>
      <c r="D259" s="305"/>
      <c r="E259" s="305"/>
      <c r="F259" s="305"/>
      <c r="G259" s="305"/>
      <c r="H259" s="305"/>
      <c r="I259" s="305"/>
      <c r="J259" s="305"/>
      <c r="K259" s="305"/>
      <c r="L259" s="305"/>
      <c r="O259" s="305"/>
      <c r="P259" s="305"/>
      <c r="Q259" s="305"/>
      <c r="R259" s="305"/>
      <c r="S259" s="305"/>
      <c r="T259" s="305"/>
      <c r="U259" s="305"/>
      <c r="V259" s="305"/>
      <c r="W259" s="305"/>
      <c r="X259" s="306"/>
      <c r="Z259" s="305"/>
      <c r="AA259" s="305"/>
      <c r="AB259" s="305"/>
      <c r="AC259" s="305"/>
      <c r="AD259" s="305"/>
      <c r="AE259" s="305"/>
      <c r="AF259" s="305"/>
      <c r="AG259" s="305"/>
      <c r="AH259" s="305"/>
      <c r="AI259" s="305"/>
      <c r="AJ259" s="305"/>
      <c r="AK259" s="305"/>
      <c r="AL259" s="305"/>
      <c r="AM259" s="305"/>
      <c r="AN259" s="305"/>
      <c r="AO259" s="305"/>
      <c r="AP259" s="305"/>
      <c r="AQ259" s="305"/>
      <c r="AR259" s="305"/>
      <c r="AS259" s="305"/>
      <c r="AT259" s="305"/>
      <c r="AU259" s="305"/>
      <c r="AV259" s="305"/>
      <c r="AW259" s="305"/>
      <c r="AX259" s="305"/>
      <c r="AY259" s="305"/>
      <c r="AZ259" s="305"/>
      <c r="BA259" s="305"/>
      <c r="BB259" s="305"/>
      <c r="BC259" s="305"/>
      <c r="BD259" s="305"/>
      <c r="BE259" s="305"/>
      <c r="BF259" s="305"/>
    </row>
    <row r="260" spans="2:58" s="304" customFormat="1">
      <c r="B260" s="305"/>
      <c r="C260" s="305"/>
      <c r="D260" s="305"/>
      <c r="E260" s="305"/>
      <c r="F260" s="305"/>
      <c r="G260" s="305"/>
      <c r="H260" s="305"/>
      <c r="I260" s="305"/>
      <c r="J260" s="305"/>
      <c r="K260" s="305"/>
      <c r="L260" s="305"/>
      <c r="O260" s="305"/>
      <c r="P260" s="305"/>
      <c r="Q260" s="305"/>
      <c r="R260" s="305"/>
      <c r="S260" s="305"/>
      <c r="T260" s="305"/>
      <c r="U260" s="305"/>
      <c r="V260" s="305"/>
      <c r="W260" s="305"/>
      <c r="X260" s="306"/>
      <c r="Z260" s="305"/>
      <c r="AA260" s="305"/>
      <c r="AB260" s="305"/>
      <c r="AC260" s="305"/>
      <c r="AD260" s="305"/>
      <c r="AE260" s="305"/>
      <c r="AF260" s="305"/>
      <c r="AG260" s="305"/>
      <c r="AH260" s="305"/>
      <c r="AI260" s="305"/>
      <c r="AJ260" s="305"/>
      <c r="AK260" s="305"/>
      <c r="AL260" s="305"/>
      <c r="AM260" s="305"/>
      <c r="AN260" s="305"/>
      <c r="AO260" s="305"/>
      <c r="AP260" s="305"/>
      <c r="AQ260" s="305"/>
      <c r="AR260" s="305"/>
      <c r="AS260" s="305"/>
      <c r="AT260" s="305"/>
      <c r="AU260" s="305"/>
      <c r="AV260" s="305"/>
      <c r="AW260" s="305"/>
      <c r="AX260" s="305"/>
      <c r="AY260" s="305"/>
      <c r="AZ260" s="305"/>
      <c r="BA260" s="305"/>
      <c r="BB260" s="305"/>
      <c r="BC260" s="305"/>
      <c r="BD260" s="305"/>
      <c r="BE260" s="305"/>
      <c r="BF260" s="305"/>
    </row>
    <row r="261" spans="2:58" s="304" customFormat="1">
      <c r="B261" s="305"/>
      <c r="C261" s="305"/>
      <c r="D261" s="305"/>
      <c r="E261" s="305"/>
      <c r="F261" s="305"/>
      <c r="G261" s="305"/>
      <c r="H261" s="305"/>
      <c r="I261" s="305"/>
      <c r="J261" s="305"/>
      <c r="K261" s="305"/>
      <c r="L261" s="305"/>
      <c r="O261" s="305"/>
      <c r="P261" s="305"/>
      <c r="Q261" s="305"/>
      <c r="R261" s="305"/>
      <c r="S261" s="305"/>
      <c r="T261" s="305"/>
      <c r="U261" s="305"/>
      <c r="V261" s="305"/>
      <c r="W261" s="305"/>
      <c r="X261" s="306"/>
      <c r="Z261" s="305"/>
      <c r="AA261" s="305"/>
      <c r="AB261" s="305"/>
      <c r="AC261" s="305"/>
      <c r="AD261" s="305"/>
      <c r="AE261" s="305"/>
      <c r="AF261" s="305"/>
      <c r="AG261" s="305"/>
      <c r="AH261" s="305"/>
      <c r="AI261" s="305"/>
      <c r="AJ261" s="305"/>
      <c r="AK261" s="305"/>
      <c r="AL261" s="305"/>
      <c r="AM261" s="305"/>
      <c r="AN261" s="305"/>
      <c r="AO261" s="305"/>
      <c r="AP261" s="305"/>
      <c r="AQ261" s="305"/>
      <c r="AR261" s="305"/>
      <c r="AS261" s="305"/>
      <c r="AT261" s="305"/>
      <c r="AU261" s="305"/>
      <c r="AV261" s="305"/>
      <c r="AW261" s="305"/>
      <c r="AX261" s="305"/>
      <c r="AY261" s="305"/>
      <c r="AZ261" s="305"/>
      <c r="BA261" s="305"/>
      <c r="BB261" s="305"/>
      <c r="BC261" s="305"/>
      <c r="BD261" s="305"/>
      <c r="BE261" s="305"/>
      <c r="BF261" s="305"/>
    </row>
    <row r="262" spans="2:58" s="304" customFormat="1">
      <c r="B262" s="305"/>
      <c r="C262" s="305"/>
      <c r="D262" s="305"/>
      <c r="E262" s="305"/>
      <c r="F262" s="305"/>
      <c r="G262" s="305"/>
      <c r="H262" s="305"/>
      <c r="I262" s="305"/>
      <c r="J262" s="305"/>
      <c r="K262" s="305"/>
      <c r="L262" s="305"/>
      <c r="O262" s="305"/>
      <c r="P262" s="305"/>
      <c r="Q262" s="305"/>
      <c r="R262" s="305"/>
      <c r="S262" s="305"/>
      <c r="T262" s="305"/>
      <c r="U262" s="305"/>
      <c r="V262" s="305"/>
      <c r="W262" s="305"/>
      <c r="X262" s="306"/>
      <c r="Z262" s="305"/>
      <c r="AA262" s="305"/>
      <c r="AB262" s="305"/>
      <c r="AC262" s="305"/>
      <c r="AD262" s="305"/>
      <c r="AE262" s="305"/>
      <c r="AF262" s="305"/>
      <c r="AG262" s="305"/>
      <c r="AH262" s="305"/>
      <c r="AI262" s="305"/>
      <c r="AJ262" s="305"/>
      <c r="AK262" s="305"/>
      <c r="AL262" s="305"/>
      <c r="AM262" s="305"/>
      <c r="AN262" s="305"/>
      <c r="AO262" s="305"/>
      <c r="AP262" s="305"/>
      <c r="AQ262" s="305"/>
      <c r="AR262" s="305"/>
      <c r="AS262" s="305"/>
      <c r="AT262" s="305"/>
      <c r="AU262" s="305"/>
      <c r="AV262" s="305"/>
      <c r="AW262" s="305"/>
      <c r="AX262" s="305"/>
      <c r="AY262" s="305"/>
      <c r="AZ262" s="305"/>
      <c r="BA262" s="305"/>
      <c r="BB262" s="305"/>
      <c r="BC262" s="305"/>
      <c r="BD262" s="305"/>
      <c r="BE262" s="305"/>
      <c r="BF262" s="305"/>
    </row>
    <row r="263" spans="2:58" s="304" customFormat="1">
      <c r="B263" s="305"/>
      <c r="C263" s="305"/>
      <c r="D263" s="305"/>
      <c r="E263" s="305"/>
      <c r="F263" s="305"/>
      <c r="G263" s="305"/>
      <c r="H263" s="305"/>
      <c r="I263" s="305"/>
      <c r="J263" s="305"/>
      <c r="K263" s="305"/>
      <c r="L263" s="305"/>
      <c r="O263" s="305"/>
      <c r="P263" s="305"/>
      <c r="Q263" s="305"/>
      <c r="R263" s="305"/>
      <c r="S263" s="305"/>
      <c r="T263" s="305"/>
      <c r="U263" s="305"/>
      <c r="V263" s="305"/>
      <c r="W263" s="305"/>
      <c r="X263" s="306"/>
      <c r="Z263" s="305"/>
      <c r="AA263" s="305"/>
      <c r="AB263" s="305"/>
      <c r="AC263" s="305"/>
      <c r="AD263" s="305"/>
      <c r="AE263" s="305"/>
      <c r="AF263" s="305"/>
      <c r="AG263" s="305"/>
      <c r="AH263" s="305"/>
      <c r="AI263" s="305"/>
      <c r="AJ263" s="305"/>
      <c r="AK263" s="305"/>
      <c r="AL263" s="305"/>
      <c r="AM263" s="305"/>
      <c r="AN263" s="305"/>
      <c r="AO263" s="305"/>
      <c r="AP263" s="305"/>
      <c r="AQ263" s="305"/>
      <c r="AR263" s="305"/>
      <c r="AS263" s="305"/>
      <c r="AT263" s="305"/>
      <c r="AU263" s="305"/>
      <c r="AV263" s="305"/>
      <c r="AW263" s="305"/>
      <c r="AX263" s="305"/>
      <c r="AY263" s="305"/>
      <c r="AZ263" s="305"/>
      <c r="BA263" s="305"/>
      <c r="BB263" s="305"/>
      <c r="BC263" s="305"/>
      <c r="BD263" s="305"/>
      <c r="BE263" s="305"/>
      <c r="BF263" s="305"/>
    </row>
    <row r="264" spans="2:58" s="304" customFormat="1">
      <c r="B264" s="305"/>
      <c r="C264" s="305"/>
      <c r="D264" s="305"/>
      <c r="E264" s="305"/>
      <c r="F264" s="305"/>
      <c r="G264" s="305"/>
      <c r="H264" s="305"/>
      <c r="I264" s="305"/>
      <c r="J264" s="305"/>
      <c r="K264" s="305"/>
      <c r="L264" s="305"/>
      <c r="O264" s="305"/>
      <c r="P264" s="305"/>
      <c r="Q264" s="305"/>
      <c r="R264" s="305"/>
      <c r="S264" s="305"/>
      <c r="T264" s="305"/>
      <c r="U264" s="305"/>
      <c r="V264" s="305"/>
      <c r="W264" s="305"/>
      <c r="X264" s="306"/>
      <c r="Z264" s="305"/>
      <c r="AA264" s="305"/>
      <c r="AB264" s="305"/>
      <c r="AC264" s="305"/>
      <c r="AD264" s="305"/>
      <c r="AE264" s="305"/>
      <c r="AF264" s="305"/>
      <c r="AG264" s="305"/>
      <c r="AH264" s="305"/>
      <c r="AI264" s="305"/>
      <c r="AJ264" s="305"/>
      <c r="AK264" s="305"/>
      <c r="AL264" s="305"/>
      <c r="AM264" s="305"/>
      <c r="AN264" s="305"/>
      <c r="AO264" s="305"/>
      <c r="AP264" s="305"/>
      <c r="AQ264" s="305"/>
      <c r="AR264" s="305"/>
      <c r="AS264" s="305"/>
      <c r="AT264" s="305"/>
      <c r="AU264" s="305"/>
      <c r="AV264" s="305"/>
      <c r="AW264" s="305"/>
      <c r="AX264" s="305"/>
      <c r="AY264" s="305"/>
      <c r="AZ264" s="305"/>
      <c r="BA264" s="305"/>
      <c r="BB264" s="305"/>
      <c r="BC264" s="305"/>
      <c r="BD264" s="305"/>
      <c r="BE264" s="305"/>
      <c r="BF264" s="305"/>
    </row>
    <row r="265" spans="2:58" s="304" customFormat="1">
      <c r="B265" s="305"/>
      <c r="C265" s="305"/>
      <c r="D265" s="305"/>
      <c r="E265" s="305"/>
      <c r="F265" s="305"/>
      <c r="G265" s="305"/>
      <c r="H265" s="305"/>
      <c r="I265" s="305"/>
      <c r="J265" s="305"/>
      <c r="K265" s="305"/>
      <c r="L265" s="305"/>
      <c r="O265" s="305"/>
      <c r="P265" s="305"/>
      <c r="Q265" s="305"/>
      <c r="R265" s="305"/>
      <c r="S265" s="305"/>
      <c r="T265" s="305"/>
      <c r="U265" s="305"/>
      <c r="V265" s="305"/>
      <c r="W265" s="305"/>
      <c r="X265" s="306"/>
      <c r="Z265" s="305"/>
      <c r="AA265" s="305"/>
      <c r="AB265" s="305"/>
      <c r="AC265" s="305"/>
      <c r="AD265" s="305"/>
      <c r="AE265" s="305"/>
      <c r="AF265" s="305"/>
      <c r="AG265" s="305"/>
      <c r="AH265" s="305"/>
      <c r="AI265" s="305"/>
      <c r="AJ265" s="305"/>
      <c r="AK265" s="305"/>
      <c r="AL265" s="305"/>
      <c r="AM265" s="305"/>
      <c r="AN265" s="305"/>
      <c r="AO265" s="305"/>
      <c r="AP265" s="305"/>
      <c r="AQ265" s="305"/>
      <c r="AR265" s="305"/>
      <c r="AS265" s="305"/>
      <c r="AT265" s="305"/>
      <c r="AU265" s="305"/>
      <c r="AV265" s="305"/>
      <c r="AW265" s="305"/>
      <c r="AX265" s="305"/>
      <c r="AY265" s="305"/>
      <c r="AZ265" s="305"/>
      <c r="BA265" s="305"/>
      <c r="BB265" s="305"/>
      <c r="BC265" s="305"/>
      <c r="BD265" s="305"/>
      <c r="BE265" s="305"/>
      <c r="BF265" s="305"/>
    </row>
    <row r="266" spans="2:58" s="304" customFormat="1">
      <c r="B266" s="305"/>
      <c r="C266" s="305"/>
      <c r="D266" s="305"/>
      <c r="E266" s="305"/>
      <c r="F266" s="305"/>
      <c r="G266" s="305"/>
      <c r="H266" s="305"/>
      <c r="I266" s="305"/>
      <c r="J266" s="305"/>
      <c r="K266" s="305"/>
      <c r="L266" s="305"/>
      <c r="O266" s="305"/>
      <c r="P266" s="305"/>
      <c r="Q266" s="305"/>
      <c r="R266" s="305"/>
      <c r="S266" s="305"/>
      <c r="T266" s="305"/>
      <c r="U266" s="305"/>
      <c r="V266" s="305"/>
      <c r="W266" s="305"/>
      <c r="X266" s="306"/>
      <c r="Z266" s="305"/>
      <c r="AA266" s="305"/>
      <c r="AB266" s="305"/>
      <c r="AC266" s="305"/>
      <c r="AD266" s="305"/>
      <c r="AE266" s="305"/>
      <c r="AF266" s="305"/>
      <c r="AG266" s="305"/>
      <c r="AH266" s="305"/>
      <c r="AI266" s="305"/>
      <c r="AJ266" s="305"/>
      <c r="AK266" s="305"/>
      <c r="AL266" s="305"/>
      <c r="AM266" s="305"/>
      <c r="AN266" s="305"/>
      <c r="AO266" s="305"/>
      <c r="AP266" s="305"/>
      <c r="AQ266" s="305"/>
      <c r="AR266" s="305"/>
      <c r="AS266" s="305"/>
      <c r="AT266" s="305"/>
      <c r="AU266" s="305"/>
      <c r="AV266" s="305"/>
      <c r="AW266" s="305"/>
      <c r="AX266" s="305"/>
      <c r="AY266" s="305"/>
      <c r="AZ266" s="305"/>
      <c r="BA266" s="305"/>
      <c r="BB266" s="305"/>
      <c r="BC266" s="305"/>
      <c r="BD266" s="305"/>
      <c r="BE266" s="305"/>
      <c r="BF266" s="305"/>
    </row>
    <row r="267" spans="2:58" s="304" customFormat="1">
      <c r="B267" s="305"/>
      <c r="C267" s="305"/>
      <c r="D267" s="305"/>
      <c r="E267" s="305"/>
      <c r="F267" s="305"/>
      <c r="G267" s="305"/>
      <c r="H267" s="305"/>
      <c r="I267" s="305"/>
      <c r="J267" s="305"/>
      <c r="K267" s="305"/>
      <c r="L267" s="305"/>
      <c r="O267" s="305"/>
      <c r="P267" s="305"/>
      <c r="Q267" s="305"/>
      <c r="R267" s="305"/>
      <c r="S267" s="305"/>
      <c r="T267" s="305"/>
      <c r="U267" s="305"/>
      <c r="V267" s="305"/>
      <c r="W267" s="305"/>
      <c r="X267" s="306"/>
      <c r="Z267" s="305"/>
      <c r="AA267" s="305"/>
      <c r="AB267" s="305"/>
      <c r="AC267" s="305"/>
      <c r="AD267" s="305"/>
      <c r="AE267" s="305"/>
      <c r="AF267" s="305"/>
      <c r="AG267" s="305"/>
      <c r="AH267" s="305"/>
      <c r="AI267" s="305"/>
      <c r="AJ267" s="305"/>
      <c r="AK267" s="305"/>
      <c r="AL267" s="305"/>
      <c r="AM267" s="305"/>
      <c r="AN267" s="305"/>
      <c r="AO267" s="305"/>
      <c r="AP267" s="305"/>
      <c r="AQ267" s="305"/>
      <c r="AR267" s="305"/>
      <c r="AS267" s="305"/>
      <c r="AT267" s="305"/>
      <c r="AU267" s="305"/>
      <c r="AV267" s="305"/>
      <c r="AW267" s="305"/>
      <c r="AX267" s="305"/>
      <c r="AY267" s="305"/>
      <c r="AZ267" s="305"/>
      <c r="BA267" s="305"/>
      <c r="BB267" s="305"/>
      <c r="BC267" s="305"/>
      <c r="BD267" s="305"/>
      <c r="BE267" s="305"/>
      <c r="BF267" s="305"/>
    </row>
    <row r="268" spans="2:58" s="304" customFormat="1">
      <c r="B268" s="305"/>
      <c r="C268" s="305"/>
      <c r="D268" s="305"/>
      <c r="E268" s="305"/>
      <c r="F268" s="305"/>
      <c r="G268" s="305"/>
      <c r="H268" s="305"/>
      <c r="I268" s="305"/>
      <c r="J268" s="305"/>
      <c r="K268" s="305"/>
      <c r="L268" s="305"/>
      <c r="O268" s="305"/>
      <c r="P268" s="305"/>
      <c r="Q268" s="305"/>
      <c r="R268" s="305"/>
      <c r="S268" s="305"/>
      <c r="T268" s="305"/>
      <c r="U268" s="305"/>
      <c r="V268" s="305"/>
      <c r="W268" s="305"/>
      <c r="X268" s="306"/>
      <c r="Z268" s="305"/>
      <c r="AA268" s="305"/>
      <c r="AB268" s="305"/>
      <c r="AC268" s="305"/>
      <c r="AD268" s="305"/>
      <c r="AE268" s="305"/>
      <c r="AF268" s="305"/>
      <c r="AG268" s="305"/>
      <c r="AH268" s="305"/>
      <c r="AI268" s="305"/>
      <c r="AJ268" s="305"/>
      <c r="AK268" s="305"/>
      <c r="AL268" s="305"/>
      <c r="AM268" s="305"/>
      <c r="AN268" s="305"/>
      <c r="AO268" s="305"/>
      <c r="AP268" s="305"/>
      <c r="AQ268" s="305"/>
      <c r="AR268" s="305"/>
      <c r="AS268" s="305"/>
      <c r="AT268" s="305"/>
      <c r="AU268" s="305"/>
      <c r="AV268" s="305"/>
      <c r="AW268" s="305"/>
      <c r="AX268" s="305"/>
      <c r="AY268" s="305"/>
      <c r="AZ268" s="305"/>
      <c r="BA268" s="305"/>
      <c r="BB268" s="305"/>
      <c r="BC268" s="305"/>
      <c r="BD268" s="305"/>
      <c r="BE268" s="305"/>
      <c r="BF268" s="305"/>
    </row>
    <row r="269" spans="2:58" s="304" customFormat="1">
      <c r="B269" s="305"/>
      <c r="C269" s="305"/>
      <c r="D269" s="305"/>
      <c r="E269" s="305"/>
      <c r="F269" s="305"/>
      <c r="G269" s="305"/>
      <c r="H269" s="305"/>
      <c r="I269" s="305"/>
      <c r="J269" s="305"/>
      <c r="K269" s="305"/>
      <c r="L269" s="305"/>
      <c r="O269" s="305"/>
      <c r="P269" s="305"/>
      <c r="Q269" s="305"/>
      <c r="R269" s="305"/>
      <c r="S269" s="305"/>
      <c r="T269" s="305"/>
      <c r="U269" s="305"/>
      <c r="V269" s="305"/>
      <c r="W269" s="305"/>
      <c r="X269" s="306"/>
      <c r="Z269" s="305"/>
      <c r="AA269" s="305"/>
      <c r="AB269" s="305"/>
      <c r="AC269" s="305"/>
      <c r="AD269" s="305"/>
      <c r="AE269" s="305"/>
      <c r="AF269" s="305"/>
      <c r="AG269" s="305"/>
      <c r="AH269" s="305"/>
      <c r="AI269" s="305"/>
      <c r="AJ269" s="305"/>
      <c r="AK269" s="305"/>
      <c r="AL269" s="305"/>
      <c r="AM269" s="305"/>
      <c r="AN269" s="305"/>
      <c r="AO269" s="305"/>
      <c r="AP269" s="305"/>
      <c r="AQ269" s="305"/>
      <c r="AR269" s="305"/>
      <c r="AS269" s="305"/>
      <c r="AT269" s="305"/>
      <c r="AU269" s="305"/>
      <c r="AV269" s="305"/>
      <c r="AW269" s="305"/>
      <c r="AX269" s="305"/>
      <c r="AY269" s="305"/>
      <c r="AZ269" s="305"/>
      <c r="BA269" s="305"/>
      <c r="BB269" s="305"/>
      <c r="BC269" s="305"/>
      <c r="BD269" s="305"/>
      <c r="BE269" s="305"/>
      <c r="BF269" s="305"/>
    </row>
    <row r="270" spans="2:58" s="304" customFormat="1">
      <c r="B270" s="305"/>
      <c r="C270" s="305"/>
      <c r="D270" s="305"/>
      <c r="E270" s="305"/>
      <c r="F270" s="305"/>
      <c r="G270" s="305"/>
      <c r="H270" s="305"/>
      <c r="I270" s="305"/>
      <c r="J270" s="305"/>
      <c r="K270" s="305"/>
      <c r="L270" s="305"/>
      <c r="O270" s="305"/>
      <c r="P270" s="305"/>
      <c r="Q270" s="305"/>
      <c r="R270" s="305"/>
      <c r="S270" s="305"/>
      <c r="T270" s="305"/>
      <c r="U270" s="305"/>
      <c r="V270" s="305"/>
      <c r="W270" s="305"/>
      <c r="X270" s="306"/>
      <c r="Z270" s="305"/>
      <c r="AA270" s="305"/>
      <c r="AB270" s="305"/>
      <c r="AC270" s="305"/>
      <c r="AD270" s="305"/>
      <c r="AE270" s="305"/>
      <c r="AF270" s="305"/>
      <c r="AG270" s="305"/>
      <c r="AH270" s="305"/>
      <c r="AI270" s="305"/>
      <c r="AJ270" s="305"/>
      <c r="AK270" s="305"/>
      <c r="AL270" s="305"/>
      <c r="AM270" s="305"/>
      <c r="AN270" s="305"/>
      <c r="AO270" s="305"/>
      <c r="AP270" s="305"/>
      <c r="AQ270" s="305"/>
      <c r="AR270" s="305"/>
      <c r="AS270" s="305"/>
      <c r="AT270" s="305"/>
      <c r="AU270" s="305"/>
      <c r="AV270" s="305"/>
      <c r="AW270" s="305"/>
      <c r="AX270" s="305"/>
      <c r="AY270" s="305"/>
      <c r="AZ270" s="305"/>
      <c r="BA270" s="305"/>
      <c r="BB270" s="305"/>
      <c r="BC270" s="305"/>
      <c r="BD270" s="305"/>
      <c r="BE270" s="305"/>
      <c r="BF270" s="305"/>
    </row>
    <row r="271" spans="2:58" s="304" customFormat="1">
      <c r="B271" s="305"/>
      <c r="C271" s="305"/>
      <c r="D271" s="305"/>
      <c r="E271" s="305"/>
      <c r="F271" s="305"/>
      <c r="G271" s="305"/>
      <c r="H271" s="305"/>
      <c r="I271" s="305"/>
      <c r="J271" s="305"/>
      <c r="K271" s="305"/>
      <c r="L271" s="305"/>
      <c r="O271" s="305"/>
      <c r="P271" s="305"/>
      <c r="Q271" s="305"/>
      <c r="R271" s="305"/>
      <c r="S271" s="305"/>
      <c r="T271" s="305"/>
      <c r="U271" s="305"/>
      <c r="V271" s="305"/>
      <c r="W271" s="305"/>
      <c r="X271" s="306"/>
      <c r="Z271" s="305"/>
      <c r="AA271" s="305"/>
      <c r="AB271" s="305"/>
      <c r="AC271" s="305"/>
      <c r="AD271" s="305"/>
      <c r="AE271" s="305"/>
      <c r="AF271" s="305"/>
      <c r="AG271" s="305"/>
      <c r="AH271" s="305"/>
      <c r="AI271" s="305"/>
      <c r="AJ271" s="305"/>
      <c r="AK271" s="305"/>
      <c r="AL271" s="305"/>
      <c r="AM271" s="305"/>
      <c r="AN271" s="305"/>
      <c r="AO271" s="305"/>
      <c r="AP271" s="305"/>
      <c r="AQ271" s="305"/>
      <c r="AR271" s="305"/>
      <c r="AS271" s="305"/>
      <c r="AT271" s="305"/>
      <c r="AU271" s="305"/>
      <c r="AV271" s="305"/>
      <c r="AW271" s="305"/>
      <c r="AX271" s="305"/>
      <c r="AY271" s="305"/>
      <c r="AZ271" s="305"/>
      <c r="BA271" s="305"/>
      <c r="BB271" s="305"/>
      <c r="BC271" s="305"/>
      <c r="BD271" s="305"/>
      <c r="BE271" s="305"/>
      <c r="BF271" s="305"/>
    </row>
    <row r="272" spans="2:58" s="304" customFormat="1">
      <c r="B272" s="305"/>
      <c r="C272" s="305"/>
      <c r="D272" s="305"/>
      <c r="E272" s="305"/>
      <c r="F272" s="305"/>
      <c r="G272" s="305"/>
      <c r="H272" s="305"/>
      <c r="I272" s="305"/>
      <c r="J272" s="305"/>
      <c r="K272" s="305"/>
      <c r="L272" s="305"/>
      <c r="O272" s="305"/>
      <c r="P272" s="305"/>
      <c r="Q272" s="305"/>
      <c r="R272" s="305"/>
      <c r="S272" s="305"/>
      <c r="T272" s="305"/>
      <c r="U272" s="305"/>
      <c r="V272" s="305"/>
      <c r="W272" s="305"/>
      <c r="X272" s="306"/>
      <c r="Z272" s="305"/>
      <c r="AA272" s="305"/>
      <c r="AB272" s="305"/>
      <c r="AC272" s="305"/>
      <c r="AD272" s="305"/>
      <c r="AE272" s="305"/>
      <c r="AF272" s="305"/>
      <c r="AG272" s="305"/>
      <c r="AH272" s="305"/>
      <c r="AI272" s="305"/>
      <c r="AJ272" s="305"/>
      <c r="AK272" s="305"/>
      <c r="AL272" s="305"/>
      <c r="AM272" s="305"/>
      <c r="AN272" s="305"/>
      <c r="AO272" s="305"/>
      <c r="AP272" s="305"/>
      <c r="AQ272" s="305"/>
      <c r="AR272" s="305"/>
      <c r="AS272" s="305"/>
      <c r="AT272" s="305"/>
      <c r="AU272" s="305"/>
      <c r="AV272" s="305"/>
      <c r="AW272" s="305"/>
      <c r="AX272" s="305"/>
      <c r="AY272" s="305"/>
      <c r="AZ272" s="305"/>
      <c r="BA272" s="305"/>
      <c r="BB272" s="305"/>
      <c r="BC272" s="305"/>
      <c r="BD272" s="305"/>
      <c r="BE272" s="305"/>
      <c r="BF272" s="305"/>
    </row>
    <row r="273" spans="2:58" s="304" customFormat="1">
      <c r="B273" s="305"/>
      <c r="C273" s="305"/>
      <c r="D273" s="305"/>
      <c r="E273" s="305"/>
      <c r="F273" s="305"/>
      <c r="G273" s="305"/>
      <c r="H273" s="305"/>
      <c r="I273" s="305"/>
      <c r="J273" s="305"/>
      <c r="K273" s="305"/>
      <c r="L273" s="305"/>
      <c r="O273" s="305"/>
      <c r="P273" s="305"/>
      <c r="Q273" s="305"/>
      <c r="R273" s="305"/>
      <c r="S273" s="305"/>
      <c r="T273" s="305"/>
      <c r="U273" s="305"/>
      <c r="V273" s="305"/>
      <c r="W273" s="305"/>
      <c r="X273" s="306"/>
      <c r="Z273" s="305"/>
      <c r="AA273" s="305"/>
      <c r="AB273" s="305"/>
      <c r="AC273" s="305"/>
      <c r="AD273" s="305"/>
      <c r="AE273" s="305"/>
      <c r="AF273" s="305"/>
      <c r="AG273" s="305"/>
      <c r="AH273" s="305"/>
      <c r="AI273" s="305"/>
      <c r="AJ273" s="305"/>
      <c r="AK273" s="305"/>
      <c r="AL273" s="305"/>
      <c r="AM273" s="305"/>
      <c r="AN273" s="305"/>
      <c r="AO273" s="305"/>
      <c r="AP273" s="305"/>
      <c r="AQ273" s="305"/>
      <c r="AR273" s="305"/>
      <c r="AS273" s="305"/>
      <c r="AT273" s="305"/>
      <c r="AU273" s="305"/>
      <c r="AV273" s="305"/>
      <c r="AW273" s="305"/>
      <c r="AX273" s="305"/>
      <c r="AY273" s="305"/>
      <c r="AZ273" s="305"/>
      <c r="BA273" s="305"/>
      <c r="BB273" s="305"/>
      <c r="BC273" s="305"/>
      <c r="BD273" s="305"/>
      <c r="BE273" s="305"/>
      <c r="BF273" s="305"/>
    </row>
    <row r="274" spans="2:58" s="304" customFormat="1">
      <c r="B274" s="305"/>
      <c r="C274" s="305"/>
      <c r="D274" s="305"/>
      <c r="E274" s="305"/>
      <c r="F274" s="305"/>
      <c r="G274" s="305"/>
      <c r="H274" s="305"/>
      <c r="I274" s="305"/>
      <c r="J274" s="305"/>
      <c r="K274" s="305"/>
      <c r="L274" s="305"/>
      <c r="O274" s="305"/>
      <c r="P274" s="305"/>
      <c r="Q274" s="305"/>
      <c r="R274" s="305"/>
      <c r="S274" s="305"/>
      <c r="T274" s="305"/>
      <c r="U274" s="305"/>
      <c r="V274" s="305"/>
      <c r="W274" s="305"/>
      <c r="X274" s="306"/>
      <c r="Z274" s="305"/>
      <c r="AA274" s="305"/>
      <c r="AB274" s="305"/>
      <c r="AC274" s="305"/>
      <c r="AD274" s="305"/>
      <c r="AE274" s="305"/>
      <c r="AF274" s="305"/>
      <c r="AG274" s="305"/>
      <c r="AH274" s="305"/>
      <c r="AI274" s="305"/>
      <c r="AJ274" s="305"/>
      <c r="AK274" s="305"/>
      <c r="AL274" s="305"/>
      <c r="AM274" s="305"/>
      <c r="AN274" s="305"/>
      <c r="AO274" s="305"/>
      <c r="AP274" s="305"/>
      <c r="AQ274" s="305"/>
      <c r="AR274" s="305"/>
      <c r="AS274" s="305"/>
      <c r="AT274" s="305"/>
      <c r="AU274" s="305"/>
      <c r="AV274" s="305"/>
      <c r="AW274" s="305"/>
      <c r="AX274" s="305"/>
      <c r="AY274" s="305"/>
      <c r="AZ274" s="305"/>
      <c r="BA274" s="305"/>
      <c r="BB274" s="305"/>
      <c r="BC274" s="305"/>
      <c r="BD274" s="305"/>
      <c r="BE274" s="305"/>
      <c r="BF274" s="305"/>
    </row>
    <row r="275" spans="2:58" s="304" customFormat="1">
      <c r="B275" s="305"/>
      <c r="C275" s="305"/>
      <c r="D275" s="305"/>
      <c r="E275" s="305"/>
      <c r="F275" s="305"/>
      <c r="G275" s="305"/>
      <c r="H275" s="305"/>
      <c r="I275" s="305"/>
      <c r="J275" s="305"/>
      <c r="K275" s="305"/>
      <c r="L275" s="305"/>
      <c r="O275" s="305"/>
      <c r="P275" s="305"/>
      <c r="Q275" s="305"/>
      <c r="R275" s="305"/>
      <c r="S275" s="305"/>
      <c r="T275" s="305"/>
      <c r="U275" s="305"/>
      <c r="V275" s="305"/>
      <c r="W275" s="305"/>
      <c r="X275" s="306"/>
      <c r="Z275" s="305"/>
      <c r="AA275" s="305"/>
      <c r="AB275" s="305"/>
      <c r="AC275" s="305"/>
      <c r="AD275" s="305"/>
      <c r="AE275" s="305"/>
      <c r="AF275" s="305"/>
      <c r="AG275" s="305"/>
      <c r="AH275" s="305"/>
      <c r="AI275" s="305"/>
      <c r="AJ275" s="305"/>
      <c r="AK275" s="305"/>
      <c r="AL275" s="305"/>
      <c r="AM275" s="305"/>
      <c r="AN275" s="305"/>
      <c r="AO275" s="305"/>
      <c r="AP275" s="305"/>
      <c r="AQ275" s="305"/>
      <c r="AR275" s="305"/>
      <c r="AS275" s="305"/>
      <c r="AT275" s="305"/>
      <c r="AU275" s="305"/>
      <c r="AV275" s="305"/>
      <c r="AW275" s="305"/>
      <c r="AX275" s="305"/>
      <c r="AY275" s="305"/>
      <c r="AZ275" s="305"/>
      <c r="BA275" s="305"/>
      <c r="BB275" s="305"/>
      <c r="BC275" s="305"/>
      <c r="BD275" s="305"/>
      <c r="BE275" s="305"/>
      <c r="BF275" s="305"/>
    </row>
    <row r="276" spans="2:58" s="304" customFormat="1">
      <c r="B276" s="305"/>
      <c r="C276" s="305"/>
      <c r="D276" s="305"/>
      <c r="E276" s="305"/>
      <c r="F276" s="305"/>
      <c r="G276" s="305"/>
      <c r="H276" s="305"/>
      <c r="I276" s="305"/>
      <c r="J276" s="305"/>
      <c r="K276" s="305"/>
      <c r="L276" s="305"/>
      <c r="O276" s="305"/>
      <c r="P276" s="305"/>
      <c r="Q276" s="305"/>
      <c r="R276" s="305"/>
      <c r="S276" s="305"/>
      <c r="T276" s="305"/>
      <c r="U276" s="305"/>
      <c r="V276" s="305"/>
      <c r="W276" s="305"/>
      <c r="X276" s="306"/>
      <c r="Z276" s="305"/>
      <c r="AA276" s="305"/>
      <c r="AB276" s="305"/>
      <c r="AC276" s="305"/>
      <c r="AD276" s="305"/>
      <c r="AE276" s="305"/>
      <c r="AF276" s="305"/>
      <c r="AG276" s="305"/>
      <c r="AH276" s="305"/>
      <c r="AI276" s="305"/>
      <c r="AJ276" s="305"/>
      <c r="AK276" s="305"/>
      <c r="AL276" s="305"/>
      <c r="AM276" s="305"/>
      <c r="AN276" s="305"/>
      <c r="AO276" s="305"/>
      <c r="AP276" s="305"/>
      <c r="AQ276" s="305"/>
      <c r="AR276" s="305"/>
      <c r="AS276" s="305"/>
      <c r="AT276" s="305"/>
      <c r="AU276" s="305"/>
      <c r="AV276" s="305"/>
      <c r="AW276" s="305"/>
      <c r="AX276" s="305"/>
      <c r="AY276" s="305"/>
      <c r="AZ276" s="305"/>
      <c r="BA276" s="305"/>
      <c r="BB276" s="305"/>
      <c r="BC276" s="305"/>
      <c r="BD276" s="305"/>
      <c r="BE276" s="305"/>
      <c r="BF276" s="305"/>
    </row>
    <row r="277" spans="2:58" s="304" customFormat="1">
      <c r="B277" s="305"/>
      <c r="C277" s="305"/>
      <c r="D277" s="305"/>
      <c r="E277" s="305"/>
      <c r="F277" s="305"/>
      <c r="G277" s="305"/>
      <c r="H277" s="305"/>
      <c r="I277" s="305"/>
      <c r="J277" s="305"/>
      <c r="K277" s="305"/>
      <c r="L277" s="305"/>
      <c r="O277" s="305"/>
      <c r="P277" s="305"/>
      <c r="Q277" s="305"/>
      <c r="R277" s="305"/>
      <c r="S277" s="305"/>
      <c r="T277" s="305"/>
      <c r="U277" s="305"/>
      <c r="V277" s="305"/>
      <c r="W277" s="305"/>
      <c r="X277" s="306"/>
      <c r="Z277" s="305"/>
      <c r="AA277" s="305"/>
      <c r="AB277" s="305"/>
      <c r="AC277" s="305"/>
      <c r="AD277" s="305"/>
      <c r="AE277" s="305"/>
      <c r="AF277" s="305"/>
      <c r="AG277" s="305"/>
      <c r="AH277" s="305"/>
      <c r="AI277" s="305"/>
      <c r="AJ277" s="305"/>
      <c r="AK277" s="305"/>
      <c r="AL277" s="305"/>
      <c r="AM277" s="305"/>
      <c r="AN277" s="305"/>
      <c r="AO277" s="305"/>
      <c r="AP277" s="305"/>
      <c r="AQ277" s="305"/>
      <c r="AR277" s="305"/>
      <c r="AS277" s="305"/>
      <c r="AT277" s="305"/>
      <c r="AU277" s="305"/>
      <c r="AV277" s="305"/>
      <c r="AW277" s="305"/>
      <c r="AX277" s="305"/>
      <c r="AY277" s="305"/>
      <c r="AZ277" s="305"/>
      <c r="BA277" s="305"/>
      <c r="BB277" s="305"/>
      <c r="BC277" s="305"/>
      <c r="BD277" s="305"/>
      <c r="BE277" s="305"/>
      <c r="BF277" s="305"/>
    </row>
    <row r="278" spans="2:58" s="304" customFormat="1">
      <c r="B278" s="305"/>
      <c r="C278" s="305"/>
      <c r="D278" s="305"/>
      <c r="E278" s="305"/>
      <c r="F278" s="305"/>
      <c r="G278" s="305"/>
      <c r="H278" s="305"/>
      <c r="I278" s="305"/>
      <c r="J278" s="305"/>
      <c r="K278" s="305"/>
      <c r="L278" s="305"/>
      <c r="O278" s="305"/>
      <c r="P278" s="305"/>
      <c r="Q278" s="305"/>
      <c r="R278" s="305"/>
      <c r="S278" s="305"/>
      <c r="T278" s="305"/>
      <c r="U278" s="305"/>
      <c r="V278" s="305"/>
      <c r="W278" s="305"/>
      <c r="X278" s="306"/>
      <c r="Z278" s="305"/>
      <c r="AA278" s="305"/>
      <c r="AB278" s="305"/>
      <c r="AC278" s="305"/>
      <c r="AD278" s="305"/>
      <c r="AE278" s="305"/>
      <c r="AF278" s="305"/>
      <c r="AG278" s="305"/>
      <c r="AH278" s="305"/>
      <c r="AI278" s="305"/>
      <c r="AJ278" s="305"/>
      <c r="AK278" s="305"/>
      <c r="AL278" s="305"/>
      <c r="AM278" s="305"/>
      <c r="AN278" s="305"/>
      <c r="AO278" s="305"/>
      <c r="AP278" s="305"/>
      <c r="AQ278" s="305"/>
      <c r="AR278" s="305"/>
      <c r="AS278" s="305"/>
      <c r="AT278" s="305"/>
      <c r="AU278" s="305"/>
      <c r="AV278" s="305"/>
      <c r="AW278" s="305"/>
      <c r="AX278" s="305"/>
      <c r="AY278" s="305"/>
      <c r="AZ278" s="305"/>
      <c r="BA278" s="305"/>
      <c r="BB278" s="305"/>
      <c r="BC278" s="305"/>
      <c r="BD278" s="305"/>
      <c r="BE278" s="305"/>
      <c r="BF278" s="305"/>
    </row>
    <row r="279" spans="2:58" s="304" customFormat="1">
      <c r="B279" s="305"/>
      <c r="C279" s="305"/>
      <c r="D279" s="305"/>
      <c r="E279" s="305"/>
      <c r="F279" s="305"/>
      <c r="G279" s="305"/>
      <c r="H279" s="305"/>
      <c r="I279" s="305"/>
      <c r="J279" s="305"/>
      <c r="K279" s="305"/>
      <c r="L279" s="305"/>
      <c r="O279" s="305"/>
      <c r="P279" s="305"/>
      <c r="Q279" s="305"/>
      <c r="R279" s="305"/>
      <c r="S279" s="305"/>
      <c r="T279" s="305"/>
      <c r="U279" s="305"/>
      <c r="V279" s="305"/>
      <c r="W279" s="305"/>
      <c r="X279" s="306"/>
      <c r="Z279" s="305"/>
      <c r="AA279" s="305"/>
      <c r="AB279" s="305"/>
      <c r="AC279" s="305"/>
      <c r="AD279" s="305"/>
      <c r="AE279" s="305"/>
      <c r="AF279" s="305"/>
      <c r="AG279" s="305"/>
      <c r="AH279" s="305"/>
      <c r="AI279" s="305"/>
      <c r="AJ279" s="305"/>
      <c r="AK279" s="305"/>
      <c r="AL279" s="305"/>
      <c r="AM279" s="305"/>
      <c r="AN279" s="305"/>
      <c r="AO279" s="305"/>
      <c r="AP279" s="305"/>
      <c r="AQ279" s="305"/>
      <c r="AR279" s="305"/>
      <c r="AS279" s="305"/>
      <c r="AT279" s="305"/>
      <c r="AU279" s="305"/>
      <c r="AV279" s="305"/>
      <c r="AW279" s="305"/>
      <c r="AX279" s="305"/>
      <c r="AY279" s="305"/>
      <c r="AZ279" s="305"/>
      <c r="BA279" s="305"/>
      <c r="BB279" s="305"/>
      <c r="BC279" s="305"/>
      <c r="BD279" s="305"/>
      <c r="BE279" s="305"/>
      <c r="BF279" s="305"/>
    </row>
    <row r="280" spans="2:58" s="304" customFormat="1">
      <c r="B280" s="305"/>
      <c r="C280" s="305"/>
      <c r="D280" s="305"/>
      <c r="E280" s="305"/>
      <c r="F280" s="305"/>
      <c r="G280" s="305"/>
      <c r="H280" s="305"/>
      <c r="I280" s="305"/>
      <c r="J280" s="305"/>
      <c r="K280" s="305"/>
      <c r="L280" s="305"/>
      <c r="O280" s="305"/>
      <c r="P280" s="305"/>
      <c r="Q280" s="305"/>
      <c r="R280" s="305"/>
      <c r="S280" s="305"/>
      <c r="T280" s="305"/>
      <c r="U280" s="305"/>
      <c r="V280" s="305"/>
      <c r="W280" s="305"/>
      <c r="X280" s="306"/>
      <c r="Z280" s="305"/>
      <c r="AA280" s="305"/>
      <c r="AB280" s="305"/>
      <c r="AC280" s="305"/>
      <c r="AD280" s="305"/>
      <c r="AE280" s="305"/>
      <c r="AF280" s="305"/>
      <c r="AG280" s="305"/>
      <c r="AH280" s="305"/>
      <c r="AI280" s="305"/>
      <c r="AJ280" s="305"/>
      <c r="AK280" s="305"/>
      <c r="AL280" s="305"/>
      <c r="AM280" s="305"/>
      <c r="AN280" s="305"/>
      <c r="AO280" s="305"/>
      <c r="AP280" s="305"/>
      <c r="AQ280" s="305"/>
      <c r="AR280" s="305"/>
      <c r="AS280" s="305"/>
      <c r="AT280" s="305"/>
      <c r="AU280" s="305"/>
      <c r="AV280" s="305"/>
      <c r="AW280" s="305"/>
      <c r="AX280" s="305"/>
      <c r="AY280" s="305"/>
      <c r="AZ280" s="305"/>
      <c r="BA280" s="305"/>
      <c r="BB280" s="305"/>
      <c r="BC280" s="305"/>
      <c r="BD280" s="305"/>
      <c r="BE280" s="305"/>
      <c r="BF280" s="305"/>
    </row>
    <row r="281" spans="2:58" s="304" customFormat="1">
      <c r="B281" s="305"/>
      <c r="C281" s="305"/>
      <c r="D281" s="305"/>
      <c r="E281" s="305"/>
      <c r="F281" s="305"/>
      <c r="G281" s="305"/>
      <c r="H281" s="305"/>
      <c r="I281" s="305"/>
      <c r="J281" s="305"/>
      <c r="K281" s="305"/>
      <c r="L281" s="305"/>
      <c r="O281" s="305"/>
      <c r="P281" s="305"/>
      <c r="Q281" s="305"/>
      <c r="R281" s="305"/>
      <c r="S281" s="305"/>
      <c r="T281" s="305"/>
      <c r="U281" s="305"/>
      <c r="V281" s="305"/>
      <c r="W281" s="305"/>
      <c r="X281" s="306"/>
      <c r="Z281" s="305"/>
      <c r="AA281" s="305"/>
      <c r="AB281" s="305"/>
      <c r="AC281" s="305"/>
      <c r="AD281" s="305"/>
      <c r="AE281" s="305"/>
      <c r="AF281" s="305"/>
      <c r="AG281" s="305"/>
      <c r="AH281" s="305"/>
      <c r="AI281" s="305"/>
      <c r="AJ281" s="305"/>
      <c r="AK281" s="305"/>
      <c r="AL281" s="305"/>
      <c r="AM281" s="305"/>
      <c r="AN281" s="305"/>
      <c r="AO281" s="305"/>
      <c r="AP281" s="305"/>
      <c r="AQ281" s="305"/>
      <c r="AR281" s="305"/>
      <c r="AS281" s="305"/>
      <c r="AT281" s="305"/>
      <c r="AU281" s="305"/>
      <c r="AV281" s="305"/>
      <c r="AW281" s="305"/>
      <c r="AX281" s="305"/>
      <c r="AY281" s="305"/>
      <c r="AZ281" s="305"/>
      <c r="BA281" s="305"/>
      <c r="BB281" s="305"/>
      <c r="BC281" s="305"/>
      <c r="BD281" s="305"/>
      <c r="BE281" s="305"/>
      <c r="BF281" s="305"/>
    </row>
    <row r="282" spans="2:58" s="304" customFormat="1">
      <c r="B282" s="305"/>
      <c r="C282" s="305"/>
      <c r="D282" s="305"/>
      <c r="E282" s="305"/>
      <c r="F282" s="305"/>
      <c r="G282" s="305"/>
      <c r="H282" s="305"/>
      <c r="I282" s="305"/>
      <c r="J282" s="305"/>
      <c r="K282" s="305"/>
      <c r="L282" s="305"/>
      <c r="O282" s="305"/>
      <c r="P282" s="305"/>
      <c r="Q282" s="305"/>
      <c r="R282" s="305"/>
      <c r="S282" s="305"/>
      <c r="T282" s="305"/>
      <c r="U282" s="305"/>
      <c r="V282" s="305"/>
      <c r="W282" s="305"/>
      <c r="X282" s="306"/>
      <c r="Z282" s="305"/>
      <c r="AA282" s="305"/>
      <c r="AB282" s="305"/>
      <c r="AC282" s="305"/>
      <c r="AD282" s="305"/>
      <c r="AE282" s="305"/>
      <c r="AF282" s="305"/>
      <c r="AG282" s="305"/>
      <c r="AH282" s="305"/>
      <c r="AI282" s="305"/>
      <c r="AJ282" s="305"/>
      <c r="AK282" s="305"/>
      <c r="AL282" s="305"/>
      <c r="AM282" s="305"/>
      <c r="AN282" s="305"/>
      <c r="AO282" s="305"/>
      <c r="AP282" s="305"/>
      <c r="AQ282" s="305"/>
      <c r="AR282" s="305"/>
      <c r="AS282" s="305"/>
      <c r="AT282" s="305"/>
      <c r="AU282" s="305"/>
      <c r="AV282" s="305"/>
      <c r="AW282" s="305"/>
      <c r="AX282" s="305"/>
      <c r="AY282" s="305"/>
      <c r="AZ282" s="305"/>
      <c r="BA282" s="305"/>
      <c r="BB282" s="305"/>
      <c r="BC282" s="305"/>
      <c r="BD282" s="305"/>
      <c r="BE282" s="305"/>
      <c r="BF282" s="305"/>
    </row>
    <row r="283" spans="2:58" s="304" customFormat="1">
      <c r="B283" s="305"/>
      <c r="C283" s="305"/>
      <c r="D283" s="305"/>
      <c r="E283" s="305"/>
      <c r="F283" s="305"/>
      <c r="G283" s="305"/>
      <c r="H283" s="305"/>
      <c r="I283" s="305"/>
      <c r="J283" s="305"/>
      <c r="K283" s="305"/>
      <c r="L283" s="305"/>
      <c r="O283" s="305"/>
      <c r="P283" s="305"/>
      <c r="Q283" s="305"/>
      <c r="R283" s="305"/>
      <c r="S283" s="305"/>
      <c r="T283" s="305"/>
      <c r="U283" s="305"/>
      <c r="V283" s="305"/>
      <c r="W283" s="305"/>
      <c r="X283" s="306"/>
      <c r="Z283" s="305"/>
      <c r="AA283" s="305"/>
      <c r="AB283" s="305"/>
      <c r="AC283" s="305"/>
      <c r="AD283" s="305"/>
      <c r="AE283" s="305"/>
      <c r="AF283" s="305"/>
      <c r="AG283" s="305"/>
      <c r="AH283" s="305"/>
      <c r="AI283" s="305"/>
      <c r="AJ283" s="305"/>
      <c r="AK283" s="305"/>
      <c r="AL283" s="305"/>
      <c r="AM283" s="305"/>
      <c r="AN283" s="305"/>
      <c r="AO283" s="305"/>
      <c r="AP283" s="305"/>
      <c r="AQ283" s="305"/>
      <c r="AR283" s="305"/>
      <c r="AS283" s="305"/>
      <c r="AT283" s="305"/>
      <c r="AU283" s="305"/>
      <c r="AV283" s="305"/>
      <c r="AW283" s="305"/>
      <c r="AX283" s="305"/>
      <c r="AY283" s="305"/>
      <c r="AZ283" s="305"/>
      <c r="BA283" s="305"/>
      <c r="BB283" s="305"/>
      <c r="BC283" s="305"/>
      <c r="BD283" s="305"/>
      <c r="BE283" s="305"/>
      <c r="BF283" s="305"/>
    </row>
    <row r="284" spans="2:58" s="304" customFormat="1">
      <c r="B284" s="305"/>
      <c r="C284" s="305"/>
      <c r="D284" s="305"/>
      <c r="E284" s="305"/>
      <c r="F284" s="305"/>
      <c r="G284" s="305"/>
      <c r="H284" s="305"/>
      <c r="I284" s="305"/>
      <c r="J284" s="305"/>
      <c r="K284" s="305"/>
      <c r="L284" s="305"/>
      <c r="O284" s="305"/>
      <c r="P284" s="305"/>
      <c r="Q284" s="305"/>
      <c r="R284" s="305"/>
      <c r="S284" s="305"/>
      <c r="T284" s="305"/>
      <c r="U284" s="305"/>
      <c r="V284" s="305"/>
      <c r="W284" s="305"/>
      <c r="X284" s="306"/>
      <c r="Z284" s="305"/>
      <c r="AA284" s="305"/>
      <c r="AB284" s="305"/>
      <c r="AC284" s="305"/>
      <c r="AD284" s="305"/>
      <c r="AE284" s="305"/>
      <c r="AF284" s="305"/>
      <c r="AG284" s="305"/>
      <c r="AH284" s="305"/>
      <c r="AI284" s="305"/>
      <c r="AJ284" s="305"/>
      <c r="AK284" s="305"/>
      <c r="AL284" s="305"/>
      <c r="AM284" s="305"/>
      <c r="AN284" s="305"/>
      <c r="AO284" s="305"/>
      <c r="AP284" s="305"/>
      <c r="AQ284" s="305"/>
      <c r="AR284" s="305"/>
      <c r="AS284" s="305"/>
      <c r="AT284" s="305"/>
      <c r="AU284" s="305"/>
      <c r="AV284" s="305"/>
      <c r="AW284" s="305"/>
      <c r="AX284" s="305"/>
      <c r="AY284" s="305"/>
      <c r="AZ284" s="305"/>
      <c r="BA284" s="305"/>
      <c r="BB284" s="305"/>
      <c r="BC284" s="305"/>
      <c r="BD284" s="305"/>
      <c r="BE284" s="305"/>
      <c r="BF284" s="305"/>
    </row>
    <row r="285" spans="2:58" s="304" customFormat="1">
      <c r="B285" s="305"/>
      <c r="C285" s="305"/>
      <c r="D285" s="305"/>
      <c r="E285" s="305"/>
      <c r="F285" s="305"/>
      <c r="G285" s="305"/>
      <c r="H285" s="305"/>
      <c r="I285" s="305"/>
      <c r="J285" s="305"/>
      <c r="K285" s="305"/>
      <c r="L285" s="305"/>
      <c r="O285" s="305"/>
      <c r="P285" s="305"/>
      <c r="Q285" s="305"/>
      <c r="R285" s="305"/>
      <c r="S285" s="305"/>
      <c r="T285" s="305"/>
      <c r="U285" s="305"/>
      <c r="V285" s="305"/>
      <c r="W285" s="305"/>
      <c r="X285" s="306"/>
      <c r="Z285" s="305"/>
      <c r="AA285" s="305"/>
      <c r="AB285" s="305"/>
      <c r="AC285" s="305"/>
      <c r="AD285" s="305"/>
      <c r="AE285" s="305"/>
      <c r="AF285" s="305"/>
      <c r="AG285" s="305"/>
      <c r="AH285" s="305"/>
      <c r="AI285" s="305"/>
      <c r="AJ285" s="305"/>
      <c r="AK285" s="305"/>
      <c r="AL285" s="305"/>
      <c r="AM285" s="305"/>
      <c r="AN285" s="305"/>
      <c r="AO285" s="305"/>
      <c r="AP285" s="305"/>
      <c r="AQ285" s="305"/>
      <c r="AR285" s="305"/>
      <c r="AS285" s="305"/>
      <c r="AT285" s="305"/>
      <c r="AU285" s="305"/>
      <c r="AV285" s="305"/>
      <c r="AW285" s="305"/>
      <c r="AX285" s="305"/>
      <c r="AY285" s="305"/>
      <c r="AZ285" s="305"/>
      <c r="BA285" s="305"/>
      <c r="BB285" s="305"/>
      <c r="BC285" s="305"/>
      <c r="BD285" s="305"/>
      <c r="BE285" s="305"/>
      <c r="BF285" s="305"/>
    </row>
    <row r="286" spans="2:58" s="304" customFormat="1">
      <c r="B286" s="305"/>
      <c r="C286" s="305"/>
      <c r="D286" s="305"/>
      <c r="E286" s="305"/>
      <c r="F286" s="305"/>
      <c r="G286" s="305"/>
      <c r="H286" s="305"/>
      <c r="I286" s="305"/>
      <c r="J286" s="305"/>
      <c r="K286" s="305"/>
      <c r="L286" s="305"/>
      <c r="O286" s="305"/>
      <c r="P286" s="305"/>
      <c r="Q286" s="305"/>
      <c r="R286" s="305"/>
      <c r="S286" s="305"/>
      <c r="T286" s="305"/>
      <c r="U286" s="305"/>
      <c r="V286" s="305"/>
      <c r="W286" s="305"/>
      <c r="X286" s="306"/>
      <c r="Z286" s="305"/>
      <c r="AA286" s="305"/>
      <c r="AB286" s="305"/>
      <c r="AC286" s="305"/>
      <c r="AD286" s="305"/>
      <c r="AE286" s="305"/>
      <c r="AF286" s="305"/>
      <c r="AG286" s="305"/>
      <c r="AH286" s="305"/>
      <c r="AI286" s="305"/>
      <c r="AJ286" s="305"/>
      <c r="AK286" s="305"/>
      <c r="AL286" s="305"/>
      <c r="AM286" s="305"/>
      <c r="AN286" s="305"/>
      <c r="AO286" s="305"/>
      <c r="AP286" s="305"/>
      <c r="AQ286" s="305"/>
      <c r="AR286" s="305"/>
      <c r="AS286" s="305"/>
      <c r="AT286" s="305"/>
      <c r="AU286" s="305"/>
      <c r="AV286" s="305"/>
      <c r="AW286" s="305"/>
      <c r="AX286" s="305"/>
      <c r="AY286" s="305"/>
      <c r="AZ286" s="305"/>
      <c r="BA286" s="305"/>
      <c r="BB286" s="305"/>
      <c r="BC286" s="305"/>
      <c r="BD286" s="305"/>
      <c r="BE286" s="305"/>
      <c r="BF286" s="305"/>
    </row>
    <row r="287" spans="2:58" s="304" customFormat="1">
      <c r="B287" s="305"/>
      <c r="C287" s="305"/>
      <c r="D287" s="305"/>
      <c r="E287" s="305"/>
      <c r="F287" s="305"/>
      <c r="G287" s="305"/>
      <c r="H287" s="305"/>
      <c r="I287" s="305"/>
      <c r="J287" s="305"/>
      <c r="K287" s="305"/>
      <c r="L287" s="305"/>
      <c r="O287" s="305"/>
      <c r="P287" s="305"/>
      <c r="Q287" s="305"/>
      <c r="R287" s="305"/>
      <c r="S287" s="305"/>
      <c r="T287" s="305"/>
      <c r="U287" s="305"/>
      <c r="V287" s="305"/>
      <c r="W287" s="305"/>
      <c r="X287" s="306"/>
      <c r="Z287" s="305"/>
      <c r="AA287" s="305"/>
      <c r="AB287" s="305"/>
      <c r="AC287" s="305"/>
      <c r="AD287" s="305"/>
      <c r="AE287" s="305"/>
      <c r="AF287" s="305"/>
      <c r="AG287" s="305"/>
      <c r="AH287" s="305"/>
      <c r="AI287" s="305"/>
      <c r="AJ287" s="305"/>
      <c r="AK287" s="305"/>
      <c r="AL287" s="305"/>
      <c r="AM287" s="305"/>
      <c r="AN287" s="305"/>
      <c r="AO287" s="305"/>
      <c r="AP287" s="305"/>
      <c r="AQ287" s="305"/>
      <c r="AR287" s="305"/>
      <c r="AS287" s="305"/>
      <c r="AT287" s="305"/>
      <c r="AU287" s="305"/>
      <c r="AV287" s="305"/>
      <c r="AW287" s="305"/>
      <c r="AX287" s="305"/>
      <c r="AY287" s="305"/>
      <c r="AZ287" s="305"/>
      <c r="BA287" s="305"/>
      <c r="BB287" s="305"/>
      <c r="BC287" s="305"/>
      <c r="BD287" s="305"/>
      <c r="BE287" s="305"/>
      <c r="BF287" s="305"/>
    </row>
    <row r="288" spans="2:58" s="304" customFormat="1">
      <c r="B288" s="305"/>
      <c r="C288" s="305"/>
      <c r="D288" s="305"/>
      <c r="E288" s="305"/>
      <c r="F288" s="305"/>
      <c r="G288" s="305"/>
      <c r="H288" s="305"/>
      <c r="I288" s="305"/>
      <c r="J288" s="305"/>
      <c r="K288" s="305"/>
      <c r="L288" s="305"/>
      <c r="O288" s="305"/>
      <c r="P288" s="305"/>
      <c r="Q288" s="305"/>
      <c r="R288" s="305"/>
      <c r="S288" s="305"/>
      <c r="T288" s="305"/>
      <c r="U288" s="305"/>
      <c r="V288" s="305"/>
      <c r="W288" s="305"/>
      <c r="X288" s="306"/>
      <c r="Z288" s="305"/>
      <c r="AA288" s="305"/>
      <c r="AB288" s="305"/>
      <c r="AC288" s="305"/>
      <c r="AD288" s="305"/>
      <c r="AE288" s="305"/>
      <c r="AF288" s="305"/>
      <c r="AG288" s="305"/>
      <c r="AH288" s="305"/>
      <c r="AI288" s="305"/>
      <c r="AJ288" s="305"/>
      <c r="AK288" s="305"/>
      <c r="AL288" s="305"/>
      <c r="AM288" s="305"/>
      <c r="AN288" s="305"/>
      <c r="AO288" s="305"/>
      <c r="AP288" s="305"/>
      <c r="AQ288" s="305"/>
      <c r="AR288" s="305"/>
      <c r="AS288" s="305"/>
      <c r="AT288" s="305"/>
      <c r="AU288" s="305"/>
      <c r="AV288" s="305"/>
      <c r="AW288" s="305"/>
      <c r="AX288" s="305"/>
      <c r="AY288" s="305"/>
      <c r="AZ288" s="305"/>
      <c r="BA288" s="305"/>
      <c r="BB288" s="305"/>
      <c r="BC288" s="305"/>
      <c r="BD288" s="305"/>
      <c r="BE288" s="305"/>
      <c r="BF288" s="305"/>
    </row>
    <row r="289" spans="2:58" s="304" customFormat="1">
      <c r="B289" s="305"/>
      <c r="C289" s="305"/>
      <c r="D289" s="305"/>
      <c r="E289" s="305"/>
      <c r="F289" s="305"/>
      <c r="G289" s="305"/>
      <c r="H289" s="305"/>
      <c r="I289" s="305"/>
      <c r="J289" s="305"/>
      <c r="K289" s="305"/>
      <c r="L289" s="305"/>
      <c r="O289" s="305"/>
      <c r="P289" s="305"/>
      <c r="Q289" s="305"/>
      <c r="R289" s="305"/>
      <c r="S289" s="305"/>
      <c r="T289" s="305"/>
      <c r="U289" s="305"/>
      <c r="V289" s="305"/>
      <c r="W289" s="305"/>
      <c r="X289" s="306"/>
      <c r="Z289" s="305"/>
      <c r="AA289" s="305"/>
      <c r="AB289" s="305"/>
      <c r="AC289" s="305"/>
      <c r="AD289" s="305"/>
      <c r="AE289" s="305"/>
      <c r="AF289" s="305"/>
      <c r="AG289" s="305"/>
      <c r="AH289" s="305"/>
      <c r="AI289" s="305"/>
      <c r="AJ289" s="305"/>
      <c r="AK289" s="305"/>
      <c r="AL289" s="305"/>
      <c r="AM289" s="305"/>
      <c r="AN289" s="305"/>
      <c r="AO289" s="305"/>
      <c r="AP289" s="305"/>
      <c r="AQ289" s="305"/>
      <c r="AR289" s="305"/>
      <c r="AS289" s="305"/>
      <c r="AT289" s="305"/>
      <c r="AU289" s="305"/>
      <c r="AV289" s="305"/>
      <c r="AW289" s="305"/>
      <c r="AX289" s="305"/>
      <c r="AY289" s="305"/>
      <c r="AZ289" s="305"/>
      <c r="BA289" s="305"/>
      <c r="BB289" s="305"/>
      <c r="BC289" s="305"/>
      <c r="BD289" s="305"/>
      <c r="BE289" s="305"/>
      <c r="BF289" s="305"/>
    </row>
    <row r="290" spans="2:58" s="304" customFormat="1">
      <c r="B290" s="305"/>
      <c r="C290" s="305"/>
      <c r="D290" s="305"/>
      <c r="E290" s="305"/>
      <c r="F290" s="305"/>
      <c r="G290" s="305"/>
      <c r="H290" s="305"/>
      <c r="I290" s="305"/>
      <c r="J290" s="305"/>
      <c r="K290" s="305"/>
      <c r="L290" s="305"/>
      <c r="O290" s="305"/>
      <c r="P290" s="305"/>
      <c r="Q290" s="305"/>
      <c r="R290" s="305"/>
      <c r="S290" s="305"/>
      <c r="T290" s="305"/>
      <c r="U290" s="305"/>
      <c r="V290" s="305"/>
      <c r="W290" s="305"/>
      <c r="X290" s="306"/>
      <c r="Z290" s="305"/>
      <c r="AA290" s="305"/>
      <c r="AB290" s="305"/>
      <c r="AC290" s="305"/>
      <c r="AD290" s="305"/>
      <c r="AE290" s="305"/>
      <c r="AF290" s="305"/>
      <c r="AG290" s="305"/>
      <c r="AH290" s="305"/>
      <c r="AI290" s="305"/>
      <c r="AJ290" s="305"/>
      <c r="AK290" s="305"/>
      <c r="AL290" s="305"/>
      <c r="AM290" s="305"/>
      <c r="AN290" s="305"/>
      <c r="AO290" s="305"/>
      <c r="AP290" s="305"/>
      <c r="AQ290" s="305"/>
      <c r="AR290" s="305"/>
      <c r="AS290" s="305"/>
      <c r="AT290" s="305"/>
      <c r="AU290" s="305"/>
      <c r="AV290" s="305"/>
      <c r="AW290" s="305"/>
      <c r="AX290" s="305"/>
      <c r="AY290" s="305"/>
      <c r="AZ290" s="305"/>
      <c r="BA290" s="305"/>
      <c r="BB290" s="305"/>
      <c r="BC290" s="305"/>
      <c r="BD290" s="305"/>
      <c r="BE290" s="305"/>
      <c r="BF290" s="305"/>
    </row>
    <row r="291" spans="2:58" s="304" customFormat="1">
      <c r="B291" s="305"/>
      <c r="C291" s="305"/>
      <c r="D291" s="305"/>
      <c r="E291" s="305"/>
      <c r="F291" s="305"/>
      <c r="G291" s="305"/>
      <c r="H291" s="305"/>
      <c r="I291" s="305"/>
      <c r="J291" s="305"/>
      <c r="K291" s="305"/>
      <c r="L291" s="305"/>
      <c r="O291" s="305"/>
      <c r="P291" s="305"/>
      <c r="Q291" s="305"/>
      <c r="R291" s="305"/>
      <c r="S291" s="305"/>
      <c r="T291" s="305"/>
      <c r="U291" s="305"/>
      <c r="V291" s="305"/>
      <c r="W291" s="305"/>
      <c r="X291" s="306"/>
      <c r="Z291" s="305"/>
      <c r="AA291" s="305"/>
      <c r="AB291" s="305"/>
      <c r="AC291" s="305"/>
      <c r="AD291" s="305"/>
      <c r="AE291" s="305"/>
      <c r="AF291" s="305"/>
      <c r="AG291" s="305"/>
      <c r="AH291" s="305"/>
      <c r="AI291" s="305"/>
      <c r="AJ291" s="305"/>
      <c r="AK291" s="305"/>
      <c r="AL291" s="305"/>
      <c r="AM291" s="305"/>
      <c r="AN291" s="305"/>
      <c r="AO291" s="305"/>
      <c r="AP291" s="305"/>
      <c r="AQ291" s="305"/>
      <c r="AR291" s="305"/>
      <c r="AS291" s="305"/>
      <c r="AT291" s="305"/>
      <c r="AU291" s="305"/>
      <c r="AV291" s="305"/>
      <c r="AW291" s="305"/>
      <c r="AX291" s="305"/>
      <c r="AY291" s="305"/>
      <c r="AZ291" s="305"/>
      <c r="BA291" s="305"/>
      <c r="BB291" s="305"/>
      <c r="BC291" s="305"/>
      <c r="BD291" s="305"/>
      <c r="BE291" s="305"/>
      <c r="BF291" s="305"/>
    </row>
    <row r="292" spans="2:58" s="304" customFormat="1">
      <c r="B292" s="305"/>
      <c r="C292" s="305"/>
      <c r="D292" s="305"/>
      <c r="E292" s="305"/>
      <c r="F292" s="305"/>
      <c r="G292" s="305"/>
      <c r="H292" s="305"/>
      <c r="I292" s="305"/>
      <c r="J292" s="305"/>
      <c r="K292" s="305"/>
      <c r="L292" s="305"/>
      <c r="O292" s="305"/>
      <c r="P292" s="305"/>
      <c r="Q292" s="305"/>
      <c r="R292" s="305"/>
      <c r="S292" s="305"/>
      <c r="T292" s="305"/>
      <c r="U292" s="305"/>
      <c r="V292" s="305"/>
      <c r="W292" s="305"/>
      <c r="X292" s="306"/>
      <c r="Z292" s="305"/>
      <c r="AA292" s="305"/>
      <c r="AB292" s="305"/>
      <c r="AC292" s="305"/>
      <c r="AD292" s="305"/>
      <c r="AE292" s="305"/>
      <c r="AF292" s="305"/>
      <c r="AG292" s="305"/>
      <c r="AH292" s="305"/>
      <c r="AI292" s="305"/>
      <c r="AJ292" s="305"/>
      <c r="AK292" s="305"/>
      <c r="AL292" s="305"/>
      <c r="AM292" s="305"/>
      <c r="AN292" s="305"/>
      <c r="AO292" s="305"/>
      <c r="AP292" s="305"/>
      <c r="AQ292" s="305"/>
      <c r="AR292" s="305"/>
      <c r="AS292" s="305"/>
      <c r="AT292" s="305"/>
      <c r="AU292" s="305"/>
      <c r="AV292" s="305"/>
      <c r="AW292" s="305"/>
      <c r="AX292" s="305"/>
      <c r="AY292" s="305"/>
      <c r="AZ292" s="305"/>
      <c r="BA292" s="305"/>
      <c r="BB292" s="305"/>
      <c r="BC292" s="305"/>
      <c r="BD292" s="305"/>
      <c r="BE292" s="305"/>
      <c r="BF292" s="305"/>
    </row>
    <row r="293" spans="2:58" s="304" customFormat="1">
      <c r="B293" s="305"/>
      <c r="C293" s="305"/>
      <c r="D293" s="305"/>
      <c r="E293" s="305"/>
      <c r="F293" s="305"/>
      <c r="G293" s="305"/>
      <c r="H293" s="305"/>
      <c r="I293" s="305"/>
      <c r="J293" s="305"/>
      <c r="K293" s="305"/>
      <c r="L293" s="305"/>
      <c r="O293" s="305"/>
      <c r="P293" s="305"/>
      <c r="Q293" s="305"/>
      <c r="R293" s="305"/>
      <c r="S293" s="305"/>
      <c r="T293" s="305"/>
      <c r="U293" s="305"/>
      <c r="V293" s="305"/>
      <c r="W293" s="305"/>
      <c r="X293" s="306"/>
      <c r="Z293" s="305"/>
      <c r="AA293" s="305"/>
      <c r="AB293" s="305"/>
      <c r="AC293" s="305"/>
      <c r="AD293" s="305"/>
      <c r="AE293" s="305"/>
      <c r="AF293" s="305"/>
      <c r="AG293" s="305"/>
      <c r="AH293" s="305"/>
      <c r="AI293" s="305"/>
      <c r="AJ293" s="305"/>
      <c r="AK293" s="305"/>
      <c r="AL293" s="305"/>
      <c r="AM293" s="305"/>
      <c r="AN293" s="305"/>
      <c r="AO293" s="305"/>
      <c r="AP293" s="305"/>
      <c r="AQ293" s="305"/>
      <c r="AR293" s="305"/>
      <c r="AS293" s="305"/>
      <c r="AT293" s="305"/>
      <c r="AU293" s="305"/>
      <c r="AV293" s="305"/>
      <c r="AW293" s="305"/>
      <c r="AX293" s="305"/>
      <c r="AY293" s="305"/>
      <c r="AZ293" s="305"/>
      <c r="BA293" s="305"/>
      <c r="BB293" s="305"/>
      <c r="BC293" s="305"/>
      <c r="BD293" s="305"/>
      <c r="BE293" s="305"/>
      <c r="BF293" s="305"/>
    </row>
    <row r="294" spans="2:58" s="304" customFormat="1">
      <c r="B294" s="305"/>
      <c r="C294" s="305"/>
      <c r="D294" s="305"/>
      <c r="E294" s="305"/>
      <c r="F294" s="305"/>
      <c r="G294" s="305"/>
      <c r="H294" s="305"/>
      <c r="I294" s="305"/>
      <c r="J294" s="305"/>
      <c r="K294" s="305"/>
      <c r="L294" s="305"/>
      <c r="O294" s="305"/>
      <c r="P294" s="305"/>
      <c r="Q294" s="305"/>
      <c r="R294" s="305"/>
      <c r="S294" s="305"/>
      <c r="T294" s="305"/>
      <c r="U294" s="305"/>
      <c r="V294" s="305"/>
      <c r="W294" s="305"/>
      <c r="X294" s="306"/>
      <c r="Z294" s="305"/>
      <c r="AA294" s="305"/>
      <c r="AB294" s="305"/>
      <c r="AC294" s="305"/>
      <c r="AD294" s="305"/>
      <c r="AE294" s="305"/>
      <c r="AF294" s="305"/>
      <c r="AG294" s="305"/>
      <c r="AH294" s="305"/>
      <c r="AI294" s="305"/>
      <c r="AJ294" s="305"/>
      <c r="AK294" s="305"/>
      <c r="AL294" s="305"/>
      <c r="AM294" s="305"/>
      <c r="AN294" s="305"/>
      <c r="AO294" s="305"/>
      <c r="AP294" s="305"/>
      <c r="AQ294" s="305"/>
      <c r="AR294" s="305"/>
      <c r="AS294" s="305"/>
      <c r="AT294" s="305"/>
      <c r="AU294" s="305"/>
      <c r="AV294" s="305"/>
      <c r="AW294" s="305"/>
      <c r="AX294" s="305"/>
      <c r="AY294" s="305"/>
      <c r="AZ294" s="305"/>
      <c r="BA294" s="305"/>
      <c r="BB294" s="305"/>
      <c r="BC294" s="305"/>
      <c r="BD294" s="305"/>
      <c r="BE294" s="305"/>
      <c r="BF294" s="305"/>
    </row>
    <row r="295" spans="2:58" s="304" customFormat="1">
      <c r="B295" s="305"/>
      <c r="C295" s="305"/>
      <c r="D295" s="305"/>
      <c r="E295" s="305"/>
      <c r="F295" s="305"/>
      <c r="G295" s="305"/>
      <c r="H295" s="305"/>
      <c r="I295" s="305"/>
      <c r="J295" s="305"/>
      <c r="K295" s="305"/>
      <c r="L295" s="305"/>
      <c r="O295" s="305"/>
      <c r="P295" s="305"/>
      <c r="Q295" s="305"/>
      <c r="R295" s="305"/>
      <c r="S295" s="305"/>
      <c r="T295" s="305"/>
      <c r="U295" s="305"/>
      <c r="V295" s="305"/>
      <c r="W295" s="305"/>
      <c r="X295" s="306"/>
      <c r="Z295" s="305"/>
      <c r="AA295" s="305"/>
      <c r="AB295" s="305"/>
      <c r="AC295" s="305"/>
      <c r="AD295" s="305"/>
      <c r="AE295" s="305"/>
      <c r="AF295" s="305"/>
      <c r="AG295" s="305"/>
      <c r="AH295" s="305"/>
      <c r="AI295" s="305"/>
      <c r="AJ295" s="305"/>
      <c r="AK295" s="305"/>
      <c r="AL295" s="305"/>
      <c r="AM295" s="305"/>
      <c r="AN295" s="305"/>
      <c r="AO295" s="305"/>
      <c r="AP295" s="305"/>
      <c r="AQ295" s="305"/>
      <c r="AR295" s="305"/>
      <c r="AS295" s="305"/>
      <c r="AT295" s="305"/>
      <c r="AU295" s="305"/>
      <c r="AV295" s="305"/>
      <c r="AW295" s="305"/>
      <c r="AX295" s="305"/>
      <c r="AY295" s="305"/>
      <c r="AZ295" s="305"/>
      <c r="BA295" s="305"/>
      <c r="BB295" s="305"/>
      <c r="BC295" s="305"/>
      <c r="BD295" s="305"/>
      <c r="BE295" s="305"/>
      <c r="BF295" s="305"/>
    </row>
    <row r="296" spans="2:58" s="304" customFormat="1">
      <c r="B296" s="305"/>
      <c r="C296" s="305"/>
      <c r="D296" s="305"/>
      <c r="E296" s="305"/>
      <c r="F296" s="305"/>
      <c r="G296" s="305"/>
      <c r="H296" s="305"/>
      <c r="I296" s="305"/>
      <c r="J296" s="305"/>
      <c r="K296" s="305"/>
      <c r="L296" s="305"/>
      <c r="O296" s="305"/>
      <c r="P296" s="305"/>
      <c r="Q296" s="305"/>
      <c r="R296" s="305"/>
      <c r="S296" s="305"/>
      <c r="T296" s="305"/>
      <c r="U296" s="305"/>
      <c r="V296" s="305"/>
      <c r="W296" s="305"/>
      <c r="X296" s="306"/>
      <c r="Z296" s="305"/>
      <c r="AA296" s="305"/>
      <c r="AB296" s="305"/>
      <c r="AC296" s="305"/>
      <c r="AD296" s="305"/>
      <c r="AE296" s="305"/>
      <c r="AF296" s="305"/>
      <c r="AG296" s="305"/>
      <c r="AH296" s="305"/>
      <c r="AI296" s="305"/>
      <c r="AJ296" s="305"/>
      <c r="AK296" s="305"/>
      <c r="AL296" s="305"/>
      <c r="AM296" s="305"/>
      <c r="AN296" s="305"/>
      <c r="AO296" s="305"/>
      <c r="AP296" s="305"/>
      <c r="AQ296" s="305"/>
      <c r="AR296" s="305"/>
      <c r="AS296" s="305"/>
      <c r="AT296" s="305"/>
      <c r="AU296" s="305"/>
      <c r="AV296" s="305"/>
      <c r="AW296" s="305"/>
      <c r="AX296" s="305"/>
      <c r="AY296" s="305"/>
      <c r="AZ296" s="305"/>
      <c r="BA296" s="305"/>
      <c r="BB296" s="305"/>
      <c r="BC296" s="305"/>
      <c r="BD296" s="305"/>
      <c r="BE296" s="305"/>
      <c r="BF296" s="305"/>
    </row>
    <row r="297" spans="2:58" s="304" customFormat="1">
      <c r="B297" s="305"/>
      <c r="C297" s="305"/>
      <c r="D297" s="305"/>
      <c r="E297" s="305"/>
      <c r="F297" s="305"/>
      <c r="G297" s="305"/>
      <c r="H297" s="305"/>
      <c r="I297" s="305"/>
      <c r="J297" s="305"/>
      <c r="K297" s="305"/>
      <c r="L297" s="305"/>
      <c r="O297" s="305"/>
      <c r="P297" s="305"/>
      <c r="Q297" s="305"/>
      <c r="R297" s="305"/>
      <c r="S297" s="305"/>
      <c r="T297" s="305"/>
      <c r="U297" s="305"/>
      <c r="V297" s="305"/>
      <c r="W297" s="305"/>
      <c r="X297" s="306"/>
      <c r="Z297" s="305"/>
      <c r="AA297" s="305"/>
      <c r="AB297" s="305"/>
      <c r="AC297" s="305"/>
      <c r="AD297" s="305"/>
      <c r="AE297" s="305"/>
      <c r="AF297" s="305"/>
      <c r="AG297" s="305"/>
      <c r="AH297" s="305"/>
      <c r="AI297" s="305"/>
      <c r="AJ297" s="305"/>
      <c r="AK297" s="305"/>
      <c r="AL297" s="305"/>
      <c r="AM297" s="305"/>
      <c r="AN297" s="305"/>
      <c r="AO297" s="305"/>
      <c r="AP297" s="305"/>
      <c r="AQ297" s="305"/>
      <c r="AR297" s="305"/>
      <c r="AS297" s="305"/>
      <c r="AT297" s="305"/>
      <c r="AU297" s="305"/>
      <c r="AV297" s="305"/>
      <c r="AW297" s="305"/>
      <c r="AX297" s="305"/>
      <c r="AY297" s="305"/>
      <c r="AZ297" s="305"/>
      <c r="BA297" s="305"/>
      <c r="BB297" s="305"/>
      <c r="BC297" s="305"/>
      <c r="BD297" s="305"/>
      <c r="BE297" s="305"/>
      <c r="BF297" s="305"/>
    </row>
    <row r="298" spans="2:58" s="304" customFormat="1">
      <c r="B298" s="305"/>
      <c r="C298" s="305"/>
      <c r="D298" s="305"/>
      <c r="E298" s="305"/>
      <c r="F298" s="305"/>
      <c r="G298" s="305"/>
      <c r="H298" s="305"/>
      <c r="I298" s="305"/>
      <c r="J298" s="305"/>
      <c r="K298" s="305"/>
      <c r="L298" s="305"/>
      <c r="O298" s="305"/>
      <c r="P298" s="305"/>
      <c r="Q298" s="305"/>
      <c r="R298" s="305"/>
      <c r="S298" s="305"/>
      <c r="T298" s="305"/>
      <c r="U298" s="305"/>
      <c r="V298" s="305"/>
      <c r="W298" s="305"/>
      <c r="X298" s="306"/>
      <c r="Z298" s="305"/>
      <c r="AA298" s="305"/>
      <c r="AB298" s="305"/>
      <c r="AC298" s="305"/>
      <c r="AD298" s="305"/>
      <c r="AE298" s="305"/>
      <c r="AF298" s="305"/>
      <c r="AG298" s="305"/>
      <c r="AH298" s="305"/>
      <c r="AI298" s="305"/>
      <c r="AJ298" s="305"/>
      <c r="AK298" s="305"/>
      <c r="AL298" s="305"/>
      <c r="AM298" s="305"/>
      <c r="AN298" s="305"/>
      <c r="AO298" s="305"/>
      <c r="AP298" s="305"/>
      <c r="AQ298" s="305"/>
      <c r="AR298" s="305"/>
      <c r="AS298" s="305"/>
      <c r="AT298" s="305"/>
      <c r="AU298" s="305"/>
      <c r="AV298" s="305"/>
      <c r="AW298" s="305"/>
      <c r="AX298" s="305"/>
      <c r="AY298" s="305"/>
      <c r="AZ298" s="305"/>
      <c r="BA298" s="305"/>
      <c r="BB298" s="305"/>
      <c r="BC298" s="305"/>
      <c r="BD298" s="305"/>
      <c r="BE298" s="305"/>
      <c r="BF298" s="305"/>
    </row>
    <row r="299" spans="2:58" s="304" customFormat="1">
      <c r="B299" s="305"/>
      <c r="C299" s="305"/>
      <c r="D299" s="305"/>
      <c r="E299" s="305"/>
      <c r="F299" s="305"/>
      <c r="G299" s="305"/>
      <c r="H299" s="305"/>
      <c r="I299" s="305"/>
      <c r="J299" s="305"/>
      <c r="K299" s="305"/>
      <c r="L299" s="305"/>
      <c r="O299" s="305"/>
      <c r="P299" s="305"/>
      <c r="Q299" s="305"/>
      <c r="R299" s="305"/>
      <c r="S299" s="305"/>
      <c r="T299" s="305"/>
      <c r="U299" s="305"/>
      <c r="V299" s="305"/>
      <c r="W299" s="305"/>
      <c r="X299" s="306"/>
      <c r="Z299" s="305"/>
      <c r="AA299" s="305"/>
      <c r="AB299" s="305"/>
      <c r="AC299" s="305"/>
      <c r="AD299" s="305"/>
      <c r="AE299" s="305"/>
      <c r="AF299" s="305"/>
      <c r="AG299" s="305"/>
      <c r="AH299" s="305"/>
      <c r="AI299" s="305"/>
      <c r="AJ299" s="305"/>
      <c r="AK299" s="305"/>
      <c r="AL299" s="305"/>
      <c r="AM299" s="305"/>
      <c r="AN299" s="305"/>
      <c r="AO299" s="305"/>
      <c r="AP299" s="305"/>
      <c r="AQ299" s="305"/>
      <c r="AR299" s="305"/>
      <c r="AS299" s="305"/>
      <c r="AT299" s="305"/>
      <c r="AU299" s="305"/>
      <c r="AV299" s="305"/>
      <c r="AW299" s="305"/>
      <c r="AX299" s="305"/>
      <c r="AY299" s="305"/>
      <c r="AZ299" s="305"/>
      <c r="BA299" s="305"/>
      <c r="BB299" s="305"/>
      <c r="BC299" s="305"/>
      <c r="BD299" s="305"/>
      <c r="BE299" s="305"/>
      <c r="BF299" s="305"/>
    </row>
    <row r="300" spans="2:58" s="304" customFormat="1">
      <c r="B300" s="305"/>
      <c r="C300" s="305"/>
      <c r="D300" s="305"/>
      <c r="E300" s="305"/>
      <c r="F300" s="305"/>
      <c r="G300" s="305"/>
      <c r="H300" s="305"/>
      <c r="I300" s="305"/>
      <c r="J300" s="305"/>
      <c r="K300" s="305"/>
      <c r="L300" s="305"/>
      <c r="O300" s="305"/>
      <c r="P300" s="305"/>
      <c r="Q300" s="305"/>
      <c r="R300" s="305"/>
      <c r="S300" s="305"/>
      <c r="T300" s="305"/>
      <c r="U300" s="305"/>
      <c r="V300" s="305"/>
      <c r="W300" s="305"/>
      <c r="X300" s="306"/>
      <c r="Z300" s="305"/>
      <c r="AA300" s="305"/>
      <c r="AB300" s="305"/>
      <c r="AC300" s="305"/>
      <c r="AD300" s="305"/>
      <c r="AE300" s="305"/>
      <c r="AF300" s="305"/>
      <c r="AG300" s="305"/>
      <c r="AH300" s="305"/>
      <c r="AI300" s="305"/>
      <c r="AJ300" s="305"/>
      <c r="AK300" s="305"/>
      <c r="AL300" s="305"/>
      <c r="AM300" s="305"/>
      <c r="AN300" s="305"/>
      <c r="AO300" s="305"/>
      <c r="AP300" s="305"/>
      <c r="AQ300" s="305"/>
      <c r="AR300" s="305"/>
      <c r="AS300" s="305"/>
      <c r="AT300" s="305"/>
      <c r="AU300" s="305"/>
      <c r="AV300" s="305"/>
      <c r="AW300" s="305"/>
      <c r="AX300" s="305"/>
      <c r="AY300" s="305"/>
      <c r="AZ300" s="305"/>
      <c r="BA300" s="305"/>
      <c r="BB300" s="305"/>
      <c r="BC300" s="305"/>
      <c r="BD300" s="305"/>
      <c r="BE300" s="305"/>
      <c r="BF300" s="305"/>
    </row>
    <row r="301" spans="2:58" s="304" customFormat="1">
      <c r="B301" s="305"/>
      <c r="C301" s="305"/>
      <c r="D301" s="305"/>
      <c r="E301" s="305"/>
      <c r="F301" s="305"/>
      <c r="G301" s="305"/>
      <c r="H301" s="305"/>
      <c r="I301" s="305"/>
      <c r="J301" s="305"/>
      <c r="K301" s="305"/>
      <c r="L301" s="305"/>
      <c r="O301" s="305"/>
      <c r="P301" s="305"/>
      <c r="Q301" s="305"/>
      <c r="R301" s="305"/>
      <c r="S301" s="305"/>
      <c r="T301" s="305"/>
      <c r="U301" s="305"/>
      <c r="V301" s="305"/>
      <c r="W301" s="305"/>
      <c r="X301" s="306"/>
      <c r="Z301" s="305"/>
      <c r="AA301" s="305"/>
      <c r="AB301" s="305"/>
      <c r="AC301" s="305"/>
      <c r="AD301" s="305"/>
      <c r="AE301" s="305"/>
      <c r="AF301" s="305"/>
      <c r="AG301" s="305"/>
      <c r="AH301" s="305"/>
      <c r="AI301" s="305"/>
      <c r="AJ301" s="305"/>
      <c r="AK301" s="305"/>
      <c r="AL301" s="305"/>
      <c r="AM301" s="305"/>
      <c r="AN301" s="305"/>
      <c r="AO301" s="305"/>
      <c r="AP301" s="305"/>
      <c r="AQ301" s="305"/>
      <c r="AR301" s="305"/>
      <c r="AS301" s="305"/>
      <c r="AT301" s="305"/>
      <c r="AU301" s="305"/>
      <c r="AV301" s="305"/>
      <c r="AW301" s="305"/>
      <c r="AX301" s="305"/>
      <c r="AY301" s="305"/>
      <c r="AZ301" s="305"/>
      <c r="BA301" s="305"/>
      <c r="BB301" s="305"/>
      <c r="BC301" s="305"/>
      <c r="BD301" s="305"/>
      <c r="BE301" s="305"/>
      <c r="BF301" s="305"/>
    </row>
    <row r="302" spans="2:58" s="304" customFormat="1">
      <c r="B302" s="305"/>
      <c r="C302" s="305"/>
      <c r="D302" s="305"/>
      <c r="E302" s="305"/>
      <c r="F302" s="305"/>
      <c r="G302" s="305"/>
      <c r="H302" s="305"/>
      <c r="I302" s="305"/>
      <c r="J302" s="305"/>
      <c r="K302" s="305"/>
      <c r="L302" s="305"/>
      <c r="O302" s="305"/>
      <c r="P302" s="305"/>
      <c r="Q302" s="305"/>
      <c r="R302" s="305"/>
      <c r="S302" s="305"/>
      <c r="T302" s="305"/>
      <c r="U302" s="305"/>
      <c r="V302" s="305"/>
      <c r="W302" s="305"/>
      <c r="X302" s="306"/>
      <c r="Z302" s="305"/>
      <c r="AA302" s="305"/>
      <c r="AB302" s="305"/>
      <c r="AC302" s="305"/>
      <c r="AD302" s="305"/>
      <c r="AE302" s="305"/>
      <c r="AF302" s="305"/>
      <c r="AG302" s="305"/>
      <c r="AH302" s="305"/>
      <c r="AI302" s="305"/>
      <c r="AJ302" s="305"/>
      <c r="AK302" s="305"/>
      <c r="AL302" s="305"/>
      <c r="AM302" s="305"/>
      <c r="AN302" s="305"/>
      <c r="AO302" s="305"/>
      <c r="AP302" s="305"/>
      <c r="AQ302" s="305"/>
      <c r="AR302" s="305"/>
      <c r="AS302" s="305"/>
      <c r="AT302" s="305"/>
      <c r="AU302" s="305"/>
      <c r="AV302" s="305"/>
      <c r="AW302" s="305"/>
      <c r="AX302" s="305"/>
      <c r="AY302" s="305"/>
      <c r="AZ302" s="305"/>
      <c r="BA302" s="305"/>
      <c r="BB302" s="305"/>
      <c r="BC302" s="305"/>
      <c r="BD302" s="305"/>
      <c r="BE302" s="305"/>
      <c r="BF302" s="305"/>
    </row>
    <row r="303" spans="2:58" s="304" customFormat="1">
      <c r="B303" s="305"/>
      <c r="C303" s="305"/>
      <c r="D303" s="305"/>
      <c r="E303" s="305"/>
      <c r="F303" s="305"/>
      <c r="G303" s="305"/>
      <c r="H303" s="305"/>
      <c r="I303" s="305"/>
      <c r="J303" s="305"/>
      <c r="K303" s="305"/>
      <c r="L303" s="305"/>
      <c r="O303" s="305"/>
      <c r="P303" s="305"/>
      <c r="Q303" s="305"/>
      <c r="R303" s="305"/>
      <c r="S303" s="305"/>
      <c r="T303" s="305"/>
      <c r="U303" s="305"/>
      <c r="V303" s="305"/>
      <c r="W303" s="305"/>
      <c r="X303" s="306"/>
      <c r="Z303" s="305"/>
      <c r="AA303" s="305"/>
      <c r="AB303" s="305"/>
      <c r="AC303" s="305"/>
      <c r="AD303" s="305"/>
      <c r="AE303" s="305"/>
      <c r="AF303" s="305"/>
      <c r="AG303" s="305"/>
      <c r="AH303" s="305"/>
      <c r="AI303" s="305"/>
      <c r="AJ303" s="305"/>
      <c r="AK303" s="305"/>
      <c r="AL303" s="305"/>
      <c r="AM303" s="305"/>
      <c r="AN303" s="305"/>
      <c r="AO303" s="305"/>
      <c r="AP303" s="305"/>
      <c r="AQ303" s="305"/>
      <c r="AR303" s="305"/>
      <c r="AS303" s="305"/>
      <c r="AT303" s="305"/>
      <c r="AU303" s="305"/>
      <c r="AV303" s="305"/>
      <c r="AW303" s="305"/>
      <c r="AX303" s="305"/>
      <c r="AY303" s="305"/>
      <c r="AZ303" s="305"/>
      <c r="BA303" s="305"/>
      <c r="BB303" s="305"/>
      <c r="BC303" s="305"/>
      <c r="BD303" s="305"/>
      <c r="BE303" s="305"/>
      <c r="BF303" s="305"/>
    </row>
    <row r="304" spans="2:58" s="304" customFormat="1">
      <c r="B304" s="305"/>
      <c r="C304" s="305"/>
      <c r="D304" s="305"/>
      <c r="E304" s="305"/>
      <c r="F304" s="305"/>
      <c r="G304" s="305"/>
      <c r="H304" s="305"/>
      <c r="I304" s="305"/>
      <c r="J304" s="305"/>
      <c r="K304" s="305"/>
      <c r="L304" s="305"/>
      <c r="O304" s="305"/>
      <c r="P304" s="305"/>
      <c r="Q304" s="305"/>
      <c r="R304" s="305"/>
      <c r="S304" s="305"/>
      <c r="T304" s="305"/>
      <c r="U304" s="305"/>
      <c r="V304" s="305"/>
      <c r="W304" s="305"/>
      <c r="X304" s="306"/>
      <c r="Z304" s="305"/>
      <c r="AA304" s="305"/>
      <c r="AB304" s="305"/>
      <c r="AC304" s="305"/>
      <c r="AD304" s="305"/>
      <c r="AE304" s="305"/>
      <c r="AF304" s="305"/>
      <c r="AG304" s="305"/>
      <c r="AH304" s="305"/>
      <c r="AI304" s="305"/>
      <c r="AJ304" s="305"/>
      <c r="AK304" s="305"/>
      <c r="AL304" s="305"/>
      <c r="AM304" s="305"/>
      <c r="AN304" s="305"/>
      <c r="AO304" s="305"/>
      <c r="AP304" s="305"/>
      <c r="AQ304" s="305"/>
      <c r="AR304" s="305"/>
      <c r="AS304" s="305"/>
      <c r="AT304" s="305"/>
      <c r="AU304" s="305"/>
      <c r="AV304" s="305"/>
      <c r="AW304" s="305"/>
      <c r="AX304" s="305"/>
      <c r="AY304" s="305"/>
      <c r="AZ304" s="305"/>
      <c r="BA304" s="305"/>
      <c r="BB304" s="305"/>
      <c r="BC304" s="305"/>
      <c r="BD304" s="305"/>
      <c r="BE304" s="305"/>
      <c r="BF304" s="305"/>
    </row>
    <row r="305" spans="2:58" s="304" customFormat="1">
      <c r="B305" s="305"/>
      <c r="C305" s="305"/>
      <c r="D305" s="305"/>
      <c r="E305" s="305"/>
      <c r="F305" s="305"/>
      <c r="G305" s="305"/>
      <c r="H305" s="305"/>
      <c r="I305" s="305"/>
      <c r="J305" s="305"/>
      <c r="K305" s="305"/>
      <c r="L305" s="305"/>
      <c r="O305" s="305"/>
      <c r="P305" s="305"/>
      <c r="Q305" s="305"/>
      <c r="R305" s="305"/>
      <c r="S305" s="305"/>
      <c r="T305" s="305"/>
      <c r="U305" s="305"/>
      <c r="V305" s="305"/>
      <c r="W305" s="305"/>
      <c r="X305" s="306"/>
      <c r="Z305" s="305"/>
      <c r="AA305" s="305"/>
      <c r="AB305" s="305"/>
      <c r="AC305" s="305"/>
      <c r="AD305" s="305"/>
      <c r="AE305" s="305"/>
      <c r="AF305" s="305"/>
      <c r="AG305" s="305"/>
      <c r="AH305" s="305"/>
      <c r="AI305" s="305"/>
      <c r="AJ305" s="305"/>
      <c r="AK305" s="305"/>
      <c r="AL305" s="305"/>
      <c r="AM305" s="305"/>
      <c r="AN305" s="305"/>
      <c r="AO305" s="305"/>
      <c r="AP305" s="305"/>
      <c r="AQ305" s="305"/>
      <c r="AR305" s="305"/>
      <c r="AS305" s="305"/>
      <c r="AT305" s="305"/>
      <c r="AU305" s="305"/>
      <c r="AV305" s="305"/>
      <c r="AW305" s="305"/>
      <c r="AX305" s="305"/>
      <c r="AY305" s="305"/>
      <c r="AZ305" s="305"/>
      <c r="BA305" s="305"/>
      <c r="BB305" s="305"/>
      <c r="BC305" s="305"/>
      <c r="BD305" s="305"/>
      <c r="BE305" s="305"/>
      <c r="BF305" s="305"/>
    </row>
    <row r="306" spans="2:58" s="304" customFormat="1">
      <c r="B306" s="305"/>
      <c r="C306" s="305"/>
      <c r="D306" s="305"/>
      <c r="E306" s="305"/>
      <c r="F306" s="305"/>
      <c r="G306" s="305"/>
      <c r="H306" s="305"/>
      <c r="I306" s="305"/>
      <c r="J306" s="305"/>
      <c r="K306" s="305"/>
      <c r="L306" s="305"/>
      <c r="O306" s="305"/>
      <c r="P306" s="305"/>
      <c r="Q306" s="305"/>
      <c r="R306" s="305"/>
      <c r="S306" s="305"/>
      <c r="T306" s="305"/>
      <c r="U306" s="305"/>
      <c r="V306" s="305"/>
      <c r="W306" s="305"/>
      <c r="X306" s="306"/>
      <c r="Z306" s="305"/>
      <c r="AA306" s="305"/>
      <c r="AB306" s="305"/>
      <c r="AC306" s="305"/>
      <c r="AD306" s="305"/>
      <c r="AE306" s="305"/>
      <c r="AF306" s="305"/>
      <c r="AG306" s="305"/>
      <c r="AH306" s="305"/>
      <c r="AI306" s="305"/>
      <c r="AJ306" s="305"/>
      <c r="AK306" s="305"/>
      <c r="AL306" s="305"/>
      <c r="AM306" s="305"/>
      <c r="AN306" s="305"/>
      <c r="AO306" s="305"/>
      <c r="AP306" s="305"/>
      <c r="AQ306" s="305"/>
      <c r="AR306" s="305"/>
      <c r="AS306" s="305"/>
      <c r="AT306" s="305"/>
      <c r="AU306" s="305"/>
      <c r="AV306" s="305"/>
      <c r="AW306" s="305"/>
      <c r="AX306" s="305"/>
      <c r="AY306" s="305"/>
      <c r="AZ306" s="305"/>
      <c r="BA306" s="305"/>
      <c r="BB306" s="305"/>
      <c r="BC306" s="305"/>
      <c r="BD306" s="305"/>
      <c r="BE306" s="305"/>
      <c r="BF306" s="305"/>
    </row>
    <row r="307" spans="2:58" s="304" customFormat="1">
      <c r="B307" s="305"/>
      <c r="C307" s="305"/>
      <c r="D307" s="305"/>
      <c r="E307" s="305"/>
      <c r="F307" s="305"/>
      <c r="G307" s="305"/>
      <c r="H307" s="305"/>
      <c r="I307" s="305"/>
      <c r="J307" s="305"/>
      <c r="K307" s="305"/>
      <c r="L307" s="305"/>
      <c r="O307" s="305"/>
      <c r="P307" s="305"/>
      <c r="Q307" s="305"/>
      <c r="R307" s="305"/>
      <c r="S307" s="305"/>
      <c r="T307" s="305"/>
      <c r="U307" s="305"/>
      <c r="V307" s="305"/>
      <c r="W307" s="305"/>
      <c r="X307" s="306"/>
      <c r="Z307" s="305"/>
      <c r="AA307" s="305"/>
      <c r="AB307" s="305"/>
      <c r="AC307" s="305"/>
      <c r="AD307" s="305"/>
      <c r="AE307" s="305"/>
      <c r="AF307" s="305"/>
      <c r="AG307" s="305"/>
      <c r="AH307" s="305"/>
      <c r="AI307" s="305"/>
      <c r="AJ307" s="305"/>
      <c r="AK307" s="305"/>
      <c r="AL307" s="305"/>
      <c r="AM307" s="305"/>
      <c r="AN307" s="305"/>
      <c r="AO307" s="305"/>
      <c r="AP307" s="305"/>
      <c r="AQ307" s="305"/>
      <c r="AR307" s="305"/>
      <c r="AS307" s="305"/>
      <c r="AT307" s="305"/>
      <c r="AU307" s="305"/>
      <c r="AV307" s="305"/>
      <c r="AW307" s="305"/>
      <c r="AX307" s="305"/>
      <c r="AY307" s="305"/>
      <c r="AZ307" s="305"/>
      <c r="BA307" s="305"/>
      <c r="BB307" s="305"/>
      <c r="BC307" s="305"/>
      <c r="BD307" s="305"/>
      <c r="BE307" s="305"/>
      <c r="BF307" s="305"/>
    </row>
    <row r="308" spans="2:58" s="304" customFormat="1">
      <c r="B308" s="305"/>
      <c r="C308" s="305"/>
      <c r="D308" s="305"/>
      <c r="E308" s="305"/>
      <c r="F308" s="305"/>
      <c r="G308" s="305"/>
      <c r="H308" s="305"/>
      <c r="I308" s="305"/>
      <c r="J308" s="305"/>
      <c r="K308" s="305"/>
      <c r="L308" s="305"/>
      <c r="O308" s="305"/>
      <c r="P308" s="305"/>
      <c r="Q308" s="305"/>
      <c r="R308" s="305"/>
      <c r="S308" s="305"/>
      <c r="T308" s="305"/>
      <c r="U308" s="305"/>
      <c r="V308" s="305"/>
      <c r="W308" s="305"/>
      <c r="X308" s="306"/>
      <c r="Z308" s="305"/>
      <c r="AA308" s="305"/>
      <c r="AB308" s="305"/>
      <c r="AC308" s="305"/>
      <c r="AD308" s="305"/>
      <c r="AE308" s="305"/>
      <c r="AF308" s="305"/>
      <c r="AG308" s="305"/>
      <c r="AH308" s="305"/>
      <c r="AI308" s="305"/>
      <c r="AJ308" s="305"/>
      <c r="AK308" s="305"/>
      <c r="AL308" s="305"/>
      <c r="AM308" s="305"/>
      <c r="AN308" s="305"/>
      <c r="AO308" s="305"/>
      <c r="AP308" s="305"/>
      <c r="AQ308" s="305"/>
      <c r="AR308" s="305"/>
      <c r="AS308" s="305"/>
      <c r="AT308" s="305"/>
      <c r="AU308" s="305"/>
      <c r="AV308" s="305"/>
      <c r="AW308" s="305"/>
      <c r="AX308" s="305"/>
      <c r="AY308" s="305"/>
      <c r="AZ308" s="305"/>
      <c r="BA308" s="305"/>
      <c r="BB308" s="305"/>
      <c r="BC308" s="305"/>
      <c r="BD308" s="305"/>
      <c r="BE308" s="305"/>
      <c r="BF308" s="305"/>
    </row>
    <row r="309" spans="2:58" s="304" customFormat="1">
      <c r="B309" s="305"/>
      <c r="C309" s="305"/>
      <c r="D309" s="305"/>
      <c r="E309" s="305"/>
      <c r="F309" s="305"/>
      <c r="G309" s="305"/>
      <c r="H309" s="305"/>
      <c r="I309" s="305"/>
      <c r="J309" s="305"/>
      <c r="K309" s="305"/>
      <c r="L309" s="305"/>
      <c r="O309" s="305"/>
      <c r="P309" s="305"/>
      <c r="Q309" s="305"/>
      <c r="R309" s="305"/>
      <c r="S309" s="305"/>
      <c r="T309" s="305"/>
      <c r="U309" s="305"/>
      <c r="V309" s="305"/>
      <c r="W309" s="305"/>
      <c r="X309" s="306"/>
      <c r="Z309" s="305"/>
      <c r="AA309" s="305"/>
      <c r="AB309" s="305"/>
      <c r="AC309" s="305"/>
      <c r="AD309" s="305"/>
      <c r="AE309" s="305"/>
      <c r="AF309" s="305"/>
      <c r="AG309" s="305"/>
      <c r="AH309" s="305"/>
      <c r="AI309" s="305"/>
      <c r="AJ309" s="305"/>
      <c r="AK309" s="305"/>
      <c r="AL309" s="305"/>
      <c r="AM309" s="305"/>
      <c r="AN309" s="305"/>
      <c r="AO309" s="305"/>
      <c r="AP309" s="305"/>
      <c r="AQ309" s="305"/>
      <c r="AR309" s="305"/>
      <c r="AS309" s="305"/>
      <c r="AT309" s="305"/>
      <c r="AU309" s="305"/>
      <c r="AV309" s="305"/>
      <c r="AW309" s="305"/>
      <c r="AX309" s="305"/>
      <c r="AY309" s="305"/>
      <c r="AZ309" s="305"/>
      <c r="BA309" s="305"/>
      <c r="BB309" s="305"/>
      <c r="BC309" s="305"/>
      <c r="BD309" s="305"/>
      <c r="BE309" s="305"/>
      <c r="BF309" s="305"/>
    </row>
    <row r="310" spans="2:58" s="304" customFormat="1">
      <c r="B310" s="305"/>
      <c r="C310" s="305"/>
      <c r="D310" s="305"/>
      <c r="E310" s="305"/>
      <c r="F310" s="305"/>
      <c r="G310" s="305"/>
      <c r="H310" s="305"/>
      <c r="I310" s="305"/>
      <c r="J310" s="305"/>
      <c r="K310" s="305"/>
      <c r="L310" s="305"/>
      <c r="O310" s="305"/>
      <c r="P310" s="305"/>
      <c r="Q310" s="305"/>
      <c r="R310" s="305"/>
      <c r="S310" s="305"/>
      <c r="T310" s="305"/>
      <c r="U310" s="305"/>
      <c r="V310" s="305"/>
      <c r="W310" s="305"/>
      <c r="X310" s="306"/>
      <c r="Z310" s="305"/>
      <c r="AA310" s="305"/>
      <c r="AB310" s="305"/>
      <c r="AC310" s="305"/>
      <c r="AD310" s="305"/>
      <c r="AE310" s="305"/>
      <c r="AF310" s="305"/>
      <c r="AG310" s="305"/>
      <c r="AH310" s="305"/>
      <c r="AI310" s="305"/>
      <c r="AJ310" s="305"/>
      <c r="AK310" s="305"/>
      <c r="AL310" s="305"/>
      <c r="AM310" s="305"/>
      <c r="AN310" s="305"/>
      <c r="AO310" s="305"/>
      <c r="AP310" s="305"/>
      <c r="AQ310" s="305"/>
      <c r="AR310" s="305"/>
      <c r="AS310" s="305"/>
      <c r="AT310" s="305"/>
      <c r="AU310" s="305"/>
      <c r="AV310" s="305"/>
      <c r="AW310" s="305"/>
      <c r="AX310" s="305"/>
      <c r="AY310" s="305"/>
      <c r="AZ310" s="305"/>
      <c r="BA310" s="305"/>
      <c r="BB310" s="305"/>
      <c r="BC310" s="305"/>
      <c r="BD310" s="305"/>
      <c r="BE310" s="305"/>
      <c r="BF310" s="305"/>
    </row>
    <row r="311" spans="2:58" s="304" customFormat="1">
      <c r="B311" s="305"/>
      <c r="C311" s="305"/>
      <c r="D311" s="305"/>
      <c r="E311" s="305"/>
      <c r="F311" s="305"/>
      <c r="G311" s="305"/>
      <c r="H311" s="305"/>
      <c r="I311" s="305"/>
      <c r="J311" s="305"/>
      <c r="K311" s="305"/>
      <c r="L311" s="305"/>
      <c r="O311" s="305"/>
      <c r="P311" s="305"/>
      <c r="Q311" s="305"/>
      <c r="R311" s="305"/>
      <c r="S311" s="305"/>
      <c r="T311" s="305"/>
      <c r="U311" s="305"/>
      <c r="V311" s="305"/>
      <c r="W311" s="305"/>
      <c r="X311" s="306"/>
      <c r="Z311" s="305"/>
      <c r="AA311" s="305"/>
      <c r="AB311" s="305"/>
      <c r="AC311" s="305"/>
      <c r="AD311" s="305"/>
      <c r="AE311" s="305"/>
      <c r="AF311" s="305"/>
      <c r="AG311" s="305"/>
      <c r="AH311" s="305"/>
      <c r="AI311" s="305"/>
      <c r="AJ311" s="305"/>
      <c r="AK311" s="305"/>
      <c r="AL311" s="305"/>
      <c r="AM311" s="305"/>
      <c r="AN311" s="305"/>
      <c r="AO311" s="305"/>
      <c r="AP311" s="305"/>
      <c r="AQ311" s="305"/>
      <c r="AR311" s="305"/>
      <c r="AS311" s="305"/>
      <c r="AT311" s="305"/>
      <c r="AU311" s="305"/>
      <c r="AV311" s="305"/>
      <c r="AW311" s="305"/>
      <c r="AX311" s="305"/>
      <c r="AY311" s="305"/>
      <c r="AZ311" s="305"/>
      <c r="BA311" s="305"/>
      <c r="BB311" s="305"/>
      <c r="BC311" s="305"/>
      <c r="BD311" s="305"/>
      <c r="BE311" s="305"/>
      <c r="BF311" s="305"/>
    </row>
    <row r="312" spans="2:58" s="304" customFormat="1">
      <c r="B312" s="305"/>
      <c r="C312" s="305"/>
      <c r="D312" s="305"/>
      <c r="E312" s="305"/>
      <c r="F312" s="305"/>
      <c r="G312" s="305"/>
      <c r="H312" s="305"/>
      <c r="I312" s="305"/>
      <c r="J312" s="305"/>
      <c r="K312" s="305"/>
      <c r="L312" s="305"/>
      <c r="O312" s="305"/>
      <c r="P312" s="305"/>
      <c r="Q312" s="305"/>
      <c r="R312" s="305"/>
      <c r="S312" s="305"/>
      <c r="T312" s="305"/>
      <c r="U312" s="305"/>
      <c r="V312" s="305"/>
      <c r="W312" s="305"/>
      <c r="X312" s="306"/>
      <c r="Z312" s="305"/>
      <c r="AA312" s="305"/>
      <c r="AB312" s="305"/>
      <c r="AC312" s="305"/>
      <c r="AD312" s="305"/>
      <c r="AE312" s="305"/>
      <c r="AF312" s="305"/>
      <c r="AG312" s="305"/>
      <c r="AH312" s="305"/>
      <c r="AI312" s="305"/>
      <c r="AJ312" s="305"/>
      <c r="AK312" s="305"/>
      <c r="AL312" s="305"/>
      <c r="AM312" s="305"/>
      <c r="AN312" s="305"/>
      <c r="AO312" s="305"/>
      <c r="AP312" s="305"/>
      <c r="AQ312" s="305"/>
      <c r="AR312" s="305"/>
      <c r="AS312" s="305"/>
      <c r="AT312" s="305"/>
      <c r="AU312" s="305"/>
      <c r="AV312" s="305"/>
      <c r="AW312" s="305"/>
      <c r="AX312" s="305"/>
      <c r="AY312" s="305"/>
      <c r="AZ312" s="305"/>
      <c r="BA312" s="305"/>
      <c r="BB312" s="305"/>
      <c r="BC312" s="305"/>
      <c r="BD312" s="305"/>
      <c r="BE312" s="305"/>
      <c r="BF312" s="305"/>
    </row>
    <row r="313" spans="2:58" s="304" customFormat="1">
      <c r="B313" s="305"/>
      <c r="C313" s="305"/>
      <c r="D313" s="305"/>
      <c r="E313" s="305"/>
      <c r="F313" s="305"/>
      <c r="G313" s="305"/>
      <c r="H313" s="305"/>
      <c r="I313" s="305"/>
      <c r="J313" s="305"/>
      <c r="K313" s="305"/>
      <c r="L313" s="305"/>
      <c r="O313" s="305"/>
      <c r="P313" s="305"/>
      <c r="Q313" s="305"/>
      <c r="R313" s="305"/>
      <c r="S313" s="305"/>
      <c r="T313" s="305"/>
      <c r="U313" s="305"/>
      <c r="V313" s="305"/>
      <c r="W313" s="305"/>
      <c r="X313" s="306"/>
      <c r="Z313" s="305"/>
      <c r="AA313" s="305"/>
      <c r="AB313" s="305"/>
      <c r="AC313" s="305"/>
      <c r="AD313" s="305"/>
      <c r="AE313" s="305"/>
      <c r="AF313" s="305"/>
      <c r="AG313" s="305"/>
      <c r="AH313" s="305"/>
      <c r="AI313" s="305"/>
      <c r="AJ313" s="305"/>
      <c r="AK313" s="305"/>
      <c r="AL313" s="305"/>
      <c r="AM313" s="305"/>
      <c r="AN313" s="305"/>
      <c r="AO313" s="305"/>
      <c r="AP313" s="305"/>
      <c r="AQ313" s="305"/>
      <c r="AR313" s="305"/>
      <c r="AS313" s="305"/>
      <c r="AT313" s="305"/>
      <c r="AU313" s="305"/>
      <c r="AV313" s="305"/>
      <c r="AW313" s="305"/>
      <c r="AX313" s="305"/>
      <c r="AY313" s="305"/>
      <c r="AZ313" s="305"/>
      <c r="BA313" s="305"/>
      <c r="BB313" s="305"/>
      <c r="BC313" s="305"/>
      <c r="BD313" s="305"/>
      <c r="BE313" s="305"/>
      <c r="BF313" s="305"/>
    </row>
    <row r="314" spans="2:58" s="304" customFormat="1">
      <c r="B314" s="305"/>
      <c r="C314" s="305"/>
      <c r="D314" s="305"/>
      <c r="E314" s="305"/>
      <c r="F314" s="305"/>
      <c r="G314" s="305"/>
      <c r="H314" s="305"/>
      <c r="I314" s="305"/>
      <c r="J314" s="305"/>
      <c r="K314" s="305"/>
      <c r="L314" s="305"/>
      <c r="O314" s="305"/>
      <c r="P314" s="305"/>
      <c r="Q314" s="305"/>
      <c r="R314" s="305"/>
      <c r="S314" s="305"/>
      <c r="T314" s="305"/>
      <c r="U314" s="305"/>
      <c r="V314" s="305"/>
      <c r="W314" s="305"/>
      <c r="X314" s="306"/>
      <c r="Z314" s="305"/>
      <c r="AA314" s="305"/>
      <c r="AB314" s="305"/>
      <c r="AC314" s="305"/>
      <c r="AD314" s="305"/>
      <c r="AE314" s="305"/>
      <c r="AF314" s="305"/>
      <c r="AG314" s="305"/>
      <c r="AH314" s="305"/>
      <c r="AI314" s="305"/>
      <c r="AJ314" s="305"/>
      <c r="AK314" s="305"/>
      <c r="AL314" s="305"/>
      <c r="AM314" s="305"/>
      <c r="AN314" s="305"/>
      <c r="AO314" s="305"/>
      <c r="AP314" s="305"/>
      <c r="AQ314" s="305"/>
      <c r="AR314" s="305"/>
      <c r="AS314" s="305"/>
      <c r="AT314" s="305"/>
      <c r="AU314" s="305"/>
      <c r="AV314" s="305"/>
      <c r="AW314" s="305"/>
      <c r="AX314" s="305"/>
      <c r="AY314" s="305"/>
      <c r="AZ314" s="305"/>
      <c r="BA314" s="305"/>
      <c r="BB314" s="305"/>
      <c r="BC314" s="305"/>
      <c r="BD314" s="305"/>
      <c r="BE314" s="305"/>
      <c r="BF314" s="305"/>
    </row>
    <row r="315" spans="2:58" s="304" customFormat="1">
      <c r="B315" s="305"/>
      <c r="C315" s="305"/>
      <c r="D315" s="305"/>
      <c r="E315" s="305"/>
      <c r="F315" s="305"/>
      <c r="G315" s="305"/>
      <c r="H315" s="305"/>
      <c r="I315" s="305"/>
      <c r="J315" s="305"/>
      <c r="K315" s="305"/>
      <c r="L315" s="305"/>
      <c r="O315" s="305"/>
      <c r="P315" s="305"/>
      <c r="Q315" s="305"/>
      <c r="R315" s="305"/>
      <c r="S315" s="305"/>
      <c r="T315" s="305"/>
      <c r="U315" s="305"/>
      <c r="V315" s="305"/>
      <c r="W315" s="305"/>
      <c r="X315" s="306"/>
      <c r="Z315" s="305"/>
      <c r="AA315" s="305"/>
      <c r="AB315" s="305"/>
      <c r="AC315" s="305"/>
      <c r="AD315" s="305"/>
      <c r="AE315" s="305"/>
      <c r="AF315" s="305"/>
      <c r="AG315" s="305"/>
      <c r="AH315" s="305"/>
      <c r="AI315" s="305"/>
      <c r="AJ315" s="305"/>
      <c r="AK315" s="305"/>
      <c r="AL315" s="305"/>
      <c r="AM315" s="305"/>
      <c r="AN315" s="305"/>
      <c r="AO315" s="305"/>
      <c r="AP315" s="305"/>
      <c r="AQ315" s="305"/>
      <c r="AR315" s="305"/>
      <c r="AS315" s="305"/>
      <c r="AT315" s="305"/>
      <c r="AU315" s="305"/>
      <c r="AV315" s="305"/>
      <c r="AW315" s="305"/>
      <c r="AX315" s="305"/>
      <c r="AY315" s="305"/>
      <c r="AZ315" s="305"/>
      <c r="BA315" s="305"/>
      <c r="BB315" s="305"/>
      <c r="BC315" s="305"/>
      <c r="BD315" s="305"/>
      <c r="BE315" s="305"/>
      <c r="BF315" s="305"/>
    </row>
    <row r="316" spans="2:58" s="304" customFormat="1">
      <c r="B316" s="305"/>
      <c r="C316" s="305"/>
      <c r="D316" s="305"/>
      <c r="E316" s="305"/>
      <c r="F316" s="305"/>
      <c r="G316" s="305"/>
      <c r="H316" s="305"/>
      <c r="I316" s="305"/>
      <c r="J316" s="305"/>
      <c r="K316" s="305"/>
      <c r="L316" s="305"/>
      <c r="O316" s="305"/>
      <c r="P316" s="305"/>
      <c r="Q316" s="305"/>
      <c r="R316" s="305"/>
      <c r="S316" s="305"/>
      <c r="T316" s="305"/>
      <c r="U316" s="305"/>
      <c r="V316" s="305"/>
      <c r="W316" s="305"/>
      <c r="X316" s="306"/>
      <c r="Z316" s="305"/>
      <c r="AA316" s="305"/>
      <c r="AB316" s="305"/>
      <c r="AC316" s="305"/>
      <c r="AD316" s="305"/>
      <c r="AE316" s="305"/>
      <c r="AF316" s="305"/>
      <c r="AG316" s="305"/>
      <c r="AH316" s="305"/>
      <c r="AI316" s="305"/>
      <c r="AJ316" s="305"/>
      <c r="AK316" s="305"/>
      <c r="AL316" s="305"/>
      <c r="AM316" s="305"/>
      <c r="AN316" s="305"/>
      <c r="AO316" s="305"/>
      <c r="AP316" s="305"/>
      <c r="AQ316" s="305"/>
      <c r="AR316" s="305"/>
      <c r="AS316" s="305"/>
      <c r="AT316" s="305"/>
      <c r="AU316" s="305"/>
      <c r="AV316" s="305"/>
      <c r="AW316" s="305"/>
      <c r="AX316" s="305"/>
      <c r="AY316" s="305"/>
      <c r="AZ316" s="305"/>
      <c r="BA316" s="305"/>
      <c r="BB316" s="305"/>
      <c r="BC316" s="305"/>
      <c r="BD316" s="305"/>
      <c r="BE316" s="305"/>
      <c r="BF316" s="305"/>
    </row>
    <row r="317" spans="2:58" s="304" customFormat="1">
      <c r="B317" s="305"/>
      <c r="C317" s="305"/>
      <c r="D317" s="305"/>
      <c r="E317" s="305"/>
      <c r="F317" s="305"/>
      <c r="G317" s="305"/>
      <c r="H317" s="305"/>
      <c r="I317" s="305"/>
      <c r="J317" s="305"/>
      <c r="K317" s="305"/>
      <c r="L317" s="305"/>
      <c r="O317" s="305"/>
      <c r="P317" s="305"/>
      <c r="Q317" s="305"/>
      <c r="R317" s="305"/>
      <c r="S317" s="305"/>
      <c r="T317" s="305"/>
      <c r="U317" s="305"/>
      <c r="V317" s="305"/>
      <c r="W317" s="305"/>
      <c r="X317" s="306"/>
      <c r="Z317" s="305"/>
      <c r="AA317" s="305"/>
      <c r="AB317" s="305"/>
      <c r="AC317" s="305"/>
      <c r="AD317" s="305"/>
      <c r="AE317" s="305"/>
      <c r="AF317" s="305"/>
      <c r="AG317" s="305"/>
      <c r="AH317" s="305"/>
      <c r="AI317" s="305"/>
      <c r="AJ317" s="305"/>
      <c r="AK317" s="305"/>
      <c r="AL317" s="305"/>
      <c r="AM317" s="305"/>
      <c r="AN317" s="305"/>
      <c r="AO317" s="305"/>
      <c r="AP317" s="305"/>
      <c r="AQ317" s="305"/>
      <c r="AR317" s="305"/>
      <c r="AS317" s="305"/>
      <c r="AT317" s="305"/>
      <c r="AU317" s="305"/>
      <c r="AV317" s="305"/>
      <c r="AW317" s="305"/>
      <c r="AX317" s="305"/>
      <c r="AY317" s="305"/>
      <c r="AZ317" s="305"/>
      <c r="BA317" s="305"/>
      <c r="BB317" s="305"/>
      <c r="BC317" s="305"/>
      <c r="BD317" s="305"/>
      <c r="BE317" s="305"/>
      <c r="BF317" s="305"/>
    </row>
    <row r="318" spans="2:58" s="304" customFormat="1">
      <c r="B318" s="305"/>
      <c r="C318" s="305"/>
      <c r="D318" s="305"/>
      <c r="E318" s="305"/>
      <c r="F318" s="305"/>
      <c r="G318" s="305"/>
      <c r="H318" s="305"/>
      <c r="I318" s="305"/>
      <c r="J318" s="305"/>
      <c r="K318" s="305"/>
      <c r="L318" s="305"/>
      <c r="O318" s="305"/>
      <c r="P318" s="305"/>
      <c r="Q318" s="305"/>
      <c r="R318" s="305"/>
      <c r="S318" s="305"/>
      <c r="T318" s="305"/>
      <c r="U318" s="305"/>
      <c r="V318" s="305"/>
      <c r="W318" s="305"/>
      <c r="X318" s="306"/>
      <c r="Z318" s="305"/>
      <c r="AA318" s="305"/>
      <c r="AB318" s="305"/>
      <c r="AC318" s="305"/>
      <c r="AD318" s="305"/>
      <c r="AE318" s="305"/>
      <c r="AF318" s="305"/>
      <c r="AG318" s="305"/>
      <c r="AH318" s="305"/>
      <c r="AI318" s="305"/>
      <c r="AJ318" s="305"/>
      <c r="AK318" s="305"/>
      <c r="AL318" s="305"/>
      <c r="AM318" s="305"/>
      <c r="AN318" s="305"/>
      <c r="AO318" s="305"/>
      <c r="AP318" s="305"/>
      <c r="AQ318" s="305"/>
      <c r="AR318" s="305"/>
      <c r="AS318" s="305"/>
      <c r="AT318" s="305"/>
      <c r="AU318" s="305"/>
      <c r="AV318" s="305"/>
      <c r="AW318" s="305"/>
      <c r="AX318" s="305"/>
      <c r="AY318" s="305"/>
      <c r="AZ318" s="305"/>
      <c r="BA318" s="305"/>
      <c r="BB318" s="305"/>
      <c r="BC318" s="305"/>
      <c r="BD318" s="305"/>
      <c r="BE318" s="305"/>
      <c r="BF318" s="305"/>
    </row>
    <row r="319" spans="2:58" s="304" customFormat="1">
      <c r="B319" s="305"/>
      <c r="C319" s="305"/>
      <c r="D319" s="305"/>
      <c r="E319" s="305"/>
      <c r="F319" s="305"/>
      <c r="G319" s="305"/>
      <c r="H319" s="305"/>
      <c r="I319" s="305"/>
      <c r="J319" s="305"/>
      <c r="K319" s="305"/>
      <c r="L319" s="305"/>
      <c r="O319" s="305"/>
      <c r="P319" s="305"/>
      <c r="Q319" s="305"/>
      <c r="R319" s="305"/>
      <c r="S319" s="305"/>
      <c r="T319" s="305"/>
      <c r="U319" s="305"/>
      <c r="V319" s="305"/>
      <c r="W319" s="305"/>
      <c r="X319" s="306"/>
      <c r="Z319" s="305"/>
      <c r="AA319" s="305"/>
      <c r="AB319" s="305"/>
      <c r="AC319" s="305"/>
      <c r="AD319" s="305"/>
      <c r="AE319" s="305"/>
      <c r="AF319" s="305"/>
      <c r="AG319" s="305"/>
      <c r="AH319" s="305"/>
      <c r="AI319" s="305"/>
      <c r="AJ319" s="305"/>
      <c r="AK319" s="305"/>
      <c r="AL319" s="305"/>
      <c r="AM319" s="305"/>
      <c r="AN319" s="305"/>
      <c r="AO319" s="305"/>
      <c r="AP319" s="305"/>
      <c r="AQ319" s="305"/>
      <c r="AR319" s="305"/>
      <c r="AS319" s="305"/>
      <c r="AT319" s="305"/>
      <c r="AU319" s="305"/>
      <c r="AV319" s="305"/>
      <c r="AW319" s="305"/>
      <c r="AX319" s="305"/>
      <c r="AY319" s="305"/>
      <c r="AZ319" s="305"/>
      <c r="BA319" s="305"/>
      <c r="BB319" s="305"/>
      <c r="BC319" s="305"/>
      <c r="BD319" s="305"/>
      <c r="BE319" s="305"/>
      <c r="BF319" s="305"/>
    </row>
    <row r="320" spans="2:58" s="304" customFormat="1">
      <c r="B320" s="305"/>
      <c r="C320" s="305"/>
      <c r="D320" s="305"/>
      <c r="E320" s="305"/>
      <c r="F320" s="305"/>
      <c r="G320" s="305"/>
      <c r="H320" s="305"/>
      <c r="I320" s="305"/>
      <c r="J320" s="305"/>
      <c r="K320" s="305"/>
      <c r="L320" s="305"/>
      <c r="O320" s="305"/>
      <c r="P320" s="305"/>
      <c r="Q320" s="305"/>
      <c r="R320" s="305"/>
      <c r="S320" s="305"/>
      <c r="T320" s="305"/>
      <c r="U320" s="305"/>
      <c r="V320" s="305"/>
      <c r="W320" s="305"/>
      <c r="X320" s="306"/>
      <c r="Z320" s="305"/>
      <c r="AA320" s="305"/>
      <c r="AB320" s="305"/>
      <c r="AC320" s="305"/>
      <c r="AD320" s="305"/>
      <c r="AE320" s="305"/>
      <c r="AF320" s="305"/>
      <c r="AG320" s="305"/>
      <c r="AH320" s="305"/>
      <c r="AI320" s="305"/>
      <c r="AJ320" s="305"/>
      <c r="AK320" s="305"/>
      <c r="AL320" s="305"/>
      <c r="AM320" s="305"/>
      <c r="AN320" s="305"/>
      <c r="AO320" s="305"/>
      <c r="AP320" s="305"/>
      <c r="AQ320" s="305"/>
      <c r="AR320" s="305"/>
      <c r="AS320" s="305"/>
      <c r="AT320" s="305"/>
      <c r="AU320" s="305"/>
      <c r="AV320" s="305"/>
      <c r="AW320" s="305"/>
      <c r="AX320" s="305"/>
      <c r="AY320" s="305"/>
      <c r="AZ320" s="305"/>
      <c r="BA320" s="305"/>
      <c r="BB320" s="305"/>
      <c r="BC320" s="305"/>
      <c r="BD320" s="305"/>
      <c r="BE320" s="305"/>
      <c r="BF320" s="305"/>
    </row>
    <row r="321" spans="2:58" s="304" customFormat="1">
      <c r="B321" s="305"/>
      <c r="C321" s="305"/>
      <c r="D321" s="305"/>
      <c r="E321" s="305"/>
      <c r="F321" s="305"/>
      <c r="G321" s="305"/>
      <c r="H321" s="305"/>
      <c r="I321" s="305"/>
      <c r="J321" s="305"/>
      <c r="K321" s="305"/>
      <c r="L321" s="305"/>
      <c r="O321" s="305"/>
      <c r="P321" s="305"/>
      <c r="Q321" s="305"/>
      <c r="R321" s="305"/>
      <c r="S321" s="305"/>
      <c r="T321" s="305"/>
      <c r="U321" s="305"/>
      <c r="V321" s="305"/>
      <c r="W321" s="305"/>
      <c r="X321" s="306"/>
      <c r="Z321" s="305"/>
      <c r="AA321" s="305"/>
      <c r="AB321" s="305"/>
      <c r="AC321" s="305"/>
      <c r="AD321" s="305"/>
      <c r="AE321" s="305"/>
      <c r="AF321" s="305"/>
      <c r="AG321" s="305"/>
      <c r="AH321" s="305"/>
      <c r="AI321" s="305"/>
      <c r="AJ321" s="305"/>
      <c r="AK321" s="305"/>
      <c r="AL321" s="305"/>
      <c r="AM321" s="305"/>
      <c r="AN321" s="305"/>
      <c r="AO321" s="305"/>
      <c r="AP321" s="305"/>
      <c r="AQ321" s="305"/>
      <c r="AR321" s="305"/>
      <c r="AS321" s="305"/>
      <c r="AT321" s="305"/>
      <c r="AU321" s="305"/>
      <c r="AV321" s="305"/>
      <c r="AW321" s="305"/>
      <c r="AX321" s="305"/>
      <c r="AY321" s="305"/>
      <c r="AZ321" s="305"/>
      <c r="BA321" s="305"/>
      <c r="BB321" s="305"/>
      <c r="BC321" s="305"/>
      <c r="BD321" s="305"/>
      <c r="BE321" s="305"/>
      <c r="BF321" s="305"/>
    </row>
    <row r="322" spans="2:58" s="304" customFormat="1">
      <c r="B322" s="305"/>
      <c r="C322" s="305"/>
      <c r="D322" s="305"/>
      <c r="E322" s="305"/>
      <c r="F322" s="305"/>
      <c r="G322" s="305"/>
      <c r="H322" s="305"/>
      <c r="I322" s="305"/>
      <c r="J322" s="305"/>
      <c r="K322" s="305"/>
      <c r="L322" s="305"/>
      <c r="O322" s="305"/>
      <c r="P322" s="305"/>
      <c r="Q322" s="305"/>
      <c r="R322" s="305"/>
      <c r="S322" s="305"/>
      <c r="T322" s="305"/>
      <c r="U322" s="305"/>
      <c r="V322" s="305"/>
      <c r="W322" s="305"/>
      <c r="X322" s="306"/>
      <c r="Z322" s="305"/>
      <c r="AA322" s="305"/>
      <c r="AB322" s="305"/>
      <c r="AC322" s="305"/>
      <c r="AD322" s="305"/>
      <c r="AE322" s="305"/>
      <c r="AF322" s="305"/>
      <c r="AG322" s="305"/>
      <c r="AH322" s="305"/>
      <c r="AI322" s="305"/>
      <c r="AJ322" s="305"/>
      <c r="AK322" s="305"/>
      <c r="AL322" s="305"/>
      <c r="AM322" s="305"/>
      <c r="AN322" s="305"/>
      <c r="AO322" s="305"/>
      <c r="AP322" s="305"/>
      <c r="AQ322" s="305"/>
      <c r="AR322" s="305"/>
      <c r="AS322" s="305"/>
      <c r="AT322" s="305"/>
      <c r="AU322" s="305"/>
      <c r="AV322" s="305"/>
      <c r="AW322" s="305"/>
      <c r="AX322" s="305"/>
      <c r="AY322" s="305"/>
      <c r="AZ322" s="305"/>
      <c r="BA322" s="305"/>
      <c r="BB322" s="305"/>
      <c r="BC322" s="305"/>
      <c r="BD322" s="305"/>
      <c r="BE322" s="305"/>
      <c r="BF322" s="305"/>
    </row>
    <row r="323" spans="2:58" s="304" customFormat="1">
      <c r="B323" s="305"/>
      <c r="C323" s="305"/>
      <c r="D323" s="305"/>
      <c r="E323" s="305"/>
      <c r="F323" s="305"/>
      <c r="G323" s="305"/>
      <c r="H323" s="305"/>
      <c r="I323" s="305"/>
      <c r="J323" s="305"/>
      <c r="K323" s="305"/>
      <c r="L323" s="305"/>
      <c r="O323" s="305"/>
      <c r="P323" s="305"/>
      <c r="Q323" s="305"/>
      <c r="R323" s="305"/>
      <c r="S323" s="305"/>
      <c r="T323" s="305"/>
      <c r="U323" s="305"/>
      <c r="V323" s="305"/>
      <c r="W323" s="305"/>
      <c r="X323" s="306"/>
      <c r="Z323" s="305"/>
      <c r="AA323" s="305"/>
      <c r="AB323" s="305"/>
      <c r="AC323" s="305"/>
      <c r="AD323" s="305"/>
      <c r="AE323" s="305"/>
      <c r="AF323" s="305"/>
      <c r="AG323" s="305"/>
      <c r="AH323" s="305"/>
      <c r="AI323" s="305"/>
      <c r="AJ323" s="305"/>
      <c r="AK323" s="305"/>
      <c r="AL323" s="305"/>
      <c r="AM323" s="305"/>
      <c r="AN323" s="305"/>
      <c r="AO323" s="305"/>
      <c r="AP323" s="305"/>
      <c r="AQ323" s="305"/>
      <c r="AR323" s="305"/>
      <c r="AS323" s="305"/>
      <c r="AT323" s="305"/>
      <c r="AU323" s="305"/>
      <c r="AV323" s="305"/>
      <c r="AW323" s="305"/>
      <c r="AX323" s="305"/>
      <c r="AY323" s="305"/>
      <c r="AZ323" s="305"/>
      <c r="BA323" s="305"/>
      <c r="BB323" s="305"/>
      <c r="BC323" s="305"/>
      <c r="BD323" s="305"/>
      <c r="BE323" s="305"/>
      <c r="BF323" s="305"/>
    </row>
    <row r="324" spans="2:58" s="304" customFormat="1">
      <c r="B324" s="305"/>
      <c r="C324" s="305"/>
      <c r="D324" s="305"/>
      <c r="E324" s="305"/>
      <c r="F324" s="305"/>
      <c r="G324" s="305"/>
      <c r="H324" s="305"/>
      <c r="I324" s="305"/>
      <c r="J324" s="305"/>
      <c r="K324" s="305"/>
      <c r="L324" s="305"/>
      <c r="O324" s="305"/>
      <c r="P324" s="305"/>
      <c r="Q324" s="305"/>
      <c r="R324" s="305"/>
      <c r="S324" s="305"/>
      <c r="T324" s="305"/>
      <c r="U324" s="305"/>
      <c r="V324" s="305"/>
      <c r="W324" s="305"/>
      <c r="X324" s="306"/>
      <c r="Z324" s="305"/>
      <c r="AA324" s="305"/>
      <c r="AB324" s="305"/>
      <c r="AC324" s="305"/>
      <c r="AD324" s="305"/>
      <c r="AE324" s="305"/>
      <c r="AF324" s="305"/>
      <c r="AG324" s="305"/>
      <c r="AH324" s="305"/>
      <c r="AI324" s="305"/>
      <c r="AJ324" s="305"/>
      <c r="AK324" s="305"/>
      <c r="AL324" s="305"/>
      <c r="AM324" s="305"/>
      <c r="AN324" s="305"/>
      <c r="AO324" s="305"/>
      <c r="AP324" s="305"/>
      <c r="AQ324" s="305"/>
      <c r="AR324" s="305"/>
      <c r="AS324" s="305"/>
      <c r="AT324" s="305"/>
      <c r="AU324" s="305"/>
      <c r="AV324" s="305"/>
      <c r="AW324" s="305"/>
      <c r="AX324" s="305"/>
      <c r="AY324" s="305"/>
      <c r="AZ324" s="305"/>
      <c r="BA324" s="305"/>
      <c r="BB324" s="305"/>
      <c r="BC324" s="305"/>
      <c r="BD324" s="305"/>
      <c r="BE324" s="305"/>
      <c r="BF324" s="305"/>
    </row>
    <row r="325" spans="2:58" s="304" customFormat="1">
      <c r="B325" s="305"/>
      <c r="C325" s="305"/>
      <c r="D325" s="305"/>
      <c r="E325" s="305"/>
      <c r="F325" s="305"/>
      <c r="G325" s="305"/>
      <c r="H325" s="305"/>
      <c r="I325" s="305"/>
      <c r="J325" s="305"/>
      <c r="K325" s="305"/>
      <c r="L325" s="305"/>
      <c r="O325" s="305"/>
      <c r="P325" s="305"/>
      <c r="Q325" s="305"/>
      <c r="R325" s="305"/>
      <c r="S325" s="305"/>
      <c r="T325" s="305"/>
      <c r="U325" s="305"/>
      <c r="V325" s="305"/>
      <c r="W325" s="305"/>
      <c r="X325" s="306"/>
      <c r="Z325" s="305"/>
      <c r="AA325" s="305"/>
      <c r="AB325" s="305"/>
      <c r="AC325" s="305"/>
      <c r="AD325" s="305"/>
      <c r="AE325" s="305"/>
      <c r="AF325" s="305"/>
      <c r="AG325" s="305"/>
      <c r="AH325" s="305"/>
      <c r="AI325" s="305"/>
      <c r="AJ325" s="305"/>
      <c r="AK325" s="305"/>
      <c r="AL325" s="305"/>
      <c r="AM325" s="305"/>
      <c r="AN325" s="305"/>
      <c r="AO325" s="305"/>
      <c r="AP325" s="305"/>
      <c r="AQ325" s="305"/>
      <c r="AR325" s="305"/>
      <c r="AS325" s="305"/>
      <c r="AT325" s="305"/>
      <c r="AU325" s="305"/>
      <c r="AV325" s="305"/>
      <c r="AW325" s="305"/>
      <c r="AX325" s="305"/>
      <c r="AY325" s="305"/>
      <c r="AZ325" s="305"/>
      <c r="BA325" s="305"/>
      <c r="BB325" s="305"/>
      <c r="BC325" s="305"/>
      <c r="BD325" s="305"/>
      <c r="BE325" s="305"/>
      <c r="BF325" s="305"/>
    </row>
    <row r="326" spans="2:58" s="304" customFormat="1">
      <c r="B326" s="305"/>
      <c r="C326" s="305"/>
      <c r="D326" s="305"/>
      <c r="E326" s="305"/>
      <c r="F326" s="305"/>
      <c r="G326" s="305"/>
      <c r="H326" s="305"/>
      <c r="I326" s="305"/>
      <c r="J326" s="305"/>
      <c r="K326" s="305"/>
      <c r="L326" s="305"/>
      <c r="O326" s="305"/>
      <c r="P326" s="305"/>
      <c r="Q326" s="305"/>
      <c r="R326" s="305"/>
      <c r="S326" s="305"/>
      <c r="T326" s="305"/>
      <c r="U326" s="305"/>
      <c r="V326" s="305"/>
      <c r="W326" s="305"/>
      <c r="X326" s="306"/>
      <c r="Z326" s="305"/>
      <c r="AA326" s="305"/>
      <c r="AB326" s="305"/>
      <c r="AC326" s="305"/>
      <c r="AD326" s="305"/>
      <c r="AE326" s="305"/>
      <c r="AF326" s="305"/>
      <c r="AG326" s="305"/>
      <c r="AH326" s="305"/>
      <c r="AI326" s="305"/>
      <c r="AJ326" s="305"/>
      <c r="AK326" s="305"/>
      <c r="AL326" s="305"/>
      <c r="AM326" s="305"/>
      <c r="AN326" s="305"/>
      <c r="AO326" s="305"/>
      <c r="AP326" s="305"/>
      <c r="AQ326" s="305"/>
      <c r="AR326" s="305"/>
      <c r="AS326" s="305"/>
      <c r="AT326" s="305"/>
      <c r="AU326" s="305"/>
      <c r="AV326" s="305"/>
      <c r="AW326" s="305"/>
      <c r="AX326" s="305"/>
      <c r="AY326" s="305"/>
      <c r="AZ326" s="305"/>
      <c r="BA326" s="305"/>
      <c r="BB326" s="305"/>
      <c r="BC326" s="305"/>
      <c r="BD326" s="305"/>
      <c r="BE326" s="305"/>
      <c r="BF326" s="305"/>
    </row>
    <row r="327" spans="2:58" s="304" customFormat="1">
      <c r="B327" s="305"/>
      <c r="C327" s="305"/>
      <c r="D327" s="305"/>
      <c r="E327" s="305"/>
      <c r="F327" s="305"/>
      <c r="G327" s="305"/>
      <c r="H327" s="305"/>
      <c r="I327" s="305"/>
      <c r="J327" s="305"/>
      <c r="K327" s="305"/>
      <c r="L327" s="305"/>
      <c r="O327" s="305"/>
      <c r="P327" s="305"/>
      <c r="Q327" s="305"/>
      <c r="R327" s="305"/>
      <c r="S327" s="305"/>
      <c r="T327" s="305"/>
      <c r="U327" s="305"/>
      <c r="V327" s="305"/>
      <c r="W327" s="305"/>
      <c r="X327" s="306"/>
      <c r="Z327" s="305"/>
      <c r="AA327" s="305"/>
      <c r="AB327" s="305"/>
      <c r="AC327" s="305"/>
      <c r="AD327" s="305"/>
      <c r="AE327" s="305"/>
      <c r="AF327" s="305"/>
      <c r="AG327" s="305"/>
      <c r="AH327" s="305"/>
      <c r="AI327" s="305"/>
      <c r="AJ327" s="305"/>
      <c r="AK327" s="305"/>
      <c r="AL327" s="305"/>
      <c r="AM327" s="305"/>
      <c r="AN327" s="305"/>
      <c r="AO327" s="305"/>
      <c r="AP327" s="305"/>
      <c r="AQ327" s="305"/>
      <c r="AR327" s="305"/>
      <c r="AS327" s="305"/>
      <c r="AT327" s="305"/>
      <c r="AU327" s="305"/>
      <c r="AV327" s="305"/>
      <c r="AW327" s="305"/>
      <c r="AX327" s="305"/>
      <c r="AY327" s="305"/>
      <c r="AZ327" s="305"/>
      <c r="BA327" s="305"/>
      <c r="BB327" s="305"/>
      <c r="BC327" s="305"/>
      <c r="BD327" s="305"/>
      <c r="BE327" s="305"/>
      <c r="BF327" s="305"/>
    </row>
    <row r="328" spans="2:58" s="304" customFormat="1">
      <c r="B328" s="305"/>
      <c r="C328" s="305"/>
      <c r="D328" s="305"/>
      <c r="E328" s="305"/>
      <c r="F328" s="305"/>
      <c r="G328" s="305"/>
      <c r="H328" s="305"/>
      <c r="I328" s="305"/>
      <c r="J328" s="305"/>
      <c r="K328" s="305"/>
      <c r="L328" s="305"/>
      <c r="O328" s="305"/>
      <c r="P328" s="305"/>
      <c r="Q328" s="305"/>
      <c r="R328" s="305"/>
      <c r="S328" s="305"/>
      <c r="T328" s="305"/>
      <c r="U328" s="305"/>
      <c r="V328" s="305"/>
      <c r="W328" s="305"/>
      <c r="X328" s="306"/>
      <c r="Z328" s="305"/>
      <c r="AA328" s="305"/>
      <c r="AB328" s="305"/>
      <c r="AC328" s="305"/>
      <c r="AD328" s="305"/>
      <c r="AE328" s="305"/>
      <c r="AF328" s="305"/>
      <c r="AG328" s="305"/>
      <c r="AH328" s="305"/>
      <c r="AI328" s="305"/>
      <c r="AJ328" s="305"/>
      <c r="AK328" s="305"/>
      <c r="AL328" s="305"/>
      <c r="AM328" s="305"/>
      <c r="AN328" s="305"/>
      <c r="AO328" s="305"/>
      <c r="AP328" s="305"/>
      <c r="AQ328" s="305"/>
      <c r="AR328" s="305"/>
      <c r="AS328" s="305"/>
      <c r="AT328" s="305"/>
      <c r="AU328" s="305"/>
      <c r="AV328" s="305"/>
      <c r="AW328" s="305"/>
      <c r="AX328" s="305"/>
      <c r="AY328" s="305"/>
      <c r="AZ328" s="305"/>
      <c r="BA328" s="305"/>
      <c r="BB328" s="305"/>
      <c r="BC328" s="305"/>
      <c r="BD328" s="305"/>
      <c r="BE328" s="305"/>
      <c r="BF328" s="305"/>
    </row>
    <row r="329" spans="2:58" s="304" customFormat="1">
      <c r="B329" s="305"/>
      <c r="C329" s="305"/>
      <c r="D329" s="305"/>
      <c r="E329" s="305"/>
      <c r="F329" s="305"/>
      <c r="G329" s="305"/>
      <c r="H329" s="305"/>
      <c r="I329" s="305"/>
      <c r="J329" s="305"/>
      <c r="K329" s="305"/>
      <c r="L329" s="305"/>
      <c r="O329" s="305"/>
      <c r="P329" s="305"/>
      <c r="Q329" s="305"/>
      <c r="R329" s="305"/>
      <c r="S329" s="305"/>
      <c r="T329" s="305"/>
      <c r="U329" s="305"/>
      <c r="V329" s="305"/>
      <c r="W329" s="305"/>
      <c r="X329" s="306"/>
      <c r="Z329" s="305"/>
      <c r="AA329" s="305"/>
      <c r="AB329" s="305"/>
      <c r="AC329" s="305"/>
      <c r="AD329" s="305"/>
      <c r="AE329" s="305"/>
      <c r="AF329" s="305"/>
      <c r="AG329" s="305"/>
      <c r="AH329" s="305"/>
      <c r="AI329" s="305"/>
      <c r="AJ329" s="305"/>
      <c r="AK329" s="305"/>
      <c r="AL329" s="305"/>
      <c r="AM329" s="305"/>
      <c r="AN329" s="305"/>
      <c r="AO329" s="305"/>
      <c r="AP329" s="305"/>
      <c r="AQ329" s="305"/>
      <c r="AR329" s="305"/>
      <c r="AS329" s="305"/>
      <c r="AT329" s="305"/>
      <c r="AU329" s="305"/>
      <c r="AV329" s="305"/>
      <c r="AW329" s="305"/>
      <c r="AX329" s="305"/>
      <c r="AY329" s="305"/>
      <c r="AZ329" s="305"/>
      <c r="BA329" s="305"/>
      <c r="BB329" s="305"/>
      <c r="BC329" s="305"/>
      <c r="BD329" s="305"/>
      <c r="BE329" s="305"/>
      <c r="BF329" s="305"/>
    </row>
    <row r="330" spans="2:58" s="304" customFormat="1">
      <c r="B330" s="305"/>
      <c r="C330" s="305"/>
      <c r="D330" s="305"/>
      <c r="E330" s="305"/>
      <c r="F330" s="305"/>
      <c r="G330" s="305"/>
      <c r="H330" s="305"/>
      <c r="I330" s="305"/>
      <c r="J330" s="305"/>
      <c r="K330" s="305"/>
      <c r="L330" s="305"/>
      <c r="O330" s="305"/>
      <c r="P330" s="305"/>
      <c r="Q330" s="305"/>
      <c r="R330" s="305"/>
      <c r="S330" s="305"/>
      <c r="T330" s="305"/>
      <c r="U330" s="305"/>
      <c r="V330" s="305"/>
      <c r="W330" s="305"/>
      <c r="X330" s="306"/>
      <c r="Z330" s="305"/>
      <c r="AA330" s="305"/>
      <c r="AB330" s="305"/>
      <c r="AC330" s="305"/>
      <c r="AD330" s="305"/>
      <c r="AE330" s="305"/>
      <c r="AF330" s="305"/>
      <c r="AG330" s="305"/>
      <c r="AH330" s="305"/>
      <c r="AI330" s="305"/>
      <c r="AJ330" s="305"/>
      <c r="AK330" s="305"/>
      <c r="AL330" s="305"/>
      <c r="AM330" s="305"/>
      <c r="AN330" s="305"/>
      <c r="AO330" s="305"/>
      <c r="AP330" s="305"/>
      <c r="AQ330" s="305"/>
      <c r="AR330" s="305"/>
      <c r="AS330" s="305"/>
      <c r="AT330" s="305"/>
      <c r="AU330" s="305"/>
      <c r="AV330" s="305"/>
      <c r="AW330" s="305"/>
      <c r="AX330" s="305"/>
      <c r="AY330" s="305"/>
      <c r="AZ330" s="305"/>
      <c r="BA330" s="305"/>
      <c r="BB330" s="305"/>
      <c r="BC330" s="305"/>
      <c r="BD330" s="305"/>
      <c r="BE330" s="305"/>
      <c r="BF330" s="305"/>
    </row>
    <row r="331" spans="2:58" s="304" customFormat="1">
      <c r="B331" s="305"/>
      <c r="C331" s="305"/>
      <c r="D331" s="305"/>
      <c r="E331" s="305"/>
      <c r="F331" s="305"/>
      <c r="G331" s="305"/>
      <c r="H331" s="305"/>
      <c r="I331" s="305"/>
      <c r="J331" s="305"/>
      <c r="K331" s="305"/>
      <c r="L331" s="305"/>
      <c r="O331" s="305"/>
      <c r="P331" s="305"/>
      <c r="Q331" s="305"/>
      <c r="R331" s="305"/>
      <c r="S331" s="305"/>
      <c r="T331" s="305"/>
      <c r="U331" s="305"/>
      <c r="V331" s="305"/>
      <c r="W331" s="305"/>
      <c r="X331" s="306"/>
      <c r="Z331" s="305"/>
      <c r="AA331" s="305"/>
      <c r="AB331" s="305"/>
      <c r="AC331" s="305"/>
      <c r="AD331" s="305"/>
      <c r="AE331" s="305"/>
      <c r="AF331" s="305"/>
      <c r="AG331" s="305"/>
      <c r="AH331" s="305"/>
      <c r="AI331" s="305"/>
      <c r="AJ331" s="305"/>
      <c r="AK331" s="305"/>
      <c r="AL331" s="305"/>
      <c r="AM331" s="305"/>
      <c r="AN331" s="305"/>
      <c r="AO331" s="305"/>
      <c r="AP331" s="305"/>
      <c r="AQ331" s="305"/>
      <c r="AR331" s="305"/>
      <c r="AS331" s="305"/>
      <c r="AT331" s="305"/>
      <c r="AU331" s="305"/>
      <c r="AV331" s="305"/>
      <c r="AW331" s="305"/>
      <c r="AX331" s="305"/>
      <c r="AY331" s="305"/>
      <c r="AZ331" s="305"/>
      <c r="BA331" s="305"/>
      <c r="BB331" s="305"/>
      <c r="BC331" s="305"/>
      <c r="BD331" s="305"/>
      <c r="BE331" s="305"/>
      <c r="BF331" s="305"/>
    </row>
    <row r="332" spans="2:58" s="304" customFormat="1">
      <c r="B332" s="305"/>
      <c r="C332" s="305"/>
      <c r="D332" s="305"/>
      <c r="E332" s="305"/>
      <c r="F332" s="305"/>
      <c r="G332" s="305"/>
      <c r="H332" s="305"/>
      <c r="I332" s="305"/>
      <c r="J332" s="305"/>
      <c r="K332" s="305"/>
      <c r="L332" s="305"/>
      <c r="O332" s="305"/>
      <c r="P332" s="305"/>
      <c r="Q332" s="305"/>
      <c r="R332" s="305"/>
      <c r="S332" s="305"/>
      <c r="T332" s="305"/>
      <c r="U332" s="305"/>
      <c r="V332" s="305"/>
      <c r="W332" s="305"/>
      <c r="X332" s="306"/>
      <c r="Z332" s="305"/>
      <c r="AA332" s="305"/>
      <c r="AB332" s="305"/>
      <c r="AC332" s="305"/>
      <c r="AD332" s="305"/>
      <c r="AE332" s="305"/>
      <c r="AF332" s="305"/>
      <c r="AG332" s="305"/>
      <c r="AH332" s="305"/>
      <c r="AI332" s="305"/>
      <c r="AJ332" s="305"/>
      <c r="AK332" s="305"/>
      <c r="AL332" s="305"/>
      <c r="AM332" s="305"/>
      <c r="AN332" s="305"/>
      <c r="AO332" s="305"/>
      <c r="AP332" s="305"/>
      <c r="AQ332" s="305"/>
      <c r="AR332" s="305"/>
      <c r="AS332" s="305"/>
      <c r="AT332" s="305"/>
      <c r="AU332" s="305"/>
      <c r="AV332" s="305"/>
      <c r="AW332" s="305"/>
      <c r="AX332" s="305"/>
      <c r="AY332" s="305"/>
      <c r="AZ332" s="305"/>
      <c r="BA332" s="305"/>
      <c r="BB332" s="305"/>
      <c r="BC332" s="305"/>
      <c r="BD332" s="305"/>
      <c r="BE332" s="305"/>
      <c r="BF332" s="305"/>
    </row>
    <row r="333" spans="2:58" s="304" customFormat="1">
      <c r="B333" s="305"/>
      <c r="C333" s="305"/>
      <c r="D333" s="305"/>
      <c r="E333" s="305"/>
      <c r="F333" s="305"/>
      <c r="G333" s="305"/>
      <c r="H333" s="305"/>
      <c r="I333" s="305"/>
      <c r="J333" s="305"/>
      <c r="K333" s="305"/>
      <c r="L333" s="305"/>
      <c r="O333" s="305"/>
      <c r="P333" s="305"/>
      <c r="Q333" s="305"/>
      <c r="R333" s="305"/>
      <c r="S333" s="305"/>
      <c r="T333" s="305"/>
      <c r="U333" s="305"/>
      <c r="V333" s="305"/>
      <c r="W333" s="305"/>
      <c r="X333" s="306"/>
      <c r="Z333" s="305"/>
      <c r="AA333" s="305"/>
      <c r="AB333" s="305"/>
      <c r="AC333" s="305"/>
      <c r="AD333" s="305"/>
      <c r="AE333" s="305"/>
      <c r="AF333" s="305"/>
      <c r="AG333" s="305"/>
      <c r="AH333" s="305"/>
      <c r="AI333" s="305"/>
      <c r="AJ333" s="305"/>
      <c r="AK333" s="305"/>
      <c r="AL333" s="305"/>
      <c r="AM333" s="305"/>
      <c r="AN333" s="305"/>
      <c r="AO333" s="305"/>
      <c r="AP333" s="305"/>
      <c r="AQ333" s="305"/>
      <c r="AR333" s="305"/>
      <c r="AS333" s="305"/>
      <c r="AT333" s="305"/>
      <c r="AU333" s="305"/>
      <c r="AV333" s="305"/>
      <c r="AW333" s="305"/>
      <c r="AX333" s="305"/>
      <c r="AY333" s="305"/>
      <c r="AZ333" s="305"/>
      <c r="BA333" s="305"/>
      <c r="BB333" s="305"/>
      <c r="BC333" s="305"/>
      <c r="BD333" s="305"/>
      <c r="BE333" s="305"/>
      <c r="BF333" s="305"/>
    </row>
    <row r="334" spans="2:58" s="304" customFormat="1">
      <c r="B334" s="305"/>
      <c r="C334" s="305"/>
      <c r="D334" s="305"/>
      <c r="E334" s="305"/>
      <c r="F334" s="305"/>
      <c r="G334" s="305"/>
      <c r="H334" s="305"/>
      <c r="I334" s="305"/>
      <c r="J334" s="305"/>
      <c r="K334" s="305"/>
      <c r="L334" s="305"/>
      <c r="O334" s="305"/>
      <c r="P334" s="305"/>
      <c r="Q334" s="305"/>
      <c r="R334" s="305"/>
      <c r="S334" s="305"/>
      <c r="T334" s="305"/>
      <c r="U334" s="305"/>
      <c r="V334" s="305"/>
      <c r="W334" s="305"/>
      <c r="X334" s="306"/>
      <c r="Z334" s="305"/>
      <c r="AA334" s="305"/>
      <c r="AB334" s="305"/>
      <c r="AC334" s="305"/>
      <c r="AD334" s="305"/>
      <c r="AE334" s="305"/>
      <c r="AF334" s="305"/>
      <c r="AG334" s="305"/>
      <c r="AH334" s="305"/>
      <c r="AI334" s="305"/>
      <c r="AJ334" s="305"/>
      <c r="AK334" s="305"/>
      <c r="AL334" s="305"/>
      <c r="AM334" s="305"/>
      <c r="AN334" s="305"/>
      <c r="AO334" s="305"/>
      <c r="AP334" s="305"/>
      <c r="AQ334" s="305"/>
      <c r="AR334" s="305"/>
      <c r="AS334" s="305"/>
      <c r="AT334" s="305"/>
      <c r="AU334" s="305"/>
      <c r="AV334" s="305"/>
      <c r="AW334" s="305"/>
      <c r="AX334" s="305"/>
      <c r="AY334" s="305"/>
      <c r="AZ334" s="305"/>
      <c r="BA334" s="305"/>
      <c r="BB334" s="305"/>
      <c r="BC334" s="305"/>
      <c r="BD334" s="305"/>
      <c r="BE334" s="305"/>
      <c r="BF334" s="305"/>
    </row>
    <row r="335" spans="2:58" s="304" customFormat="1">
      <c r="B335" s="305"/>
      <c r="C335" s="305"/>
      <c r="D335" s="305"/>
      <c r="E335" s="305"/>
      <c r="F335" s="305"/>
      <c r="G335" s="305"/>
      <c r="H335" s="305"/>
      <c r="I335" s="305"/>
      <c r="J335" s="305"/>
      <c r="K335" s="305"/>
      <c r="L335" s="305"/>
      <c r="O335" s="305"/>
      <c r="P335" s="305"/>
      <c r="Q335" s="305"/>
      <c r="R335" s="305"/>
      <c r="S335" s="305"/>
      <c r="T335" s="305"/>
      <c r="U335" s="305"/>
      <c r="V335" s="305"/>
      <c r="W335" s="305"/>
      <c r="X335" s="306"/>
      <c r="Z335" s="305"/>
      <c r="AA335" s="305"/>
      <c r="AB335" s="305"/>
      <c r="AC335" s="305"/>
      <c r="AD335" s="305"/>
      <c r="AE335" s="305"/>
      <c r="AF335" s="305"/>
      <c r="AG335" s="305"/>
      <c r="AH335" s="305"/>
      <c r="AI335" s="305"/>
      <c r="AJ335" s="305"/>
      <c r="AK335" s="305"/>
      <c r="AL335" s="305"/>
      <c r="AM335" s="305"/>
      <c r="AN335" s="305"/>
      <c r="AO335" s="305"/>
      <c r="AP335" s="305"/>
      <c r="AQ335" s="305"/>
      <c r="AR335" s="305"/>
      <c r="AS335" s="305"/>
      <c r="AT335" s="305"/>
      <c r="AU335" s="305"/>
      <c r="AV335" s="305"/>
      <c r="AW335" s="305"/>
      <c r="AX335" s="305"/>
      <c r="AY335" s="305"/>
      <c r="AZ335" s="305"/>
      <c r="BA335" s="305"/>
      <c r="BB335" s="305"/>
      <c r="BC335" s="305"/>
      <c r="BD335" s="305"/>
      <c r="BE335" s="305"/>
      <c r="BF335" s="305"/>
    </row>
    <row r="336" spans="2:58" s="304" customFormat="1">
      <c r="B336" s="305"/>
      <c r="C336" s="305"/>
      <c r="D336" s="305"/>
      <c r="E336" s="305"/>
      <c r="F336" s="305"/>
      <c r="G336" s="305"/>
      <c r="H336" s="305"/>
      <c r="I336" s="305"/>
      <c r="J336" s="305"/>
      <c r="K336" s="305"/>
      <c r="L336" s="305"/>
      <c r="O336" s="305"/>
      <c r="P336" s="305"/>
      <c r="Q336" s="305"/>
      <c r="R336" s="305"/>
      <c r="S336" s="305"/>
      <c r="T336" s="305"/>
      <c r="U336" s="305"/>
      <c r="V336" s="305"/>
      <c r="W336" s="305"/>
      <c r="X336" s="306"/>
      <c r="Z336" s="305"/>
      <c r="AA336" s="305"/>
      <c r="AB336" s="305"/>
      <c r="AC336" s="305"/>
      <c r="AD336" s="305"/>
      <c r="AE336" s="305"/>
      <c r="AF336" s="305"/>
      <c r="AG336" s="305"/>
      <c r="AH336" s="305"/>
      <c r="AI336" s="305"/>
      <c r="AJ336" s="305"/>
      <c r="AK336" s="305"/>
      <c r="AL336" s="305"/>
      <c r="AM336" s="305"/>
      <c r="AN336" s="305"/>
      <c r="AO336" s="305"/>
      <c r="AP336" s="305"/>
      <c r="AQ336" s="305"/>
      <c r="AR336" s="305"/>
      <c r="AS336" s="305"/>
      <c r="AT336" s="305"/>
      <c r="AU336" s="305"/>
      <c r="AV336" s="305"/>
      <c r="AW336" s="305"/>
      <c r="AX336" s="305"/>
      <c r="AY336" s="305"/>
      <c r="AZ336" s="305"/>
      <c r="BA336" s="305"/>
      <c r="BB336" s="305"/>
      <c r="BC336" s="305"/>
      <c r="BD336" s="305"/>
      <c r="BE336" s="305"/>
      <c r="BF336" s="305"/>
    </row>
    <row r="337" spans="2:58" s="304" customFormat="1">
      <c r="B337" s="305"/>
      <c r="C337" s="305"/>
      <c r="D337" s="305"/>
      <c r="E337" s="305"/>
      <c r="F337" s="305"/>
      <c r="G337" s="305"/>
      <c r="H337" s="305"/>
      <c r="I337" s="305"/>
      <c r="J337" s="305"/>
      <c r="K337" s="305"/>
      <c r="L337" s="305"/>
      <c r="O337" s="305"/>
      <c r="P337" s="305"/>
      <c r="Q337" s="305"/>
      <c r="R337" s="305"/>
      <c r="S337" s="305"/>
      <c r="T337" s="305"/>
      <c r="U337" s="305"/>
      <c r="V337" s="305"/>
      <c r="W337" s="305"/>
      <c r="X337" s="306"/>
      <c r="Z337" s="305"/>
      <c r="AA337" s="305"/>
      <c r="AB337" s="305"/>
      <c r="AC337" s="305"/>
      <c r="AD337" s="305"/>
      <c r="AE337" s="305"/>
      <c r="AF337" s="305"/>
      <c r="AG337" s="305"/>
      <c r="AH337" s="305"/>
      <c r="AI337" s="305"/>
      <c r="AJ337" s="305"/>
      <c r="AK337" s="305"/>
      <c r="AL337" s="305"/>
      <c r="AM337" s="305"/>
      <c r="AN337" s="305"/>
      <c r="AO337" s="305"/>
      <c r="AP337" s="305"/>
      <c r="AQ337" s="305"/>
      <c r="AR337" s="305"/>
      <c r="AS337" s="305"/>
      <c r="AT337" s="305"/>
      <c r="AU337" s="305"/>
      <c r="AV337" s="305"/>
      <c r="AW337" s="305"/>
      <c r="AX337" s="305"/>
      <c r="AY337" s="305"/>
      <c r="AZ337" s="305"/>
      <c r="BA337" s="305"/>
      <c r="BB337" s="305"/>
      <c r="BC337" s="305"/>
      <c r="BD337" s="305"/>
      <c r="BE337" s="305"/>
      <c r="BF337" s="305"/>
    </row>
    <row r="338" spans="2:58" s="304" customFormat="1">
      <c r="B338" s="305"/>
      <c r="C338" s="305"/>
      <c r="D338" s="305"/>
      <c r="E338" s="305"/>
      <c r="F338" s="305"/>
      <c r="G338" s="305"/>
      <c r="H338" s="305"/>
      <c r="I338" s="305"/>
      <c r="J338" s="305"/>
      <c r="K338" s="305"/>
      <c r="L338" s="305"/>
      <c r="O338" s="305"/>
      <c r="P338" s="305"/>
      <c r="Q338" s="305"/>
      <c r="R338" s="305"/>
      <c r="S338" s="305"/>
      <c r="T338" s="305"/>
      <c r="U338" s="305"/>
      <c r="V338" s="305"/>
      <c r="W338" s="305"/>
      <c r="X338" s="306"/>
      <c r="Z338" s="305"/>
      <c r="AA338" s="305"/>
      <c r="AB338" s="305"/>
      <c r="AC338" s="305"/>
      <c r="AD338" s="305"/>
      <c r="AE338" s="305"/>
      <c r="AF338" s="305"/>
      <c r="AG338" s="305"/>
      <c r="AH338" s="305"/>
      <c r="AI338" s="305"/>
      <c r="AJ338" s="305"/>
      <c r="AK338" s="305"/>
      <c r="AL338" s="305"/>
      <c r="AM338" s="305"/>
      <c r="AN338" s="305"/>
      <c r="AO338" s="305"/>
      <c r="AP338" s="305"/>
      <c r="AQ338" s="305"/>
      <c r="AR338" s="305"/>
      <c r="AS338" s="305"/>
      <c r="AT338" s="305"/>
      <c r="AU338" s="305"/>
      <c r="AV338" s="305"/>
      <c r="AW338" s="305"/>
      <c r="AX338" s="305"/>
      <c r="AY338" s="305"/>
      <c r="AZ338" s="305"/>
      <c r="BA338" s="305"/>
      <c r="BB338" s="305"/>
      <c r="BC338" s="305"/>
      <c r="BD338" s="305"/>
      <c r="BE338" s="305"/>
      <c r="BF338" s="305"/>
    </row>
    <row r="339" spans="2:58" s="304" customFormat="1">
      <c r="B339" s="305"/>
      <c r="C339" s="305"/>
      <c r="D339" s="305"/>
      <c r="E339" s="305"/>
      <c r="F339" s="305"/>
      <c r="G339" s="305"/>
      <c r="H339" s="305"/>
      <c r="I339" s="305"/>
      <c r="J339" s="305"/>
      <c r="K339" s="305"/>
      <c r="L339" s="305"/>
      <c r="O339" s="305"/>
      <c r="P339" s="305"/>
      <c r="Q339" s="305"/>
      <c r="R339" s="305"/>
      <c r="S339" s="305"/>
      <c r="T339" s="305"/>
      <c r="U339" s="305"/>
      <c r="V339" s="305"/>
      <c r="W339" s="305"/>
      <c r="X339" s="306"/>
      <c r="Z339" s="305"/>
      <c r="AA339" s="305"/>
      <c r="AB339" s="305"/>
      <c r="AC339" s="305"/>
      <c r="AD339" s="305"/>
      <c r="AE339" s="305"/>
      <c r="AF339" s="305"/>
      <c r="AG339" s="305"/>
      <c r="AH339" s="305"/>
      <c r="AI339" s="305"/>
      <c r="AJ339" s="305"/>
      <c r="AK339" s="305"/>
      <c r="AL339" s="305"/>
      <c r="AM339" s="305"/>
      <c r="AN339" s="305"/>
      <c r="AO339" s="305"/>
      <c r="AP339" s="305"/>
      <c r="AQ339" s="305"/>
      <c r="AR339" s="305"/>
      <c r="AS339" s="305"/>
      <c r="AT339" s="305"/>
      <c r="AU339" s="305"/>
      <c r="AV339" s="305"/>
      <c r="AW339" s="305"/>
      <c r="AX339" s="305"/>
      <c r="AY339" s="305"/>
      <c r="AZ339" s="305"/>
      <c r="BA339" s="305"/>
      <c r="BB339" s="305"/>
      <c r="BC339" s="305"/>
      <c r="BD339" s="305"/>
      <c r="BE339" s="305"/>
      <c r="BF339" s="305"/>
    </row>
    <row r="340" spans="2:58" s="304" customFormat="1">
      <c r="B340" s="305"/>
      <c r="C340" s="305"/>
      <c r="D340" s="305"/>
      <c r="E340" s="305"/>
      <c r="F340" s="305"/>
      <c r="G340" s="305"/>
      <c r="H340" s="305"/>
      <c r="I340" s="305"/>
      <c r="J340" s="305"/>
      <c r="K340" s="305"/>
      <c r="L340" s="305"/>
      <c r="O340" s="305"/>
      <c r="P340" s="305"/>
      <c r="Q340" s="305"/>
      <c r="R340" s="305"/>
      <c r="S340" s="305"/>
      <c r="T340" s="305"/>
      <c r="U340" s="305"/>
      <c r="V340" s="305"/>
      <c r="W340" s="305"/>
      <c r="X340" s="306"/>
      <c r="Z340" s="305"/>
      <c r="AA340" s="305"/>
      <c r="AB340" s="305"/>
      <c r="AC340" s="305"/>
      <c r="AD340" s="305"/>
      <c r="AE340" s="305"/>
      <c r="AF340" s="305"/>
      <c r="AG340" s="305"/>
      <c r="AH340" s="305"/>
      <c r="AI340" s="305"/>
      <c r="AJ340" s="305"/>
      <c r="AK340" s="305"/>
      <c r="AL340" s="305"/>
      <c r="AM340" s="305"/>
      <c r="AN340" s="305"/>
      <c r="AO340" s="305"/>
      <c r="AP340" s="305"/>
      <c r="AQ340" s="305"/>
      <c r="AR340" s="305"/>
      <c r="AS340" s="305"/>
      <c r="AT340" s="305"/>
      <c r="AU340" s="305"/>
      <c r="AV340" s="305"/>
      <c r="AW340" s="305"/>
      <c r="AX340" s="305"/>
      <c r="AY340" s="305"/>
      <c r="AZ340" s="305"/>
      <c r="BA340" s="305"/>
      <c r="BB340" s="305"/>
      <c r="BC340" s="305"/>
      <c r="BD340" s="305"/>
      <c r="BE340" s="305"/>
      <c r="BF340" s="305"/>
    </row>
    <row r="341" spans="2:58" s="304" customFormat="1">
      <c r="B341" s="305"/>
      <c r="C341" s="305"/>
      <c r="D341" s="305"/>
      <c r="E341" s="305"/>
      <c r="F341" s="305"/>
      <c r="G341" s="305"/>
      <c r="H341" s="305"/>
      <c r="I341" s="305"/>
      <c r="J341" s="305"/>
      <c r="K341" s="305"/>
      <c r="L341" s="305"/>
      <c r="O341" s="305"/>
      <c r="P341" s="305"/>
      <c r="Q341" s="305"/>
      <c r="R341" s="305"/>
      <c r="S341" s="305"/>
      <c r="T341" s="305"/>
      <c r="U341" s="305"/>
      <c r="V341" s="305"/>
      <c r="W341" s="305"/>
      <c r="X341" s="306"/>
      <c r="Z341" s="305"/>
      <c r="AA341" s="305"/>
      <c r="AB341" s="305"/>
      <c r="AC341" s="305"/>
      <c r="AD341" s="305"/>
      <c r="AE341" s="305"/>
      <c r="AF341" s="305"/>
      <c r="AG341" s="305"/>
      <c r="AH341" s="305"/>
      <c r="AI341" s="305"/>
      <c r="AJ341" s="305"/>
      <c r="AK341" s="305"/>
      <c r="AL341" s="305"/>
      <c r="AM341" s="305"/>
      <c r="AN341" s="305"/>
      <c r="AO341" s="305"/>
      <c r="AP341" s="305"/>
      <c r="AQ341" s="305"/>
      <c r="AR341" s="305"/>
      <c r="AS341" s="305"/>
      <c r="AT341" s="305"/>
      <c r="AU341" s="305"/>
      <c r="AV341" s="305"/>
      <c r="AW341" s="305"/>
      <c r="AX341" s="305"/>
      <c r="AY341" s="305"/>
      <c r="AZ341" s="305"/>
      <c r="BA341" s="305"/>
      <c r="BB341" s="305"/>
      <c r="BC341" s="305"/>
      <c r="BD341" s="305"/>
      <c r="BE341" s="305"/>
      <c r="BF341" s="305"/>
    </row>
    <row r="342" spans="2:58" s="304" customFormat="1">
      <c r="B342" s="305"/>
      <c r="C342" s="305"/>
      <c r="D342" s="305"/>
      <c r="E342" s="305"/>
      <c r="F342" s="305"/>
      <c r="G342" s="305"/>
      <c r="H342" s="305"/>
      <c r="I342" s="305"/>
      <c r="J342" s="305"/>
      <c r="K342" s="305"/>
      <c r="L342" s="305"/>
      <c r="O342" s="305"/>
      <c r="P342" s="305"/>
      <c r="Q342" s="305"/>
      <c r="R342" s="305"/>
      <c r="S342" s="305"/>
      <c r="T342" s="305"/>
      <c r="U342" s="305"/>
      <c r="V342" s="305"/>
      <c r="W342" s="305"/>
      <c r="X342" s="306"/>
      <c r="Z342" s="305"/>
      <c r="AA342" s="305"/>
      <c r="AB342" s="305"/>
      <c r="AC342" s="305"/>
      <c r="AD342" s="305"/>
      <c r="AE342" s="305"/>
      <c r="AF342" s="305"/>
      <c r="AG342" s="305"/>
      <c r="AH342" s="305"/>
      <c r="AI342" s="305"/>
      <c r="AJ342" s="305"/>
      <c r="AK342" s="305"/>
      <c r="AL342" s="305"/>
      <c r="AM342" s="305"/>
      <c r="AN342" s="305"/>
      <c r="AO342" s="305"/>
      <c r="AP342" s="305"/>
      <c r="AQ342" s="305"/>
      <c r="AR342" s="305"/>
      <c r="AS342" s="305"/>
      <c r="AT342" s="305"/>
      <c r="AU342" s="305"/>
      <c r="AV342" s="305"/>
      <c r="AW342" s="305"/>
      <c r="AX342" s="305"/>
      <c r="AY342" s="305"/>
      <c r="AZ342" s="305"/>
      <c r="BA342" s="305"/>
      <c r="BB342" s="305"/>
      <c r="BC342" s="305"/>
      <c r="BD342" s="305"/>
      <c r="BE342" s="305"/>
      <c r="BF342" s="305"/>
    </row>
    <row r="343" spans="2:58" s="304" customFormat="1">
      <c r="B343" s="305"/>
      <c r="C343" s="305"/>
      <c r="D343" s="305"/>
      <c r="E343" s="305"/>
      <c r="F343" s="305"/>
      <c r="G343" s="305"/>
      <c r="H343" s="305"/>
      <c r="I343" s="305"/>
      <c r="J343" s="305"/>
      <c r="K343" s="305"/>
      <c r="L343" s="305"/>
      <c r="O343" s="305"/>
      <c r="P343" s="305"/>
      <c r="Q343" s="305"/>
      <c r="R343" s="305"/>
      <c r="S343" s="305"/>
      <c r="T343" s="305"/>
      <c r="U343" s="305"/>
      <c r="V343" s="305"/>
      <c r="W343" s="305"/>
      <c r="X343" s="306"/>
      <c r="Z343" s="305"/>
      <c r="AA343" s="305"/>
      <c r="AB343" s="305"/>
      <c r="AC343" s="305"/>
      <c r="AD343" s="305"/>
      <c r="AE343" s="305"/>
      <c r="AF343" s="305"/>
      <c r="AG343" s="305"/>
      <c r="AH343" s="305"/>
      <c r="AI343" s="305"/>
      <c r="AJ343" s="305"/>
      <c r="AK343" s="305"/>
      <c r="AL343" s="305"/>
      <c r="AM343" s="305"/>
      <c r="AN343" s="305"/>
      <c r="AO343" s="305"/>
      <c r="AP343" s="305"/>
      <c r="AQ343" s="305"/>
      <c r="AR343" s="305"/>
      <c r="AS343" s="305"/>
      <c r="AT343" s="305"/>
      <c r="AU343" s="305"/>
      <c r="AV343" s="305"/>
      <c r="AW343" s="305"/>
      <c r="AX343" s="305"/>
      <c r="AY343" s="305"/>
      <c r="AZ343" s="305"/>
      <c r="BA343" s="305"/>
      <c r="BB343" s="305"/>
      <c r="BC343" s="305"/>
      <c r="BD343" s="305"/>
      <c r="BE343" s="305"/>
      <c r="BF343" s="305"/>
    </row>
    <row r="344" spans="2:58" s="304" customFormat="1">
      <c r="B344" s="305"/>
      <c r="C344" s="305"/>
      <c r="D344" s="305"/>
      <c r="E344" s="305"/>
      <c r="F344" s="305"/>
      <c r="G344" s="305"/>
      <c r="H344" s="305"/>
      <c r="I344" s="305"/>
      <c r="J344" s="305"/>
      <c r="K344" s="305"/>
      <c r="L344" s="305"/>
      <c r="O344" s="305"/>
      <c r="P344" s="305"/>
      <c r="Q344" s="305"/>
      <c r="R344" s="305"/>
      <c r="S344" s="305"/>
      <c r="T344" s="305"/>
      <c r="U344" s="305"/>
      <c r="V344" s="305"/>
      <c r="W344" s="305"/>
      <c r="X344" s="306"/>
      <c r="Z344" s="305"/>
      <c r="AA344" s="305"/>
      <c r="AB344" s="305"/>
      <c r="AC344" s="305"/>
      <c r="AD344" s="305"/>
      <c r="AE344" s="305"/>
      <c r="AF344" s="305"/>
      <c r="AG344" s="305"/>
      <c r="AH344" s="305"/>
      <c r="AI344" s="305"/>
      <c r="AJ344" s="305"/>
      <c r="AK344" s="305"/>
      <c r="AL344" s="305"/>
      <c r="AM344" s="305"/>
      <c r="AN344" s="305"/>
      <c r="AO344" s="305"/>
      <c r="AP344" s="305"/>
      <c r="AQ344" s="305"/>
      <c r="AR344" s="305"/>
      <c r="AS344" s="305"/>
      <c r="AT344" s="305"/>
      <c r="AU344" s="305"/>
      <c r="AV344" s="305"/>
      <c r="AW344" s="305"/>
      <c r="AX344" s="305"/>
      <c r="AY344" s="305"/>
      <c r="AZ344" s="305"/>
      <c r="BA344" s="305"/>
      <c r="BB344" s="305"/>
      <c r="BC344" s="305"/>
      <c r="BD344" s="305"/>
      <c r="BE344" s="305"/>
      <c r="BF344" s="305"/>
    </row>
    <row r="345" spans="2:58" s="304" customFormat="1">
      <c r="B345" s="305"/>
      <c r="C345" s="305"/>
      <c r="D345" s="305"/>
      <c r="E345" s="305"/>
      <c r="F345" s="305"/>
      <c r="G345" s="305"/>
      <c r="H345" s="305"/>
      <c r="I345" s="305"/>
      <c r="J345" s="305"/>
      <c r="K345" s="305"/>
      <c r="L345" s="305"/>
      <c r="O345" s="305"/>
      <c r="P345" s="305"/>
      <c r="Q345" s="305"/>
      <c r="R345" s="305"/>
      <c r="S345" s="305"/>
      <c r="T345" s="305"/>
      <c r="U345" s="305"/>
      <c r="V345" s="305"/>
      <c r="W345" s="305"/>
      <c r="X345" s="306"/>
      <c r="Z345" s="305"/>
      <c r="AA345" s="305"/>
      <c r="AB345" s="305"/>
      <c r="AC345" s="305"/>
      <c r="AD345" s="305"/>
      <c r="AE345" s="305"/>
      <c r="AF345" s="305"/>
      <c r="AG345" s="305"/>
      <c r="AH345" s="305"/>
      <c r="AI345" s="305"/>
      <c r="AJ345" s="305"/>
      <c r="AK345" s="305"/>
      <c r="AL345" s="305"/>
      <c r="AM345" s="305"/>
      <c r="AN345" s="305"/>
      <c r="AO345" s="305"/>
      <c r="AP345" s="305"/>
      <c r="AQ345" s="305"/>
      <c r="AR345" s="305"/>
      <c r="AS345" s="305"/>
      <c r="AT345" s="305"/>
      <c r="AU345" s="305"/>
      <c r="AV345" s="305"/>
      <c r="AW345" s="305"/>
      <c r="AX345" s="305"/>
      <c r="AY345" s="305"/>
      <c r="AZ345" s="305"/>
      <c r="BA345" s="305"/>
      <c r="BB345" s="305"/>
      <c r="BC345" s="305"/>
      <c r="BD345" s="305"/>
      <c r="BE345" s="305"/>
      <c r="BF345" s="305"/>
    </row>
    <row r="346" spans="2:58" s="304" customFormat="1">
      <c r="B346" s="305"/>
      <c r="C346" s="305"/>
      <c r="D346" s="305"/>
      <c r="E346" s="305"/>
      <c r="F346" s="305"/>
      <c r="G346" s="305"/>
      <c r="H346" s="305"/>
      <c r="I346" s="305"/>
      <c r="J346" s="305"/>
      <c r="K346" s="305"/>
      <c r="L346" s="305"/>
      <c r="O346" s="305"/>
      <c r="P346" s="305"/>
      <c r="Q346" s="305"/>
      <c r="R346" s="305"/>
      <c r="S346" s="305"/>
      <c r="T346" s="305"/>
      <c r="U346" s="305"/>
      <c r="V346" s="305"/>
      <c r="W346" s="305"/>
      <c r="X346" s="306"/>
      <c r="Z346" s="305"/>
      <c r="AA346" s="305"/>
      <c r="AB346" s="305"/>
      <c r="AC346" s="305"/>
      <c r="AD346" s="305"/>
      <c r="AE346" s="305"/>
      <c r="AF346" s="305"/>
      <c r="AG346" s="305"/>
      <c r="AH346" s="305"/>
      <c r="AI346" s="305"/>
      <c r="AJ346" s="305"/>
      <c r="AK346" s="305"/>
      <c r="AL346" s="305"/>
      <c r="AM346" s="305"/>
      <c r="AN346" s="305"/>
      <c r="AO346" s="305"/>
      <c r="AP346" s="305"/>
      <c r="AQ346" s="305"/>
      <c r="AR346" s="305"/>
      <c r="AS346" s="305"/>
      <c r="AT346" s="305"/>
      <c r="AU346" s="305"/>
      <c r="AV346" s="305"/>
      <c r="AW346" s="305"/>
      <c r="AX346" s="305"/>
      <c r="AY346" s="305"/>
      <c r="AZ346" s="305"/>
      <c r="BA346" s="305"/>
      <c r="BB346" s="305"/>
      <c r="BC346" s="305"/>
      <c r="BD346" s="305"/>
      <c r="BE346" s="305"/>
      <c r="BF346" s="305"/>
    </row>
    <row r="347" spans="2:58" s="304" customFormat="1">
      <c r="B347" s="305"/>
      <c r="C347" s="305"/>
      <c r="D347" s="305"/>
      <c r="E347" s="305"/>
      <c r="F347" s="305"/>
      <c r="G347" s="305"/>
      <c r="H347" s="305"/>
      <c r="I347" s="305"/>
      <c r="J347" s="305"/>
      <c r="K347" s="305"/>
      <c r="L347" s="305"/>
      <c r="O347" s="305"/>
      <c r="P347" s="305"/>
      <c r="Q347" s="305"/>
      <c r="R347" s="305"/>
      <c r="S347" s="305"/>
      <c r="T347" s="305"/>
      <c r="U347" s="305"/>
      <c r="V347" s="305"/>
      <c r="W347" s="305"/>
      <c r="X347" s="306"/>
      <c r="Z347" s="305"/>
      <c r="AA347" s="305"/>
      <c r="AB347" s="305"/>
      <c r="AC347" s="305"/>
      <c r="AD347" s="305"/>
      <c r="AE347" s="305"/>
      <c r="AF347" s="305"/>
      <c r="AG347" s="305"/>
      <c r="AH347" s="305"/>
      <c r="AI347" s="305"/>
      <c r="AJ347" s="305"/>
      <c r="AK347" s="305"/>
      <c r="AL347" s="305"/>
      <c r="AM347" s="305"/>
      <c r="AN347" s="305"/>
      <c r="AO347" s="305"/>
      <c r="AP347" s="305"/>
      <c r="AQ347" s="305"/>
      <c r="AR347" s="305"/>
      <c r="AS347" s="305"/>
      <c r="AT347" s="305"/>
      <c r="AU347" s="305"/>
      <c r="AV347" s="305"/>
      <c r="AW347" s="305"/>
      <c r="AX347" s="305"/>
      <c r="AY347" s="305"/>
      <c r="AZ347" s="305"/>
      <c r="BA347" s="305"/>
      <c r="BB347" s="305"/>
      <c r="BC347" s="305"/>
      <c r="BD347" s="305"/>
      <c r="BE347" s="305"/>
      <c r="BF347" s="305"/>
    </row>
    <row r="348" spans="2:58" s="304" customFormat="1">
      <c r="B348" s="305"/>
      <c r="C348" s="305"/>
      <c r="D348" s="305"/>
      <c r="E348" s="305"/>
      <c r="F348" s="305"/>
      <c r="G348" s="305"/>
      <c r="H348" s="305"/>
      <c r="I348" s="305"/>
      <c r="J348" s="305"/>
      <c r="K348" s="305"/>
      <c r="L348" s="305"/>
      <c r="O348" s="305"/>
      <c r="P348" s="305"/>
      <c r="Q348" s="305"/>
      <c r="R348" s="305"/>
      <c r="S348" s="305"/>
      <c r="T348" s="305"/>
      <c r="U348" s="305"/>
      <c r="V348" s="305"/>
      <c r="W348" s="305"/>
      <c r="X348" s="306"/>
      <c r="Z348" s="305"/>
      <c r="AA348" s="305"/>
      <c r="AB348" s="305"/>
      <c r="AC348" s="305"/>
      <c r="AD348" s="305"/>
      <c r="AE348" s="305"/>
      <c r="AF348" s="305"/>
      <c r="AG348" s="305"/>
      <c r="AH348" s="305"/>
      <c r="AI348" s="305"/>
      <c r="AJ348" s="305"/>
      <c r="AK348" s="305"/>
      <c r="AL348" s="305"/>
      <c r="AM348" s="305"/>
      <c r="AN348" s="305"/>
      <c r="AO348" s="305"/>
      <c r="AP348" s="305"/>
      <c r="AQ348" s="305"/>
      <c r="AR348" s="305"/>
      <c r="AS348" s="305"/>
      <c r="AT348" s="305"/>
      <c r="AU348" s="305"/>
      <c r="AV348" s="305"/>
      <c r="AW348" s="305"/>
      <c r="AX348" s="305"/>
      <c r="AY348" s="305"/>
      <c r="AZ348" s="305"/>
      <c r="BA348" s="305"/>
      <c r="BB348" s="305"/>
      <c r="BC348" s="305"/>
      <c r="BD348" s="305"/>
      <c r="BE348" s="305"/>
      <c r="BF348" s="305"/>
    </row>
    <row r="349" spans="2:58" s="304" customFormat="1">
      <c r="B349" s="305"/>
      <c r="C349" s="305"/>
      <c r="D349" s="305"/>
      <c r="E349" s="305"/>
      <c r="F349" s="305"/>
      <c r="G349" s="305"/>
      <c r="H349" s="305"/>
      <c r="I349" s="305"/>
      <c r="J349" s="305"/>
      <c r="K349" s="305"/>
      <c r="L349" s="305"/>
      <c r="O349" s="305"/>
      <c r="P349" s="305"/>
      <c r="Q349" s="305"/>
      <c r="R349" s="305"/>
      <c r="S349" s="305"/>
      <c r="T349" s="305"/>
      <c r="U349" s="305"/>
      <c r="V349" s="305"/>
      <c r="W349" s="305"/>
      <c r="X349" s="306"/>
      <c r="Z349" s="305"/>
      <c r="AA349" s="305"/>
      <c r="AB349" s="305"/>
      <c r="AC349" s="305"/>
      <c r="AD349" s="305"/>
      <c r="AE349" s="305"/>
      <c r="AF349" s="305"/>
      <c r="AG349" s="305"/>
      <c r="AH349" s="305"/>
      <c r="AI349" s="305"/>
      <c r="AJ349" s="305"/>
      <c r="AK349" s="305"/>
      <c r="AL349" s="305"/>
      <c r="AM349" s="305"/>
      <c r="AN349" s="305"/>
      <c r="AO349" s="305"/>
      <c r="AP349" s="305"/>
      <c r="AQ349" s="305"/>
      <c r="AR349" s="305"/>
      <c r="AS349" s="305"/>
      <c r="AT349" s="305"/>
      <c r="AU349" s="305"/>
      <c r="AV349" s="305"/>
      <c r="AW349" s="305"/>
      <c r="AX349" s="305"/>
      <c r="AY349" s="305"/>
      <c r="AZ349" s="305"/>
      <c r="BA349" s="305"/>
      <c r="BB349" s="305"/>
      <c r="BC349" s="305"/>
      <c r="BD349" s="305"/>
      <c r="BE349" s="305"/>
      <c r="BF349" s="305"/>
    </row>
    <row r="350" spans="2:58" s="304" customFormat="1">
      <c r="B350" s="305"/>
      <c r="C350" s="305"/>
      <c r="D350" s="305"/>
      <c r="E350" s="305"/>
      <c r="F350" s="305"/>
      <c r="G350" s="305"/>
      <c r="H350" s="305"/>
      <c r="I350" s="305"/>
      <c r="J350" s="305"/>
      <c r="K350" s="305"/>
      <c r="L350" s="305"/>
      <c r="O350" s="305"/>
      <c r="P350" s="305"/>
      <c r="Q350" s="305"/>
      <c r="R350" s="305"/>
      <c r="S350" s="305"/>
      <c r="T350" s="305"/>
      <c r="U350" s="305"/>
      <c r="V350" s="305"/>
      <c r="W350" s="305"/>
      <c r="X350" s="306"/>
      <c r="Z350" s="305"/>
      <c r="AA350" s="305"/>
      <c r="AB350" s="305"/>
      <c r="AC350" s="305"/>
      <c r="AD350" s="305"/>
      <c r="AE350" s="305"/>
      <c r="AF350" s="305"/>
      <c r="AG350" s="305"/>
      <c r="AH350" s="305"/>
      <c r="AI350" s="305"/>
      <c r="AJ350" s="305"/>
      <c r="AK350" s="305"/>
      <c r="AL350" s="305"/>
      <c r="AM350" s="305"/>
      <c r="AN350" s="305"/>
      <c r="AO350" s="305"/>
      <c r="AP350" s="305"/>
      <c r="AQ350" s="305"/>
      <c r="AR350" s="305"/>
      <c r="AS350" s="305"/>
      <c r="AT350" s="305"/>
      <c r="AU350" s="305"/>
      <c r="AV350" s="305"/>
      <c r="AW350" s="305"/>
      <c r="AX350" s="305"/>
      <c r="AY350" s="305"/>
      <c r="AZ350" s="305"/>
      <c r="BA350" s="305"/>
      <c r="BB350" s="305"/>
      <c r="BC350" s="305"/>
      <c r="BD350" s="305"/>
      <c r="BE350" s="305"/>
      <c r="BF350" s="305"/>
    </row>
    <row r="351" spans="2:58" s="304" customFormat="1">
      <c r="B351" s="305"/>
      <c r="C351" s="305"/>
      <c r="D351" s="305"/>
      <c r="E351" s="305"/>
      <c r="F351" s="305"/>
      <c r="G351" s="305"/>
      <c r="H351" s="305"/>
      <c r="I351" s="305"/>
      <c r="J351" s="305"/>
      <c r="K351" s="305"/>
      <c r="L351" s="305"/>
      <c r="O351" s="305"/>
      <c r="P351" s="305"/>
      <c r="Q351" s="305"/>
      <c r="R351" s="305"/>
      <c r="S351" s="305"/>
      <c r="T351" s="305"/>
      <c r="U351" s="305"/>
      <c r="V351" s="305"/>
      <c r="W351" s="305"/>
      <c r="X351" s="306"/>
      <c r="Z351" s="305"/>
      <c r="AA351" s="305"/>
      <c r="AB351" s="305"/>
      <c r="AC351" s="305"/>
      <c r="AD351" s="305"/>
      <c r="AE351" s="305"/>
      <c r="AF351" s="305"/>
      <c r="AG351" s="305"/>
      <c r="AH351" s="305"/>
      <c r="AI351" s="305"/>
      <c r="AJ351" s="305"/>
      <c r="AK351" s="305"/>
      <c r="AL351" s="305"/>
      <c r="AM351" s="305"/>
      <c r="AN351" s="305"/>
      <c r="AO351" s="305"/>
      <c r="AP351" s="305"/>
      <c r="AQ351" s="305"/>
      <c r="AR351" s="305"/>
      <c r="AS351" s="305"/>
      <c r="AT351" s="305"/>
      <c r="AU351" s="305"/>
      <c r="AV351" s="305"/>
      <c r="AW351" s="305"/>
      <c r="AX351" s="305"/>
      <c r="AY351" s="305"/>
      <c r="AZ351" s="305"/>
      <c r="BA351" s="305"/>
      <c r="BB351" s="305"/>
      <c r="BC351" s="305"/>
      <c r="BD351" s="305"/>
      <c r="BE351" s="305"/>
      <c r="BF351" s="305"/>
    </row>
    <row r="352" spans="2:58" s="304" customFormat="1">
      <c r="B352" s="305"/>
      <c r="C352" s="305"/>
      <c r="D352" s="305"/>
      <c r="E352" s="305"/>
      <c r="F352" s="305"/>
      <c r="G352" s="305"/>
      <c r="H352" s="305"/>
      <c r="I352" s="305"/>
      <c r="J352" s="305"/>
      <c r="K352" s="305"/>
      <c r="L352" s="305"/>
      <c r="O352" s="305"/>
      <c r="P352" s="305"/>
      <c r="Q352" s="305"/>
      <c r="R352" s="305"/>
      <c r="S352" s="305"/>
      <c r="T352" s="305"/>
      <c r="U352" s="305"/>
      <c r="V352" s="305"/>
      <c r="W352" s="305"/>
      <c r="X352" s="306"/>
      <c r="Z352" s="305"/>
      <c r="AA352" s="305"/>
      <c r="AB352" s="305"/>
      <c r="AC352" s="305"/>
      <c r="AD352" s="305"/>
      <c r="AE352" s="305"/>
      <c r="AF352" s="305"/>
      <c r="AG352" s="305"/>
      <c r="AH352" s="305"/>
      <c r="AI352" s="305"/>
      <c r="AJ352" s="305"/>
      <c r="AK352" s="305"/>
      <c r="AL352" s="305"/>
      <c r="AM352" s="305"/>
      <c r="AN352" s="305"/>
      <c r="AO352" s="305"/>
      <c r="AP352" s="305"/>
      <c r="AQ352" s="305"/>
      <c r="AR352" s="305"/>
      <c r="AS352" s="305"/>
      <c r="AT352" s="305"/>
      <c r="AU352" s="305"/>
      <c r="AV352" s="305"/>
      <c r="AW352" s="305"/>
      <c r="AX352" s="305"/>
      <c r="AY352" s="305"/>
      <c r="AZ352" s="305"/>
      <c r="BA352" s="305"/>
      <c r="BB352" s="305"/>
      <c r="BC352" s="305"/>
      <c r="BD352" s="305"/>
      <c r="BE352" s="305"/>
      <c r="BF352" s="305"/>
    </row>
    <row r="353" spans="2:58" s="304" customFormat="1">
      <c r="B353" s="305"/>
      <c r="C353" s="305"/>
      <c r="D353" s="305"/>
      <c r="E353" s="305"/>
      <c r="F353" s="305"/>
      <c r="G353" s="305"/>
      <c r="H353" s="305"/>
      <c r="I353" s="305"/>
      <c r="J353" s="305"/>
      <c r="K353" s="305"/>
      <c r="L353" s="305"/>
      <c r="O353" s="305"/>
      <c r="P353" s="305"/>
      <c r="Q353" s="305"/>
      <c r="R353" s="305"/>
      <c r="S353" s="305"/>
      <c r="T353" s="305"/>
      <c r="U353" s="305"/>
      <c r="V353" s="305"/>
      <c r="W353" s="305"/>
      <c r="X353" s="306"/>
      <c r="Z353" s="305"/>
      <c r="AA353" s="305"/>
      <c r="AB353" s="305"/>
      <c r="AC353" s="305"/>
      <c r="AD353" s="305"/>
      <c r="AE353" s="305"/>
      <c r="AF353" s="305"/>
      <c r="AG353" s="305"/>
      <c r="AH353" s="305"/>
      <c r="AI353" s="305"/>
      <c r="AJ353" s="305"/>
      <c r="AK353" s="305"/>
      <c r="AL353" s="305"/>
      <c r="AM353" s="305"/>
      <c r="AN353" s="305"/>
      <c r="AO353" s="305"/>
      <c r="AP353" s="305"/>
      <c r="AQ353" s="305"/>
      <c r="AR353" s="305"/>
      <c r="AS353" s="305"/>
      <c r="AT353" s="305"/>
      <c r="AU353" s="305"/>
      <c r="AV353" s="305"/>
      <c r="AW353" s="305"/>
      <c r="AX353" s="305"/>
      <c r="AY353" s="305"/>
      <c r="AZ353" s="305"/>
      <c r="BA353" s="305"/>
      <c r="BB353" s="305"/>
      <c r="BC353" s="305"/>
      <c r="BD353" s="305"/>
      <c r="BE353" s="305"/>
      <c r="BF353" s="305"/>
    </row>
    <row r="354" spans="2:58" s="304" customFormat="1">
      <c r="B354" s="305"/>
      <c r="C354" s="305"/>
      <c r="D354" s="305"/>
      <c r="E354" s="305"/>
      <c r="F354" s="305"/>
      <c r="G354" s="305"/>
      <c r="H354" s="305"/>
      <c r="I354" s="305"/>
      <c r="J354" s="305"/>
      <c r="K354" s="305"/>
      <c r="L354" s="305"/>
      <c r="O354" s="305"/>
      <c r="P354" s="305"/>
      <c r="Q354" s="305"/>
      <c r="R354" s="305"/>
      <c r="S354" s="305"/>
      <c r="T354" s="305"/>
      <c r="U354" s="305"/>
      <c r="V354" s="305"/>
      <c r="W354" s="305"/>
      <c r="X354" s="306"/>
      <c r="Z354" s="305"/>
      <c r="AA354" s="305"/>
      <c r="AB354" s="305"/>
      <c r="AC354" s="305"/>
      <c r="AD354" s="305"/>
      <c r="AE354" s="305"/>
      <c r="AF354" s="305"/>
      <c r="AG354" s="305"/>
      <c r="AH354" s="305"/>
      <c r="AI354" s="305"/>
      <c r="AJ354" s="305"/>
      <c r="AK354" s="305"/>
      <c r="AL354" s="305"/>
      <c r="AM354" s="305"/>
      <c r="AN354" s="305"/>
      <c r="AO354" s="305"/>
      <c r="AP354" s="305"/>
      <c r="AQ354" s="305"/>
      <c r="AR354" s="305"/>
      <c r="AS354" s="305"/>
      <c r="AT354" s="305"/>
      <c r="AU354" s="305"/>
      <c r="AV354" s="305"/>
      <c r="AW354" s="305"/>
      <c r="AX354" s="305"/>
      <c r="AY354" s="305"/>
      <c r="AZ354" s="305"/>
      <c r="BA354" s="305"/>
      <c r="BB354" s="305"/>
      <c r="BC354" s="305"/>
      <c r="BD354" s="305"/>
      <c r="BE354" s="305"/>
      <c r="BF354" s="305"/>
    </row>
    <row r="355" spans="2:58" s="304" customFormat="1">
      <c r="B355" s="305"/>
      <c r="C355" s="305"/>
      <c r="D355" s="305"/>
      <c r="E355" s="305"/>
      <c r="F355" s="305"/>
      <c r="G355" s="305"/>
      <c r="H355" s="305"/>
      <c r="I355" s="305"/>
      <c r="J355" s="305"/>
      <c r="K355" s="305"/>
      <c r="L355" s="305"/>
      <c r="O355" s="305"/>
      <c r="P355" s="305"/>
      <c r="Q355" s="305"/>
      <c r="R355" s="305"/>
      <c r="S355" s="305"/>
      <c r="T355" s="305"/>
      <c r="U355" s="305"/>
      <c r="V355" s="305"/>
      <c r="W355" s="305"/>
      <c r="X355" s="306"/>
      <c r="Z355" s="305"/>
      <c r="AA355" s="305"/>
      <c r="AB355" s="305"/>
      <c r="AC355" s="305"/>
      <c r="AD355" s="305"/>
      <c r="AE355" s="305"/>
      <c r="AF355" s="305"/>
      <c r="AG355" s="305"/>
      <c r="AH355" s="305"/>
      <c r="AI355" s="305"/>
      <c r="AJ355" s="305"/>
      <c r="AK355" s="305"/>
      <c r="AL355" s="305"/>
      <c r="AM355" s="305"/>
      <c r="AN355" s="305"/>
      <c r="AO355" s="305"/>
      <c r="AP355" s="305"/>
      <c r="AQ355" s="305"/>
      <c r="AR355" s="305"/>
      <c r="AS355" s="305"/>
      <c r="AT355" s="305"/>
      <c r="AU355" s="305"/>
      <c r="AV355" s="305"/>
      <c r="AW355" s="305"/>
      <c r="AX355" s="305"/>
      <c r="AY355" s="305"/>
      <c r="AZ355" s="305"/>
      <c r="BA355" s="305"/>
      <c r="BB355" s="305"/>
      <c r="BC355" s="305"/>
      <c r="BD355" s="305"/>
      <c r="BE355" s="305"/>
      <c r="BF355" s="305"/>
    </row>
    <row r="356" spans="2:58" s="304" customFormat="1">
      <c r="B356" s="305"/>
      <c r="C356" s="305"/>
      <c r="D356" s="305"/>
      <c r="E356" s="305"/>
      <c r="F356" s="305"/>
      <c r="G356" s="305"/>
      <c r="H356" s="305"/>
      <c r="I356" s="305"/>
      <c r="J356" s="305"/>
      <c r="K356" s="305"/>
      <c r="L356" s="305"/>
      <c r="O356" s="305"/>
      <c r="P356" s="305"/>
      <c r="Q356" s="305"/>
      <c r="R356" s="305"/>
      <c r="S356" s="305"/>
      <c r="T356" s="305"/>
      <c r="U356" s="305"/>
      <c r="V356" s="305"/>
      <c r="W356" s="305"/>
      <c r="X356" s="306"/>
      <c r="Z356" s="305"/>
      <c r="AA356" s="305"/>
      <c r="AB356" s="305"/>
      <c r="AC356" s="305"/>
      <c r="AD356" s="305"/>
      <c r="AE356" s="305"/>
      <c r="AF356" s="305"/>
      <c r="AG356" s="305"/>
      <c r="AH356" s="305"/>
      <c r="AI356" s="305"/>
      <c r="AJ356" s="305"/>
      <c r="AK356" s="305"/>
      <c r="AL356" s="305"/>
      <c r="AM356" s="305"/>
      <c r="AN356" s="305"/>
      <c r="AO356" s="305"/>
      <c r="AP356" s="305"/>
      <c r="AQ356" s="305"/>
      <c r="AR356" s="305"/>
      <c r="AS356" s="305"/>
      <c r="AT356" s="305"/>
      <c r="AU356" s="305"/>
      <c r="AV356" s="305"/>
      <c r="AW356" s="305"/>
      <c r="AX356" s="305"/>
      <c r="AY356" s="305"/>
      <c r="AZ356" s="305"/>
      <c r="BA356" s="305"/>
      <c r="BB356" s="305"/>
      <c r="BC356" s="305"/>
      <c r="BD356" s="305"/>
      <c r="BE356" s="305"/>
      <c r="BF356" s="305"/>
    </row>
    <row r="357" spans="2:58" s="304" customFormat="1">
      <c r="B357" s="305"/>
      <c r="C357" s="305"/>
      <c r="D357" s="305"/>
      <c r="E357" s="305"/>
      <c r="F357" s="305"/>
      <c r="G357" s="305"/>
      <c r="H357" s="305"/>
      <c r="I357" s="305"/>
      <c r="J357" s="305"/>
      <c r="K357" s="305"/>
      <c r="L357" s="305"/>
      <c r="O357" s="305"/>
      <c r="P357" s="305"/>
      <c r="Q357" s="305"/>
      <c r="R357" s="305"/>
      <c r="S357" s="305"/>
      <c r="T357" s="305"/>
      <c r="U357" s="305"/>
      <c r="V357" s="305"/>
      <c r="W357" s="305"/>
      <c r="X357" s="306"/>
      <c r="Z357" s="305"/>
      <c r="AA357" s="305"/>
      <c r="AB357" s="305"/>
      <c r="AC357" s="305"/>
      <c r="AD357" s="305"/>
      <c r="AE357" s="305"/>
      <c r="AF357" s="305"/>
      <c r="AG357" s="305"/>
      <c r="AH357" s="305"/>
      <c r="AI357" s="305"/>
      <c r="AJ357" s="305"/>
      <c r="AK357" s="305"/>
      <c r="AL357" s="305"/>
      <c r="AM357" s="305"/>
      <c r="AN357" s="305"/>
      <c r="AO357" s="305"/>
      <c r="AP357" s="305"/>
      <c r="AQ357" s="305"/>
      <c r="AR357" s="305"/>
      <c r="AS357" s="305"/>
      <c r="AT357" s="305"/>
      <c r="AU357" s="305"/>
      <c r="AV357" s="305"/>
      <c r="AW357" s="305"/>
      <c r="AX357" s="305"/>
      <c r="AY357" s="305"/>
      <c r="AZ357" s="305"/>
      <c r="BA357" s="305"/>
      <c r="BB357" s="305"/>
      <c r="BC357" s="305"/>
      <c r="BD357" s="305"/>
      <c r="BE357" s="305"/>
      <c r="BF357" s="305"/>
    </row>
    <row r="358" spans="2:58" s="304" customFormat="1">
      <c r="B358" s="305"/>
      <c r="C358" s="305"/>
      <c r="D358" s="305"/>
      <c r="E358" s="305"/>
      <c r="F358" s="305"/>
      <c r="G358" s="305"/>
      <c r="H358" s="305"/>
      <c r="I358" s="305"/>
      <c r="J358" s="305"/>
      <c r="K358" s="305"/>
      <c r="L358" s="305"/>
      <c r="O358" s="305"/>
      <c r="P358" s="305"/>
      <c r="Q358" s="305"/>
      <c r="R358" s="305"/>
      <c r="S358" s="305"/>
      <c r="T358" s="305"/>
      <c r="U358" s="305"/>
      <c r="V358" s="305"/>
      <c r="W358" s="305"/>
      <c r="X358" s="306"/>
      <c r="Z358" s="305"/>
      <c r="AA358" s="305"/>
      <c r="AB358" s="305"/>
      <c r="AC358" s="305"/>
      <c r="AD358" s="305"/>
      <c r="AE358" s="305"/>
      <c r="AF358" s="305"/>
      <c r="AG358" s="305"/>
      <c r="AH358" s="305"/>
      <c r="AI358" s="305"/>
      <c r="AJ358" s="305"/>
      <c r="AK358" s="305"/>
      <c r="AL358" s="305"/>
      <c r="AM358" s="305"/>
      <c r="AN358" s="305"/>
      <c r="AO358" s="305"/>
      <c r="AP358" s="305"/>
      <c r="AQ358" s="305"/>
      <c r="AR358" s="305"/>
      <c r="AS358" s="305"/>
      <c r="AT358" s="305"/>
      <c r="AU358" s="305"/>
      <c r="AV358" s="305"/>
      <c r="AW358" s="305"/>
      <c r="AX358" s="305"/>
      <c r="AY358" s="305"/>
      <c r="AZ358" s="305"/>
      <c r="BA358" s="305"/>
      <c r="BB358" s="305"/>
      <c r="BC358" s="305"/>
      <c r="BD358" s="305"/>
      <c r="BE358" s="305"/>
      <c r="BF358" s="305"/>
    </row>
    <row r="359" spans="2:58" s="304" customFormat="1">
      <c r="B359" s="305"/>
      <c r="C359" s="305"/>
      <c r="D359" s="305"/>
      <c r="E359" s="305"/>
      <c r="F359" s="305"/>
      <c r="G359" s="305"/>
      <c r="H359" s="305"/>
      <c r="I359" s="305"/>
      <c r="J359" s="305"/>
      <c r="K359" s="305"/>
      <c r="L359" s="305"/>
      <c r="O359" s="305"/>
      <c r="P359" s="305"/>
      <c r="Q359" s="305"/>
      <c r="R359" s="305"/>
      <c r="S359" s="305"/>
      <c r="T359" s="305"/>
      <c r="U359" s="305"/>
      <c r="V359" s="305"/>
      <c r="W359" s="305"/>
      <c r="X359" s="306"/>
      <c r="Z359" s="305"/>
      <c r="AA359" s="305"/>
      <c r="AB359" s="305"/>
      <c r="AC359" s="305"/>
      <c r="AD359" s="305"/>
      <c r="AE359" s="305"/>
      <c r="AF359" s="305"/>
      <c r="AG359" s="305"/>
      <c r="AH359" s="305"/>
      <c r="AI359" s="305"/>
      <c r="AJ359" s="305"/>
      <c r="AK359" s="305"/>
      <c r="AL359" s="305"/>
      <c r="AM359" s="305"/>
      <c r="AN359" s="305"/>
      <c r="AO359" s="305"/>
      <c r="AP359" s="305"/>
      <c r="AQ359" s="305"/>
      <c r="AR359" s="305"/>
      <c r="AS359" s="305"/>
      <c r="AT359" s="305"/>
      <c r="AU359" s="305"/>
      <c r="AV359" s="305"/>
      <c r="AW359" s="305"/>
      <c r="AX359" s="305"/>
      <c r="AY359" s="305"/>
      <c r="AZ359" s="305"/>
      <c r="BA359" s="305"/>
      <c r="BB359" s="305"/>
      <c r="BC359" s="305"/>
      <c r="BD359" s="305"/>
      <c r="BE359" s="305"/>
      <c r="BF359" s="305"/>
    </row>
    <row r="360" spans="2:58" s="304" customFormat="1">
      <c r="B360" s="305"/>
      <c r="C360" s="305"/>
      <c r="D360" s="305"/>
      <c r="E360" s="305"/>
      <c r="F360" s="305"/>
      <c r="G360" s="305"/>
      <c r="H360" s="305"/>
      <c r="I360" s="305"/>
      <c r="J360" s="305"/>
      <c r="K360" s="305"/>
      <c r="L360" s="305"/>
      <c r="O360" s="305"/>
      <c r="P360" s="305"/>
      <c r="Q360" s="305"/>
      <c r="R360" s="305"/>
      <c r="S360" s="305"/>
      <c r="T360" s="305"/>
      <c r="U360" s="305"/>
      <c r="V360" s="305"/>
      <c r="W360" s="305"/>
      <c r="X360" s="306"/>
      <c r="Z360" s="305"/>
      <c r="AA360" s="305"/>
      <c r="AB360" s="305"/>
      <c r="AC360" s="305"/>
      <c r="AD360" s="305"/>
      <c r="AE360" s="305"/>
      <c r="AF360" s="305"/>
      <c r="AG360" s="305"/>
      <c r="AH360" s="305"/>
      <c r="AI360" s="305"/>
      <c r="AJ360" s="305"/>
      <c r="AK360" s="305"/>
      <c r="AL360" s="305"/>
      <c r="AM360" s="305"/>
      <c r="AN360" s="305"/>
      <c r="AO360" s="305"/>
      <c r="AP360" s="305"/>
      <c r="AQ360" s="305"/>
      <c r="AR360" s="305"/>
      <c r="AS360" s="305"/>
      <c r="AT360" s="305"/>
      <c r="AU360" s="305"/>
      <c r="AV360" s="305"/>
      <c r="AW360" s="305"/>
      <c r="AX360" s="305"/>
      <c r="AY360" s="305"/>
      <c r="AZ360" s="305"/>
      <c r="BA360" s="305"/>
      <c r="BB360" s="305"/>
      <c r="BC360" s="305"/>
      <c r="BD360" s="305"/>
      <c r="BE360" s="305"/>
      <c r="BF360" s="305"/>
    </row>
    <row r="361" spans="2:58" s="304" customFormat="1">
      <c r="B361" s="305"/>
      <c r="C361" s="305"/>
      <c r="D361" s="305"/>
      <c r="E361" s="305"/>
      <c r="F361" s="305"/>
      <c r="G361" s="305"/>
      <c r="H361" s="305"/>
      <c r="I361" s="305"/>
      <c r="J361" s="305"/>
      <c r="K361" s="305"/>
      <c r="L361" s="305"/>
      <c r="O361" s="305"/>
      <c r="P361" s="305"/>
      <c r="Q361" s="305"/>
      <c r="R361" s="305"/>
      <c r="S361" s="305"/>
      <c r="T361" s="305"/>
      <c r="U361" s="305"/>
      <c r="V361" s="305"/>
      <c r="W361" s="305"/>
      <c r="X361" s="306"/>
      <c r="Z361" s="305"/>
      <c r="AA361" s="305"/>
      <c r="AB361" s="305"/>
      <c r="AC361" s="305"/>
      <c r="AD361" s="305"/>
      <c r="AE361" s="305"/>
      <c r="AF361" s="305"/>
      <c r="AG361" s="305"/>
      <c r="AH361" s="305"/>
      <c r="AI361" s="305"/>
      <c r="AJ361" s="305"/>
      <c r="AK361" s="305"/>
      <c r="AL361" s="305"/>
      <c r="AM361" s="305"/>
      <c r="AN361" s="305"/>
      <c r="AO361" s="305"/>
      <c r="AP361" s="305"/>
      <c r="AQ361" s="305"/>
      <c r="AR361" s="305"/>
      <c r="AS361" s="305"/>
      <c r="AT361" s="305"/>
      <c r="AU361" s="305"/>
      <c r="AV361" s="305"/>
      <c r="AW361" s="305"/>
      <c r="AX361" s="305"/>
      <c r="AY361" s="305"/>
      <c r="AZ361" s="305"/>
      <c r="BA361" s="305"/>
      <c r="BB361" s="305"/>
      <c r="BC361" s="305"/>
      <c r="BD361" s="305"/>
      <c r="BE361" s="305"/>
      <c r="BF361" s="305"/>
    </row>
    <row r="362" spans="2:58" s="304" customFormat="1">
      <c r="B362" s="305"/>
      <c r="C362" s="305"/>
      <c r="D362" s="305"/>
      <c r="E362" s="305"/>
      <c r="F362" s="305"/>
      <c r="G362" s="305"/>
      <c r="H362" s="305"/>
      <c r="I362" s="305"/>
      <c r="J362" s="305"/>
      <c r="K362" s="305"/>
      <c r="L362" s="305"/>
      <c r="O362" s="305"/>
      <c r="P362" s="305"/>
      <c r="Q362" s="305"/>
      <c r="R362" s="305"/>
      <c r="S362" s="305"/>
      <c r="T362" s="305"/>
      <c r="U362" s="305"/>
      <c r="V362" s="305"/>
      <c r="W362" s="305"/>
      <c r="X362" s="306"/>
      <c r="Z362" s="305"/>
      <c r="AA362" s="305"/>
      <c r="AB362" s="305"/>
      <c r="AC362" s="305"/>
      <c r="AD362" s="305"/>
      <c r="AE362" s="305"/>
      <c r="AF362" s="305"/>
      <c r="AG362" s="305"/>
      <c r="AH362" s="305"/>
      <c r="AI362" s="305"/>
      <c r="AJ362" s="305"/>
      <c r="AK362" s="305"/>
      <c r="AL362" s="305"/>
      <c r="AM362" s="305"/>
      <c r="AN362" s="305"/>
      <c r="AO362" s="305"/>
      <c r="AP362" s="305"/>
      <c r="AQ362" s="305"/>
      <c r="AR362" s="305"/>
      <c r="AS362" s="305"/>
      <c r="AT362" s="305"/>
      <c r="AU362" s="305"/>
      <c r="AV362" s="305"/>
      <c r="AW362" s="305"/>
      <c r="AX362" s="305"/>
      <c r="AY362" s="305"/>
      <c r="AZ362" s="305"/>
      <c r="BA362" s="305"/>
      <c r="BB362" s="305"/>
      <c r="BC362" s="305"/>
      <c r="BD362" s="305"/>
      <c r="BE362" s="305"/>
      <c r="BF362" s="305"/>
    </row>
    <row r="363" spans="2:58" s="304" customFormat="1">
      <c r="B363" s="305"/>
      <c r="C363" s="305"/>
      <c r="D363" s="305"/>
      <c r="E363" s="305"/>
      <c r="F363" s="305"/>
      <c r="G363" s="305"/>
      <c r="H363" s="305"/>
      <c r="I363" s="305"/>
      <c r="J363" s="305"/>
      <c r="K363" s="305"/>
      <c r="L363" s="305"/>
      <c r="O363" s="305"/>
      <c r="P363" s="305"/>
      <c r="Q363" s="305"/>
      <c r="R363" s="305"/>
      <c r="S363" s="305"/>
      <c r="T363" s="305"/>
      <c r="U363" s="305"/>
      <c r="V363" s="305"/>
      <c r="W363" s="305"/>
      <c r="X363" s="306"/>
      <c r="Z363" s="305"/>
      <c r="AA363" s="305"/>
      <c r="AB363" s="305"/>
      <c r="AC363" s="305"/>
      <c r="AD363" s="305"/>
      <c r="AE363" s="305"/>
      <c r="AF363" s="305"/>
      <c r="AG363" s="305"/>
      <c r="AH363" s="305"/>
      <c r="AI363" s="305"/>
      <c r="AJ363" s="305"/>
      <c r="AK363" s="305"/>
      <c r="AL363" s="305"/>
      <c r="AM363" s="305"/>
      <c r="AN363" s="305"/>
      <c r="AO363" s="305"/>
      <c r="AP363" s="305"/>
      <c r="AQ363" s="305"/>
      <c r="AR363" s="305"/>
      <c r="AS363" s="305"/>
      <c r="AT363" s="305"/>
      <c r="AU363" s="305"/>
      <c r="AV363" s="305"/>
      <c r="AW363" s="305"/>
      <c r="AX363" s="305"/>
      <c r="AY363" s="305"/>
      <c r="AZ363" s="305"/>
      <c r="BA363" s="305"/>
      <c r="BB363" s="305"/>
      <c r="BC363" s="305"/>
      <c r="BD363" s="305"/>
      <c r="BE363" s="305"/>
      <c r="BF363" s="305"/>
    </row>
    <row r="364" spans="2:58" s="304" customFormat="1">
      <c r="B364" s="305"/>
      <c r="C364" s="305"/>
      <c r="D364" s="305"/>
      <c r="E364" s="305"/>
      <c r="F364" s="305"/>
      <c r="G364" s="305"/>
      <c r="H364" s="305"/>
      <c r="I364" s="305"/>
      <c r="J364" s="305"/>
      <c r="K364" s="305"/>
      <c r="L364" s="305"/>
      <c r="O364" s="305"/>
      <c r="P364" s="305"/>
      <c r="Q364" s="305"/>
      <c r="R364" s="305"/>
      <c r="S364" s="305"/>
      <c r="T364" s="305"/>
      <c r="U364" s="305"/>
      <c r="V364" s="305"/>
      <c r="W364" s="305"/>
      <c r="X364" s="306"/>
      <c r="Z364" s="305"/>
      <c r="AA364" s="305"/>
      <c r="AB364" s="305"/>
      <c r="AC364" s="305"/>
      <c r="AD364" s="305"/>
      <c r="AE364" s="305"/>
      <c r="AF364" s="305"/>
      <c r="AG364" s="305"/>
      <c r="AH364" s="305"/>
      <c r="AI364" s="305"/>
      <c r="AJ364" s="305"/>
      <c r="AK364" s="305"/>
      <c r="AL364" s="305"/>
      <c r="AM364" s="305"/>
      <c r="AN364" s="305"/>
      <c r="AO364" s="305"/>
      <c r="AP364" s="305"/>
      <c r="AQ364" s="305"/>
      <c r="AR364" s="305"/>
      <c r="AS364" s="305"/>
      <c r="AT364" s="305"/>
      <c r="AU364" s="305"/>
      <c r="AV364" s="305"/>
      <c r="AW364" s="305"/>
      <c r="AX364" s="305"/>
      <c r="AY364" s="305"/>
      <c r="AZ364" s="305"/>
      <c r="BA364" s="305"/>
      <c r="BB364" s="305"/>
      <c r="BC364" s="305"/>
      <c r="BD364" s="305"/>
      <c r="BE364" s="305"/>
      <c r="BF364" s="305"/>
    </row>
    <row r="365" spans="2:58" s="304" customFormat="1">
      <c r="B365" s="305"/>
      <c r="C365" s="305"/>
      <c r="D365" s="305"/>
      <c r="E365" s="305"/>
      <c r="F365" s="305"/>
      <c r="G365" s="305"/>
      <c r="H365" s="305"/>
      <c r="I365" s="305"/>
      <c r="J365" s="305"/>
      <c r="K365" s="305"/>
      <c r="L365" s="305"/>
      <c r="O365" s="305"/>
      <c r="P365" s="305"/>
      <c r="Q365" s="305"/>
      <c r="R365" s="305"/>
      <c r="S365" s="305"/>
      <c r="T365" s="305"/>
      <c r="U365" s="305"/>
      <c r="V365" s="305"/>
      <c r="W365" s="305"/>
      <c r="X365" s="306"/>
      <c r="Z365" s="305"/>
      <c r="AA365" s="305"/>
      <c r="AB365" s="305"/>
      <c r="AC365" s="305"/>
      <c r="AD365" s="305"/>
      <c r="AE365" s="305"/>
      <c r="AF365" s="305"/>
      <c r="AG365" s="305"/>
      <c r="AH365" s="305"/>
      <c r="AI365" s="305"/>
      <c r="AJ365" s="305"/>
      <c r="AK365" s="305"/>
      <c r="AL365" s="305"/>
      <c r="AM365" s="305"/>
      <c r="AN365" s="305"/>
      <c r="AO365" s="305"/>
      <c r="AP365" s="305"/>
      <c r="AQ365" s="305"/>
      <c r="AR365" s="305"/>
      <c r="AS365" s="305"/>
      <c r="AT365" s="305"/>
      <c r="AU365" s="305"/>
      <c r="AV365" s="305"/>
      <c r="AW365" s="305"/>
      <c r="AX365" s="305"/>
      <c r="AY365" s="305"/>
      <c r="AZ365" s="305"/>
      <c r="BA365" s="305"/>
      <c r="BB365" s="305"/>
      <c r="BC365" s="305"/>
      <c r="BD365" s="305"/>
      <c r="BE365" s="305"/>
      <c r="BF365" s="305"/>
    </row>
    <row r="366" spans="2:58" s="304" customFormat="1">
      <c r="B366" s="305"/>
      <c r="C366" s="305"/>
      <c r="D366" s="305"/>
      <c r="E366" s="305"/>
      <c r="F366" s="305"/>
      <c r="G366" s="305"/>
      <c r="H366" s="305"/>
      <c r="I366" s="305"/>
      <c r="J366" s="305"/>
      <c r="K366" s="305"/>
      <c r="L366" s="305"/>
      <c r="O366" s="305"/>
      <c r="P366" s="305"/>
      <c r="Q366" s="305"/>
      <c r="R366" s="305"/>
      <c r="S366" s="305"/>
      <c r="T366" s="305"/>
      <c r="U366" s="305"/>
      <c r="V366" s="305"/>
      <c r="W366" s="305"/>
      <c r="X366" s="306"/>
      <c r="Z366" s="305"/>
      <c r="AA366" s="305"/>
      <c r="AB366" s="305"/>
      <c r="AC366" s="305"/>
      <c r="AD366" s="305"/>
      <c r="AE366" s="305"/>
      <c r="AF366" s="305"/>
      <c r="AG366" s="305"/>
      <c r="AH366" s="305"/>
      <c r="AI366" s="305"/>
      <c r="AJ366" s="305"/>
      <c r="AK366" s="305"/>
      <c r="AL366" s="305"/>
      <c r="AM366" s="305"/>
      <c r="AN366" s="305"/>
      <c r="AO366" s="305"/>
      <c r="AP366" s="305"/>
      <c r="AQ366" s="305"/>
      <c r="AR366" s="305"/>
      <c r="AS366" s="305"/>
      <c r="AT366" s="305"/>
      <c r="AU366" s="305"/>
      <c r="AV366" s="305"/>
      <c r="AW366" s="305"/>
      <c r="AX366" s="305"/>
      <c r="AY366" s="305"/>
      <c r="AZ366" s="305"/>
      <c r="BA366" s="305"/>
      <c r="BB366" s="305"/>
      <c r="BC366" s="305"/>
      <c r="BD366" s="305"/>
      <c r="BE366" s="305"/>
      <c r="BF366" s="305"/>
    </row>
    <row r="367" spans="2:58" s="304" customFormat="1">
      <c r="B367" s="305"/>
      <c r="C367" s="305"/>
      <c r="D367" s="305"/>
      <c r="E367" s="305"/>
      <c r="F367" s="305"/>
      <c r="G367" s="305"/>
      <c r="H367" s="305"/>
      <c r="I367" s="305"/>
      <c r="J367" s="305"/>
      <c r="K367" s="305"/>
      <c r="L367" s="305"/>
      <c r="O367" s="305"/>
      <c r="P367" s="305"/>
      <c r="Q367" s="305"/>
      <c r="R367" s="305"/>
      <c r="S367" s="305"/>
      <c r="T367" s="305"/>
      <c r="U367" s="305"/>
      <c r="V367" s="305"/>
      <c r="W367" s="305"/>
      <c r="X367" s="306"/>
      <c r="Z367" s="305"/>
      <c r="AA367" s="305"/>
      <c r="AB367" s="305"/>
      <c r="AC367" s="305"/>
      <c r="AD367" s="305"/>
      <c r="AE367" s="305"/>
      <c r="AF367" s="305"/>
      <c r="AG367" s="305"/>
      <c r="AH367" s="305"/>
      <c r="AI367" s="305"/>
      <c r="AJ367" s="305"/>
      <c r="AK367" s="305"/>
      <c r="AL367" s="305"/>
      <c r="AM367" s="305"/>
      <c r="AN367" s="305"/>
      <c r="AO367" s="305"/>
      <c r="AP367" s="305"/>
      <c r="AQ367" s="305"/>
      <c r="AR367" s="305"/>
      <c r="AS367" s="305"/>
      <c r="AT367" s="305"/>
      <c r="AU367" s="305"/>
      <c r="AV367" s="305"/>
      <c r="AW367" s="305"/>
      <c r="AX367" s="305"/>
      <c r="AY367" s="305"/>
      <c r="AZ367" s="305"/>
      <c r="BA367" s="305"/>
      <c r="BB367" s="305"/>
      <c r="BC367" s="305"/>
      <c r="BD367" s="305"/>
      <c r="BE367" s="305"/>
      <c r="BF367" s="305"/>
    </row>
    <row r="368" spans="2:58" s="304" customFormat="1">
      <c r="B368" s="305"/>
      <c r="C368" s="305"/>
      <c r="D368" s="305"/>
      <c r="E368" s="305"/>
      <c r="F368" s="305"/>
      <c r="G368" s="305"/>
      <c r="H368" s="305"/>
      <c r="I368" s="305"/>
      <c r="J368" s="305"/>
      <c r="K368" s="305"/>
      <c r="L368" s="305"/>
      <c r="O368" s="305"/>
      <c r="P368" s="305"/>
      <c r="Q368" s="305"/>
      <c r="R368" s="305"/>
      <c r="S368" s="305"/>
      <c r="T368" s="305"/>
      <c r="U368" s="305"/>
      <c r="V368" s="305"/>
      <c r="W368" s="305"/>
      <c r="X368" s="306"/>
      <c r="Z368" s="305"/>
      <c r="AA368" s="305"/>
      <c r="AB368" s="305"/>
      <c r="AC368" s="305"/>
      <c r="AD368" s="305"/>
      <c r="AE368" s="305"/>
      <c r="AF368" s="305"/>
      <c r="AG368" s="305"/>
      <c r="AH368" s="305"/>
      <c r="AI368" s="305"/>
      <c r="AJ368" s="305"/>
      <c r="AK368" s="305"/>
      <c r="AL368" s="305"/>
      <c r="AM368" s="305"/>
      <c r="AN368" s="305"/>
      <c r="AO368" s="305"/>
      <c r="AP368" s="305"/>
      <c r="AQ368" s="305"/>
      <c r="AR368" s="305"/>
      <c r="AS368" s="305"/>
      <c r="AT368" s="305"/>
      <c r="AU368" s="305"/>
      <c r="AV368" s="305"/>
      <c r="AW368" s="305"/>
      <c r="AX368" s="305"/>
      <c r="AY368" s="305"/>
      <c r="AZ368" s="305"/>
      <c r="BA368" s="305"/>
      <c r="BB368" s="305"/>
      <c r="BC368" s="305"/>
      <c r="BD368" s="305"/>
      <c r="BE368" s="305"/>
      <c r="BF368" s="305"/>
    </row>
    <row r="369" spans="2:58" s="304" customFormat="1">
      <c r="B369" s="305"/>
      <c r="C369" s="305"/>
      <c r="D369" s="305"/>
      <c r="E369" s="305"/>
      <c r="F369" s="305"/>
      <c r="G369" s="305"/>
      <c r="H369" s="305"/>
      <c r="I369" s="305"/>
      <c r="J369" s="305"/>
      <c r="K369" s="305"/>
      <c r="L369" s="305"/>
      <c r="O369" s="305"/>
      <c r="P369" s="305"/>
      <c r="Q369" s="305"/>
      <c r="R369" s="305"/>
      <c r="S369" s="305"/>
      <c r="T369" s="305"/>
      <c r="U369" s="305"/>
      <c r="V369" s="305"/>
      <c r="W369" s="305"/>
      <c r="X369" s="306"/>
      <c r="Z369" s="305"/>
      <c r="AA369" s="305"/>
      <c r="AB369" s="305"/>
      <c r="AC369" s="305"/>
      <c r="AD369" s="305"/>
      <c r="AE369" s="305"/>
      <c r="AF369" s="305"/>
      <c r="AG369" s="305"/>
      <c r="AH369" s="305"/>
      <c r="AI369" s="305"/>
      <c r="AJ369" s="305"/>
      <c r="AK369" s="305"/>
      <c r="AL369" s="305"/>
      <c r="AM369" s="305"/>
      <c r="AN369" s="305"/>
      <c r="AO369" s="305"/>
      <c r="AP369" s="305"/>
      <c r="AQ369" s="305"/>
      <c r="AR369" s="305"/>
      <c r="AS369" s="305"/>
      <c r="AT369" s="305"/>
      <c r="AU369" s="305"/>
      <c r="AV369" s="305"/>
      <c r="AW369" s="305"/>
      <c r="AX369" s="305"/>
      <c r="AY369" s="305"/>
      <c r="AZ369" s="305"/>
      <c r="BA369" s="305"/>
      <c r="BB369" s="305"/>
      <c r="BC369" s="305"/>
      <c r="BD369" s="305"/>
      <c r="BE369" s="305"/>
      <c r="BF369" s="305"/>
    </row>
    <row r="370" spans="2:58" s="304" customFormat="1">
      <c r="B370" s="305"/>
      <c r="C370" s="305"/>
      <c r="D370" s="305"/>
      <c r="E370" s="305"/>
      <c r="F370" s="305"/>
      <c r="G370" s="305"/>
      <c r="H370" s="305"/>
      <c r="I370" s="305"/>
      <c r="J370" s="305"/>
      <c r="K370" s="305"/>
      <c r="L370" s="305"/>
      <c r="O370" s="305"/>
      <c r="P370" s="305"/>
      <c r="Q370" s="305"/>
      <c r="R370" s="305"/>
      <c r="S370" s="305"/>
      <c r="T370" s="305"/>
      <c r="U370" s="305"/>
      <c r="V370" s="305"/>
      <c r="W370" s="305"/>
      <c r="X370" s="306"/>
      <c r="Z370" s="305"/>
      <c r="AA370" s="305"/>
      <c r="AB370" s="305"/>
      <c r="AC370" s="305"/>
      <c r="AD370" s="305"/>
      <c r="AE370" s="305"/>
      <c r="AF370" s="305"/>
      <c r="AG370" s="305"/>
      <c r="AH370" s="305"/>
      <c r="AI370" s="305"/>
      <c r="AJ370" s="305"/>
      <c r="AK370" s="305"/>
      <c r="AL370" s="305"/>
      <c r="AM370" s="305"/>
      <c r="AN370" s="305"/>
      <c r="AO370" s="305"/>
      <c r="AP370" s="305"/>
      <c r="AQ370" s="305"/>
      <c r="AR370" s="305"/>
      <c r="AS370" s="305"/>
      <c r="AT370" s="305"/>
      <c r="AU370" s="305"/>
      <c r="AV370" s="305"/>
      <c r="AW370" s="305"/>
      <c r="AX370" s="305"/>
      <c r="AY370" s="305"/>
      <c r="AZ370" s="305"/>
      <c r="BA370" s="305"/>
      <c r="BB370" s="305"/>
      <c r="BC370" s="305"/>
      <c r="BD370" s="305"/>
      <c r="BE370" s="305"/>
      <c r="BF370" s="305"/>
    </row>
    <row r="371" spans="2:58" s="304" customFormat="1">
      <c r="B371" s="305"/>
      <c r="C371" s="305"/>
      <c r="D371" s="305"/>
      <c r="E371" s="305"/>
      <c r="F371" s="305"/>
      <c r="G371" s="305"/>
      <c r="H371" s="305"/>
      <c r="I371" s="305"/>
      <c r="J371" s="305"/>
      <c r="K371" s="305"/>
      <c r="L371" s="305"/>
      <c r="O371" s="305"/>
      <c r="P371" s="305"/>
      <c r="Q371" s="305"/>
      <c r="R371" s="305"/>
      <c r="S371" s="305"/>
      <c r="T371" s="305"/>
      <c r="U371" s="305"/>
      <c r="V371" s="305"/>
      <c r="W371" s="305"/>
      <c r="X371" s="306"/>
      <c r="Z371" s="305"/>
      <c r="AA371" s="305"/>
      <c r="AB371" s="305"/>
      <c r="AC371" s="305"/>
      <c r="AD371" s="305"/>
      <c r="AE371" s="305"/>
      <c r="AF371" s="305"/>
      <c r="AG371" s="305"/>
      <c r="AH371" s="305"/>
      <c r="AI371" s="305"/>
      <c r="AJ371" s="305"/>
      <c r="AK371" s="305"/>
      <c r="AL371" s="305"/>
      <c r="AM371" s="305"/>
      <c r="AN371" s="305"/>
      <c r="AO371" s="305"/>
      <c r="AP371" s="305"/>
      <c r="AQ371" s="305"/>
      <c r="AR371" s="305"/>
      <c r="AS371" s="305"/>
      <c r="AT371" s="305"/>
      <c r="AU371" s="305"/>
      <c r="AV371" s="305"/>
      <c r="AW371" s="305"/>
      <c r="AX371" s="305"/>
      <c r="AY371" s="305"/>
      <c r="AZ371" s="305"/>
      <c r="BA371" s="305"/>
      <c r="BB371" s="305"/>
      <c r="BC371" s="305"/>
      <c r="BD371" s="305"/>
      <c r="BE371" s="305"/>
      <c r="BF371" s="305"/>
    </row>
    <row r="372" spans="2:58" s="304" customFormat="1">
      <c r="B372" s="305"/>
      <c r="C372" s="305"/>
      <c r="D372" s="305"/>
      <c r="E372" s="305"/>
      <c r="F372" s="305"/>
      <c r="G372" s="305"/>
      <c r="H372" s="305"/>
      <c r="I372" s="305"/>
      <c r="J372" s="305"/>
      <c r="K372" s="305"/>
      <c r="L372" s="305"/>
      <c r="O372" s="305"/>
      <c r="P372" s="305"/>
      <c r="Q372" s="305"/>
      <c r="R372" s="305"/>
      <c r="S372" s="305"/>
      <c r="T372" s="305"/>
      <c r="U372" s="305"/>
      <c r="V372" s="305"/>
      <c r="W372" s="305"/>
      <c r="X372" s="306"/>
      <c r="Z372" s="305"/>
      <c r="AA372" s="305"/>
      <c r="AB372" s="305"/>
      <c r="AC372" s="305"/>
      <c r="AD372" s="305"/>
      <c r="AE372" s="305"/>
      <c r="AF372" s="305"/>
      <c r="AG372" s="305"/>
      <c r="AH372" s="305"/>
      <c r="AI372" s="305"/>
      <c r="AJ372" s="305"/>
      <c r="AK372" s="305"/>
      <c r="AL372" s="305"/>
      <c r="AM372" s="305"/>
      <c r="AN372" s="305"/>
      <c r="AO372" s="305"/>
      <c r="AP372" s="305"/>
      <c r="AQ372" s="305"/>
      <c r="AR372" s="305"/>
      <c r="AS372" s="305"/>
      <c r="AT372" s="305"/>
      <c r="AU372" s="305"/>
      <c r="AV372" s="305"/>
      <c r="AW372" s="305"/>
      <c r="AX372" s="305"/>
      <c r="AY372" s="305"/>
      <c r="AZ372" s="305"/>
      <c r="BA372" s="305"/>
      <c r="BB372" s="305"/>
      <c r="BC372" s="305"/>
      <c r="BD372" s="305"/>
      <c r="BE372" s="305"/>
      <c r="BF372" s="305"/>
    </row>
    <row r="373" spans="2:58" s="304" customFormat="1">
      <c r="B373" s="305"/>
      <c r="C373" s="305"/>
      <c r="D373" s="305"/>
      <c r="E373" s="305"/>
      <c r="F373" s="305"/>
      <c r="G373" s="305"/>
      <c r="H373" s="305"/>
      <c r="I373" s="305"/>
      <c r="J373" s="305"/>
      <c r="K373" s="305"/>
      <c r="L373" s="305"/>
      <c r="O373" s="305"/>
      <c r="P373" s="305"/>
      <c r="Q373" s="305"/>
      <c r="R373" s="305"/>
      <c r="S373" s="305"/>
      <c r="T373" s="305"/>
      <c r="U373" s="305"/>
      <c r="V373" s="305"/>
      <c r="W373" s="305"/>
      <c r="X373" s="306"/>
      <c r="Z373" s="305"/>
      <c r="AA373" s="305"/>
      <c r="AB373" s="305"/>
      <c r="AC373" s="305"/>
      <c r="AD373" s="305"/>
      <c r="AE373" s="305"/>
      <c r="AF373" s="305"/>
      <c r="AG373" s="305"/>
      <c r="AH373" s="305"/>
      <c r="AI373" s="305"/>
      <c r="AJ373" s="305"/>
      <c r="AK373" s="305"/>
      <c r="AL373" s="305"/>
      <c r="AM373" s="305"/>
      <c r="AN373" s="305"/>
      <c r="AO373" s="305"/>
      <c r="AP373" s="305"/>
      <c r="AQ373" s="305"/>
      <c r="AR373" s="305"/>
      <c r="AS373" s="305"/>
      <c r="AT373" s="305"/>
      <c r="AU373" s="305"/>
      <c r="AV373" s="305"/>
      <c r="AW373" s="305"/>
      <c r="AX373" s="305"/>
      <c r="AY373" s="305"/>
      <c r="AZ373" s="305"/>
      <c r="BA373" s="305"/>
      <c r="BB373" s="305"/>
      <c r="BC373" s="305"/>
      <c r="BD373" s="305"/>
      <c r="BE373" s="305"/>
      <c r="BF373" s="305"/>
    </row>
    <row r="374" spans="2:58" s="304" customFormat="1">
      <c r="B374" s="305"/>
      <c r="C374" s="305"/>
      <c r="D374" s="305"/>
      <c r="E374" s="305"/>
      <c r="F374" s="305"/>
      <c r="G374" s="305"/>
      <c r="H374" s="305"/>
      <c r="I374" s="305"/>
      <c r="J374" s="305"/>
      <c r="K374" s="305"/>
      <c r="L374" s="305"/>
      <c r="O374" s="305"/>
      <c r="P374" s="305"/>
      <c r="Q374" s="305"/>
      <c r="R374" s="305"/>
      <c r="S374" s="305"/>
      <c r="T374" s="305"/>
      <c r="U374" s="305"/>
      <c r="V374" s="305"/>
      <c r="W374" s="305"/>
      <c r="X374" s="306"/>
      <c r="Z374" s="305"/>
      <c r="AA374" s="305"/>
      <c r="AB374" s="305"/>
      <c r="AC374" s="305"/>
      <c r="AD374" s="305"/>
      <c r="AE374" s="305"/>
      <c r="AF374" s="305"/>
      <c r="AG374" s="305"/>
      <c r="AH374" s="305"/>
      <c r="AI374" s="305"/>
      <c r="AJ374" s="305"/>
      <c r="AK374" s="305"/>
      <c r="AL374" s="305"/>
      <c r="AM374" s="305"/>
      <c r="AN374" s="305"/>
      <c r="AO374" s="305"/>
      <c r="AP374" s="305"/>
      <c r="AQ374" s="305"/>
      <c r="AR374" s="305"/>
      <c r="AS374" s="305"/>
      <c r="AT374" s="305"/>
      <c r="AU374" s="305"/>
      <c r="AV374" s="305"/>
      <c r="AW374" s="305"/>
      <c r="AX374" s="305"/>
      <c r="AY374" s="305"/>
      <c r="AZ374" s="305"/>
      <c r="BA374" s="305"/>
      <c r="BB374" s="305"/>
      <c r="BC374" s="305"/>
      <c r="BD374" s="305"/>
      <c r="BE374" s="305"/>
      <c r="BF374" s="305"/>
    </row>
    <row r="375" spans="2:58" s="304" customFormat="1">
      <c r="B375" s="305"/>
      <c r="C375" s="305"/>
      <c r="D375" s="305"/>
      <c r="E375" s="305"/>
      <c r="F375" s="305"/>
      <c r="G375" s="305"/>
      <c r="H375" s="305"/>
      <c r="I375" s="305"/>
      <c r="J375" s="305"/>
      <c r="K375" s="305"/>
      <c r="L375" s="305"/>
      <c r="O375" s="305"/>
      <c r="P375" s="305"/>
      <c r="Q375" s="305"/>
      <c r="R375" s="305"/>
      <c r="S375" s="305"/>
      <c r="T375" s="305"/>
      <c r="U375" s="305"/>
      <c r="V375" s="305"/>
      <c r="W375" s="305"/>
      <c r="X375" s="306"/>
      <c r="Z375" s="305"/>
      <c r="AA375" s="305"/>
      <c r="AB375" s="305"/>
      <c r="AC375" s="305"/>
      <c r="AD375" s="305"/>
      <c r="AE375" s="305"/>
      <c r="AF375" s="305"/>
      <c r="AG375" s="305"/>
      <c r="AH375" s="305"/>
      <c r="AI375" s="305"/>
      <c r="AJ375" s="305"/>
      <c r="AK375" s="305"/>
      <c r="AL375" s="305"/>
      <c r="AM375" s="305"/>
      <c r="AN375" s="305"/>
      <c r="AO375" s="305"/>
      <c r="AP375" s="305"/>
      <c r="AQ375" s="305"/>
      <c r="AR375" s="305"/>
      <c r="AS375" s="305"/>
      <c r="AT375" s="305"/>
      <c r="AU375" s="305"/>
      <c r="AV375" s="305"/>
      <c r="AW375" s="305"/>
      <c r="AX375" s="305"/>
      <c r="AY375" s="305"/>
      <c r="AZ375" s="305"/>
      <c r="BA375" s="305"/>
      <c r="BB375" s="305"/>
      <c r="BC375" s="305"/>
      <c r="BD375" s="305"/>
      <c r="BE375" s="305"/>
      <c r="BF375" s="305"/>
    </row>
    <row r="376" spans="2:58" s="304" customFormat="1">
      <c r="B376" s="305"/>
      <c r="C376" s="305"/>
      <c r="D376" s="305"/>
      <c r="E376" s="305"/>
      <c r="F376" s="305"/>
      <c r="G376" s="305"/>
      <c r="H376" s="305"/>
      <c r="I376" s="305"/>
      <c r="J376" s="305"/>
      <c r="K376" s="305"/>
      <c r="L376" s="305"/>
      <c r="O376" s="305"/>
      <c r="P376" s="305"/>
      <c r="Q376" s="305"/>
      <c r="R376" s="305"/>
      <c r="S376" s="305"/>
      <c r="T376" s="305"/>
      <c r="U376" s="305"/>
      <c r="V376" s="305"/>
      <c r="W376" s="305"/>
      <c r="X376" s="306"/>
      <c r="Z376" s="305"/>
      <c r="AA376" s="305"/>
      <c r="AB376" s="305"/>
      <c r="AC376" s="305"/>
      <c r="AD376" s="305"/>
      <c r="AE376" s="305"/>
      <c r="AF376" s="305"/>
      <c r="AG376" s="305"/>
      <c r="AH376" s="305"/>
      <c r="AI376" s="305"/>
      <c r="AJ376" s="305"/>
      <c r="AK376" s="305"/>
      <c r="AL376" s="305"/>
      <c r="AM376" s="305"/>
      <c r="AN376" s="305"/>
      <c r="AO376" s="305"/>
      <c r="AP376" s="305"/>
      <c r="AQ376" s="305"/>
      <c r="AR376" s="305"/>
      <c r="AS376" s="305"/>
      <c r="AT376" s="305"/>
      <c r="AU376" s="305"/>
      <c r="AV376" s="305"/>
      <c r="AW376" s="305"/>
      <c r="AX376" s="305"/>
      <c r="AY376" s="305"/>
      <c r="AZ376" s="305"/>
      <c r="BA376" s="305"/>
      <c r="BB376" s="305"/>
      <c r="BC376" s="305"/>
      <c r="BD376" s="305"/>
      <c r="BE376" s="305"/>
      <c r="BF376" s="305"/>
    </row>
    <row r="377" spans="2:58" s="304" customFormat="1">
      <c r="B377" s="305"/>
      <c r="C377" s="305"/>
      <c r="D377" s="305"/>
      <c r="E377" s="305"/>
      <c r="F377" s="305"/>
      <c r="G377" s="305"/>
      <c r="H377" s="305"/>
      <c r="I377" s="305"/>
      <c r="J377" s="305"/>
      <c r="K377" s="305"/>
      <c r="L377" s="305"/>
      <c r="O377" s="305"/>
      <c r="P377" s="305"/>
      <c r="Q377" s="305"/>
      <c r="R377" s="305"/>
      <c r="S377" s="305"/>
      <c r="T377" s="305"/>
      <c r="U377" s="305"/>
      <c r="V377" s="305"/>
      <c r="W377" s="305"/>
      <c r="X377" s="306"/>
      <c r="Z377" s="305"/>
      <c r="AA377" s="305"/>
      <c r="AB377" s="305"/>
      <c r="AC377" s="305"/>
      <c r="AD377" s="305"/>
      <c r="AE377" s="305"/>
      <c r="AF377" s="305"/>
      <c r="AG377" s="305"/>
      <c r="AH377" s="305"/>
      <c r="AI377" s="305"/>
      <c r="AJ377" s="305"/>
      <c r="AK377" s="305"/>
      <c r="AL377" s="305"/>
      <c r="AM377" s="305"/>
      <c r="AN377" s="305"/>
      <c r="AO377" s="305"/>
      <c r="AP377" s="305"/>
      <c r="AQ377" s="305"/>
      <c r="AR377" s="305"/>
      <c r="AS377" s="305"/>
      <c r="AT377" s="305"/>
      <c r="AU377" s="305"/>
      <c r="AV377" s="305"/>
      <c r="AW377" s="305"/>
      <c r="AX377" s="305"/>
      <c r="AY377" s="305"/>
      <c r="AZ377" s="305"/>
      <c r="BA377" s="305"/>
      <c r="BB377" s="305"/>
      <c r="BC377" s="305"/>
      <c r="BD377" s="305"/>
      <c r="BE377" s="305"/>
      <c r="BF377" s="305"/>
    </row>
    <row r="378" spans="2:58" s="304" customFormat="1">
      <c r="B378" s="305"/>
      <c r="C378" s="305"/>
      <c r="D378" s="305"/>
      <c r="E378" s="305"/>
      <c r="F378" s="305"/>
      <c r="G378" s="305"/>
      <c r="H378" s="305"/>
      <c r="I378" s="305"/>
      <c r="J378" s="305"/>
      <c r="K378" s="305"/>
      <c r="L378" s="305"/>
      <c r="O378" s="305"/>
      <c r="P378" s="305"/>
      <c r="Q378" s="305"/>
      <c r="R378" s="305"/>
      <c r="S378" s="305"/>
      <c r="T378" s="305"/>
      <c r="U378" s="305"/>
      <c r="V378" s="305"/>
      <c r="W378" s="305"/>
      <c r="X378" s="306"/>
      <c r="Z378" s="305"/>
      <c r="AA378" s="305"/>
      <c r="AB378" s="305"/>
      <c r="AC378" s="305"/>
      <c r="AD378" s="305"/>
      <c r="AE378" s="305"/>
      <c r="AF378" s="305"/>
      <c r="AG378" s="305"/>
      <c r="AH378" s="305"/>
      <c r="AI378" s="305"/>
      <c r="AJ378" s="305"/>
      <c r="AK378" s="305"/>
      <c r="AL378" s="305"/>
      <c r="AM378" s="305"/>
      <c r="AN378" s="305"/>
      <c r="AO378" s="305"/>
      <c r="AP378" s="305"/>
      <c r="AQ378" s="305"/>
      <c r="AR378" s="305"/>
      <c r="AS378" s="305"/>
      <c r="AT378" s="305"/>
      <c r="AU378" s="305"/>
      <c r="AV378" s="305"/>
      <c r="AW378" s="305"/>
      <c r="AX378" s="305"/>
      <c r="AY378" s="305"/>
      <c r="AZ378" s="305"/>
      <c r="BA378" s="305"/>
      <c r="BB378" s="305"/>
      <c r="BC378" s="305"/>
      <c r="BD378" s="305"/>
      <c r="BE378" s="305"/>
      <c r="BF378" s="305"/>
    </row>
    <row r="379" spans="2:58" s="304" customFormat="1">
      <c r="B379" s="305"/>
      <c r="C379" s="305"/>
      <c r="D379" s="305"/>
      <c r="E379" s="305"/>
      <c r="F379" s="305"/>
      <c r="G379" s="305"/>
      <c r="H379" s="305"/>
      <c r="I379" s="305"/>
      <c r="J379" s="305"/>
      <c r="K379" s="305"/>
      <c r="L379" s="305"/>
      <c r="O379" s="305"/>
      <c r="P379" s="305"/>
      <c r="Q379" s="305"/>
      <c r="R379" s="305"/>
      <c r="S379" s="305"/>
      <c r="T379" s="305"/>
      <c r="U379" s="305"/>
      <c r="V379" s="305"/>
      <c r="W379" s="305"/>
      <c r="X379" s="306"/>
      <c r="Z379" s="305"/>
      <c r="AA379" s="305"/>
      <c r="AB379" s="305"/>
      <c r="AC379" s="305"/>
      <c r="AD379" s="305"/>
      <c r="AE379" s="305"/>
      <c r="AF379" s="305"/>
      <c r="AG379" s="305"/>
      <c r="AH379" s="305"/>
      <c r="AI379" s="305"/>
      <c r="AJ379" s="305"/>
      <c r="AK379" s="305"/>
      <c r="AL379" s="305"/>
      <c r="AM379" s="305"/>
      <c r="AN379" s="305"/>
      <c r="AO379" s="305"/>
      <c r="AP379" s="305"/>
      <c r="AQ379" s="305"/>
      <c r="AR379" s="305"/>
      <c r="AS379" s="305"/>
      <c r="AT379" s="305"/>
      <c r="AU379" s="305"/>
      <c r="AV379" s="305"/>
      <c r="AW379" s="305"/>
      <c r="AX379" s="305"/>
      <c r="AY379" s="305"/>
      <c r="AZ379" s="305"/>
      <c r="BA379" s="305"/>
      <c r="BB379" s="305"/>
      <c r="BC379" s="305"/>
      <c r="BD379" s="305"/>
      <c r="BE379" s="305"/>
      <c r="BF379" s="305"/>
    </row>
    <row r="380" spans="2:58" s="304" customFormat="1">
      <c r="B380" s="305"/>
      <c r="C380" s="305"/>
      <c r="D380" s="305"/>
      <c r="E380" s="305"/>
      <c r="F380" s="305"/>
      <c r="G380" s="305"/>
      <c r="H380" s="305"/>
      <c r="I380" s="305"/>
      <c r="J380" s="305"/>
      <c r="K380" s="305"/>
      <c r="L380" s="305"/>
      <c r="O380" s="305"/>
      <c r="P380" s="305"/>
      <c r="Q380" s="305"/>
      <c r="R380" s="305"/>
      <c r="S380" s="305"/>
      <c r="T380" s="305"/>
      <c r="U380" s="305"/>
      <c r="V380" s="305"/>
      <c r="W380" s="305"/>
      <c r="X380" s="306"/>
      <c r="Z380" s="305"/>
      <c r="AA380" s="305"/>
      <c r="AB380" s="305"/>
      <c r="AC380" s="305"/>
      <c r="AD380" s="305"/>
      <c r="AE380" s="305"/>
      <c r="AF380" s="305"/>
      <c r="AG380" s="305"/>
      <c r="AH380" s="305"/>
      <c r="AI380" s="305"/>
      <c r="AJ380" s="305"/>
      <c r="AK380" s="305"/>
      <c r="AL380" s="305"/>
      <c r="AM380" s="305"/>
      <c r="AN380" s="305"/>
      <c r="AO380" s="305"/>
      <c r="AP380" s="305"/>
      <c r="AQ380" s="305"/>
      <c r="AR380" s="305"/>
      <c r="AS380" s="305"/>
      <c r="AT380" s="305"/>
      <c r="AU380" s="305"/>
      <c r="AV380" s="305"/>
      <c r="AW380" s="305"/>
      <c r="AX380" s="305"/>
      <c r="AY380" s="305"/>
      <c r="AZ380" s="305"/>
      <c r="BA380" s="305"/>
      <c r="BB380" s="305"/>
      <c r="BC380" s="305"/>
      <c r="BD380" s="305"/>
      <c r="BE380" s="305"/>
      <c r="BF380" s="305"/>
    </row>
    <row r="381" spans="2:58" s="304" customFormat="1">
      <c r="B381" s="305"/>
      <c r="C381" s="305"/>
      <c r="D381" s="305"/>
      <c r="E381" s="305"/>
      <c r="F381" s="305"/>
      <c r="G381" s="305"/>
      <c r="H381" s="305"/>
      <c r="I381" s="305"/>
      <c r="J381" s="305"/>
      <c r="K381" s="305"/>
      <c r="L381" s="305"/>
      <c r="O381" s="305"/>
      <c r="P381" s="305"/>
      <c r="Q381" s="305"/>
      <c r="R381" s="305"/>
      <c r="S381" s="305"/>
      <c r="T381" s="305"/>
      <c r="U381" s="305"/>
      <c r="V381" s="305"/>
      <c r="W381" s="305"/>
      <c r="X381" s="306"/>
      <c r="Z381" s="305"/>
      <c r="AA381" s="305"/>
      <c r="AB381" s="305"/>
      <c r="AC381" s="305"/>
      <c r="AD381" s="305"/>
      <c r="AE381" s="305"/>
      <c r="AF381" s="305"/>
      <c r="AG381" s="305"/>
      <c r="AH381" s="305"/>
      <c r="AI381" s="305"/>
      <c r="AJ381" s="305"/>
      <c r="AK381" s="305"/>
      <c r="AL381" s="305"/>
      <c r="AM381" s="305"/>
      <c r="AN381" s="305"/>
      <c r="AO381" s="305"/>
      <c r="AP381" s="305"/>
      <c r="AQ381" s="305"/>
      <c r="AR381" s="305"/>
      <c r="AS381" s="305"/>
      <c r="AT381" s="305"/>
      <c r="AU381" s="305"/>
      <c r="AV381" s="305"/>
      <c r="AW381" s="305"/>
      <c r="AX381" s="305"/>
      <c r="AY381" s="305"/>
      <c r="AZ381" s="305"/>
      <c r="BA381" s="305"/>
      <c r="BB381" s="305"/>
      <c r="BC381" s="305"/>
      <c r="BD381" s="305"/>
      <c r="BE381" s="305"/>
      <c r="BF381" s="305"/>
    </row>
    <row r="382" spans="2:58" s="304" customFormat="1">
      <c r="B382" s="305"/>
      <c r="C382" s="305"/>
      <c r="D382" s="305"/>
      <c r="E382" s="305"/>
      <c r="F382" s="305"/>
      <c r="G382" s="305"/>
      <c r="H382" s="305"/>
      <c r="I382" s="305"/>
      <c r="J382" s="305"/>
      <c r="K382" s="305"/>
      <c r="L382" s="305"/>
      <c r="O382" s="305"/>
      <c r="P382" s="305"/>
      <c r="Q382" s="305"/>
      <c r="R382" s="305"/>
      <c r="S382" s="305"/>
      <c r="T382" s="305"/>
      <c r="U382" s="305"/>
      <c r="V382" s="305"/>
      <c r="W382" s="305"/>
      <c r="X382" s="306"/>
      <c r="Z382" s="305"/>
      <c r="AA382" s="305"/>
      <c r="AB382" s="305"/>
      <c r="AC382" s="305"/>
      <c r="AD382" s="305"/>
      <c r="AE382" s="305"/>
      <c r="AF382" s="305"/>
      <c r="AG382" s="305"/>
      <c r="AH382" s="305"/>
      <c r="AI382" s="305"/>
      <c r="AJ382" s="305"/>
      <c r="AK382" s="305"/>
      <c r="AL382" s="305"/>
      <c r="AM382" s="305"/>
      <c r="AN382" s="305"/>
      <c r="AO382" s="305"/>
      <c r="AP382" s="305"/>
      <c r="AQ382" s="305"/>
      <c r="AR382" s="305"/>
      <c r="AS382" s="305"/>
      <c r="AT382" s="305"/>
      <c r="AU382" s="305"/>
      <c r="AV382" s="305"/>
      <c r="AW382" s="305"/>
      <c r="AX382" s="305"/>
      <c r="AY382" s="305"/>
      <c r="AZ382" s="305"/>
      <c r="BA382" s="305"/>
      <c r="BB382" s="305"/>
      <c r="BC382" s="305"/>
      <c r="BD382" s="305"/>
      <c r="BE382" s="305"/>
      <c r="BF382" s="305"/>
    </row>
    <row r="383" spans="2:58" s="304" customFormat="1">
      <c r="B383" s="305"/>
      <c r="C383" s="305"/>
      <c r="D383" s="305"/>
      <c r="E383" s="305"/>
      <c r="F383" s="305"/>
      <c r="G383" s="305"/>
      <c r="H383" s="305"/>
      <c r="I383" s="305"/>
      <c r="J383" s="305"/>
      <c r="K383" s="305"/>
      <c r="L383" s="305"/>
      <c r="O383" s="305"/>
      <c r="P383" s="305"/>
      <c r="Q383" s="305"/>
      <c r="R383" s="305"/>
      <c r="S383" s="305"/>
      <c r="T383" s="305"/>
      <c r="U383" s="305"/>
      <c r="V383" s="305"/>
      <c r="W383" s="305"/>
      <c r="X383" s="306"/>
      <c r="Z383" s="305"/>
      <c r="AA383" s="305"/>
      <c r="AB383" s="305"/>
      <c r="AC383" s="305"/>
      <c r="AD383" s="305"/>
      <c r="AE383" s="305"/>
      <c r="AF383" s="305"/>
      <c r="AG383" s="305"/>
      <c r="AH383" s="305"/>
      <c r="AI383" s="305"/>
      <c r="AJ383" s="305"/>
      <c r="AK383" s="305"/>
      <c r="AL383" s="305"/>
      <c r="AM383" s="305"/>
      <c r="AN383" s="305"/>
      <c r="AO383" s="305"/>
      <c r="AP383" s="305"/>
      <c r="AQ383" s="305"/>
      <c r="AR383" s="305"/>
      <c r="AS383" s="305"/>
      <c r="AT383" s="305"/>
      <c r="AU383" s="305"/>
      <c r="AV383" s="305"/>
      <c r="AW383" s="305"/>
      <c r="AX383" s="305"/>
      <c r="AY383" s="305"/>
      <c r="AZ383" s="305"/>
      <c r="BA383" s="305"/>
      <c r="BB383" s="305"/>
      <c r="BC383" s="305"/>
      <c r="BD383" s="305"/>
      <c r="BE383" s="305"/>
      <c r="BF383" s="305"/>
    </row>
    <row r="384" spans="2:58" s="304" customFormat="1">
      <c r="B384" s="305"/>
      <c r="C384" s="305"/>
      <c r="D384" s="305"/>
      <c r="E384" s="305"/>
      <c r="F384" s="305"/>
      <c r="G384" s="305"/>
      <c r="H384" s="305"/>
      <c r="I384" s="305"/>
      <c r="J384" s="305"/>
      <c r="K384" s="305"/>
      <c r="L384" s="305"/>
      <c r="O384" s="305"/>
      <c r="P384" s="305"/>
      <c r="Q384" s="305"/>
      <c r="R384" s="305"/>
      <c r="S384" s="305"/>
      <c r="T384" s="305"/>
      <c r="U384" s="305"/>
      <c r="V384" s="305"/>
      <c r="W384" s="305"/>
      <c r="X384" s="306"/>
      <c r="Z384" s="305"/>
      <c r="AA384" s="305"/>
      <c r="AB384" s="305"/>
      <c r="AC384" s="305"/>
      <c r="AD384" s="305"/>
      <c r="AE384" s="305"/>
      <c r="AF384" s="305"/>
      <c r="AG384" s="305"/>
      <c r="AH384" s="305"/>
      <c r="AI384" s="305"/>
      <c r="AJ384" s="305"/>
      <c r="AK384" s="305"/>
      <c r="AL384" s="305"/>
      <c r="AM384" s="305"/>
      <c r="AN384" s="305"/>
      <c r="AO384" s="305"/>
      <c r="AP384" s="305"/>
      <c r="AQ384" s="305"/>
      <c r="AR384" s="305"/>
      <c r="AS384" s="305"/>
      <c r="AT384" s="305"/>
      <c r="AU384" s="305"/>
      <c r="AV384" s="305"/>
      <c r="AW384" s="305"/>
      <c r="AX384" s="305"/>
      <c r="AY384" s="305"/>
      <c r="AZ384" s="305"/>
      <c r="BA384" s="305"/>
      <c r="BB384" s="305"/>
      <c r="BC384" s="305"/>
      <c r="BD384" s="305"/>
      <c r="BE384" s="305"/>
      <c r="BF384" s="305"/>
    </row>
    <row r="385" spans="2:58" s="304" customFormat="1">
      <c r="B385" s="305"/>
      <c r="C385" s="305"/>
      <c r="D385" s="305"/>
      <c r="E385" s="305"/>
      <c r="F385" s="305"/>
      <c r="G385" s="305"/>
      <c r="H385" s="305"/>
      <c r="I385" s="305"/>
      <c r="J385" s="305"/>
      <c r="K385" s="305"/>
      <c r="L385" s="305"/>
      <c r="O385" s="305"/>
      <c r="P385" s="305"/>
      <c r="Q385" s="305"/>
      <c r="R385" s="305"/>
      <c r="S385" s="305"/>
      <c r="T385" s="305"/>
      <c r="U385" s="305"/>
      <c r="V385" s="305"/>
      <c r="W385" s="305"/>
      <c r="X385" s="306"/>
      <c r="Z385" s="305"/>
      <c r="AA385" s="305"/>
      <c r="AB385" s="305"/>
      <c r="AC385" s="305"/>
      <c r="AD385" s="305"/>
      <c r="AE385" s="305"/>
      <c r="AF385" s="305"/>
      <c r="AG385" s="305"/>
      <c r="AH385" s="305"/>
      <c r="AI385" s="305"/>
      <c r="AJ385" s="305"/>
      <c r="AK385" s="305"/>
      <c r="AL385" s="305"/>
      <c r="AM385" s="305"/>
      <c r="AN385" s="305"/>
      <c r="AO385" s="305"/>
      <c r="AP385" s="305"/>
      <c r="AQ385" s="305"/>
      <c r="AR385" s="305"/>
      <c r="AS385" s="305"/>
      <c r="AT385" s="305"/>
      <c r="AU385" s="305"/>
      <c r="AV385" s="305"/>
      <c r="AW385" s="305"/>
      <c r="AX385" s="305"/>
      <c r="AY385" s="305"/>
      <c r="AZ385" s="305"/>
      <c r="BA385" s="305"/>
      <c r="BB385" s="305"/>
      <c r="BC385" s="305"/>
      <c r="BD385" s="305"/>
      <c r="BE385" s="305"/>
      <c r="BF385" s="305"/>
    </row>
    <row r="386" spans="2:58" s="304" customFormat="1">
      <c r="B386" s="305"/>
      <c r="C386" s="305"/>
      <c r="D386" s="305"/>
      <c r="E386" s="305"/>
      <c r="F386" s="305"/>
      <c r="G386" s="305"/>
      <c r="H386" s="305"/>
      <c r="I386" s="305"/>
      <c r="J386" s="305"/>
      <c r="K386" s="305"/>
      <c r="L386" s="305"/>
      <c r="O386" s="305"/>
      <c r="P386" s="305"/>
      <c r="Q386" s="305"/>
      <c r="R386" s="305"/>
      <c r="S386" s="305"/>
      <c r="T386" s="305"/>
      <c r="U386" s="305"/>
      <c r="V386" s="305"/>
      <c r="W386" s="305"/>
      <c r="X386" s="306"/>
      <c r="Z386" s="305"/>
      <c r="AA386" s="305"/>
      <c r="AB386" s="305"/>
      <c r="AC386" s="305"/>
      <c r="AD386" s="305"/>
      <c r="AE386" s="305"/>
      <c r="AF386" s="305"/>
      <c r="AG386" s="305"/>
      <c r="AH386" s="305"/>
      <c r="AI386" s="305"/>
      <c r="AJ386" s="305"/>
      <c r="AK386" s="305"/>
      <c r="AL386" s="305"/>
      <c r="AM386" s="305"/>
      <c r="AN386" s="305"/>
      <c r="AO386" s="305"/>
      <c r="AP386" s="305"/>
      <c r="AQ386" s="305"/>
      <c r="AR386" s="305"/>
      <c r="AS386" s="305"/>
      <c r="AT386" s="305"/>
      <c r="AU386" s="305"/>
      <c r="AV386" s="305"/>
      <c r="AW386" s="305"/>
      <c r="AX386" s="305"/>
      <c r="AY386" s="305"/>
      <c r="AZ386" s="305"/>
      <c r="BA386" s="305"/>
      <c r="BB386" s="305"/>
      <c r="BC386" s="305"/>
      <c r="BD386" s="305"/>
      <c r="BE386" s="305"/>
      <c r="BF386" s="305"/>
    </row>
    <row r="387" spans="2:58" s="304" customFormat="1">
      <c r="B387" s="305"/>
      <c r="C387" s="305"/>
      <c r="D387" s="305"/>
      <c r="E387" s="305"/>
      <c r="F387" s="305"/>
      <c r="G387" s="305"/>
      <c r="H387" s="305"/>
      <c r="I387" s="305"/>
      <c r="J387" s="305"/>
      <c r="K387" s="305"/>
      <c r="L387" s="305"/>
      <c r="O387" s="305"/>
      <c r="P387" s="305"/>
      <c r="Q387" s="305"/>
      <c r="R387" s="305"/>
      <c r="S387" s="305"/>
      <c r="T387" s="305"/>
      <c r="U387" s="305"/>
      <c r="V387" s="305"/>
      <c r="W387" s="305"/>
      <c r="X387" s="306"/>
      <c r="Z387" s="305"/>
      <c r="AA387" s="305"/>
      <c r="AB387" s="305"/>
      <c r="AC387" s="305"/>
      <c r="AD387" s="305"/>
      <c r="AE387" s="305"/>
      <c r="AF387" s="305"/>
      <c r="AG387" s="305"/>
      <c r="AH387" s="305"/>
      <c r="AI387" s="305"/>
      <c r="AJ387" s="305"/>
      <c r="AK387" s="305"/>
      <c r="AL387" s="305"/>
      <c r="AM387" s="305"/>
      <c r="AN387" s="305"/>
      <c r="AO387" s="305"/>
      <c r="AP387" s="305"/>
      <c r="AQ387" s="305"/>
      <c r="AR387" s="305"/>
      <c r="AS387" s="305"/>
      <c r="AT387" s="305"/>
      <c r="AU387" s="305"/>
      <c r="AV387" s="305"/>
      <c r="AW387" s="305"/>
      <c r="AX387" s="305"/>
      <c r="AY387" s="305"/>
      <c r="AZ387" s="305"/>
      <c r="BA387" s="305"/>
      <c r="BB387" s="305"/>
      <c r="BC387" s="305"/>
      <c r="BD387" s="305"/>
      <c r="BE387" s="305"/>
      <c r="BF387" s="305"/>
    </row>
    <row r="388" spans="2:58" s="304" customFormat="1">
      <c r="B388" s="305"/>
      <c r="C388" s="305"/>
      <c r="D388" s="305"/>
      <c r="E388" s="305"/>
      <c r="F388" s="305"/>
      <c r="G388" s="305"/>
      <c r="H388" s="305"/>
      <c r="I388" s="305"/>
      <c r="J388" s="305"/>
      <c r="K388" s="305"/>
      <c r="L388" s="305"/>
      <c r="O388" s="305"/>
      <c r="P388" s="305"/>
      <c r="Q388" s="305"/>
      <c r="R388" s="305"/>
      <c r="S388" s="305"/>
      <c r="T388" s="305"/>
      <c r="U388" s="305"/>
      <c r="V388" s="305"/>
      <c r="W388" s="305"/>
      <c r="X388" s="306"/>
      <c r="Z388" s="305"/>
      <c r="AA388" s="305"/>
      <c r="AB388" s="305"/>
      <c r="AC388" s="305"/>
      <c r="AD388" s="305"/>
      <c r="AE388" s="305"/>
      <c r="AF388" s="305"/>
      <c r="AG388" s="305"/>
      <c r="AH388" s="305"/>
      <c r="AI388" s="305"/>
      <c r="AJ388" s="305"/>
      <c r="AK388" s="305"/>
      <c r="AL388" s="305"/>
      <c r="AM388" s="305"/>
      <c r="AN388" s="305"/>
      <c r="AO388" s="305"/>
      <c r="AP388" s="305"/>
      <c r="AQ388" s="305"/>
      <c r="AR388" s="305"/>
      <c r="AS388" s="305"/>
      <c r="AT388" s="305"/>
      <c r="AU388" s="305"/>
      <c r="AV388" s="305"/>
      <c r="AW388" s="305"/>
      <c r="AX388" s="305"/>
      <c r="AY388" s="305"/>
      <c r="AZ388" s="305"/>
      <c r="BA388" s="305"/>
      <c r="BB388" s="305"/>
      <c r="BC388" s="305"/>
      <c r="BD388" s="305"/>
      <c r="BE388" s="305"/>
      <c r="BF388" s="305"/>
    </row>
    <row r="389" spans="2:58" s="304" customFormat="1">
      <c r="B389" s="305"/>
      <c r="C389" s="305"/>
      <c r="D389" s="305"/>
      <c r="E389" s="305"/>
      <c r="F389" s="305"/>
      <c r="G389" s="305"/>
      <c r="H389" s="305"/>
      <c r="I389" s="305"/>
      <c r="J389" s="305"/>
      <c r="K389" s="305"/>
      <c r="L389" s="305"/>
      <c r="O389" s="305"/>
      <c r="P389" s="305"/>
      <c r="Q389" s="305"/>
      <c r="R389" s="305"/>
      <c r="S389" s="305"/>
      <c r="T389" s="305"/>
      <c r="U389" s="305"/>
      <c r="V389" s="305"/>
      <c r="W389" s="305"/>
      <c r="X389" s="306"/>
      <c r="Z389" s="305"/>
      <c r="AA389" s="305"/>
      <c r="AB389" s="305"/>
      <c r="AC389" s="305"/>
      <c r="AD389" s="305"/>
      <c r="AE389" s="305"/>
      <c r="AF389" s="305"/>
      <c r="AG389" s="305"/>
      <c r="AH389" s="305"/>
      <c r="AI389" s="305"/>
      <c r="AJ389" s="305"/>
      <c r="AK389" s="305"/>
      <c r="AL389" s="305"/>
      <c r="AM389" s="305"/>
      <c r="AN389" s="305"/>
      <c r="AO389" s="305"/>
      <c r="AP389" s="305"/>
      <c r="AQ389" s="305"/>
      <c r="AR389" s="305"/>
      <c r="AS389" s="305"/>
      <c r="AT389" s="305"/>
      <c r="AU389" s="305"/>
      <c r="AV389" s="305"/>
      <c r="AW389" s="305"/>
      <c r="AX389" s="305"/>
      <c r="AY389" s="305"/>
      <c r="AZ389" s="305"/>
      <c r="BA389" s="305"/>
      <c r="BB389" s="305"/>
      <c r="BC389" s="305"/>
      <c r="BD389" s="305"/>
      <c r="BE389" s="305"/>
      <c r="BF389" s="305"/>
    </row>
    <row r="390" spans="2:58" s="304" customFormat="1">
      <c r="B390" s="305"/>
      <c r="C390" s="305"/>
      <c r="D390" s="305"/>
      <c r="E390" s="305"/>
      <c r="F390" s="305"/>
      <c r="G390" s="305"/>
      <c r="H390" s="305"/>
      <c r="I390" s="305"/>
      <c r="J390" s="305"/>
      <c r="K390" s="305"/>
      <c r="L390" s="305"/>
      <c r="O390" s="305"/>
      <c r="P390" s="305"/>
      <c r="Q390" s="305"/>
      <c r="R390" s="305"/>
      <c r="S390" s="305"/>
      <c r="T390" s="305"/>
      <c r="U390" s="305"/>
      <c r="V390" s="305"/>
      <c r="W390" s="305"/>
      <c r="X390" s="306"/>
      <c r="Z390" s="305"/>
      <c r="AA390" s="305"/>
      <c r="AB390" s="305"/>
      <c r="AC390" s="305"/>
      <c r="AD390" s="305"/>
      <c r="AE390" s="305"/>
      <c r="AF390" s="305"/>
      <c r="AG390" s="305"/>
      <c r="AH390" s="305"/>
      <c r="AI390" s="305"/>
      <c r="AJ390" s="305"/>
      <c r="AK390" s="305"/>
      <c r="AL390" s="305"/>
      <c r="AM390" s="305"/>
      <c r="AN390" s="305"/>
      <c r="AO390" s="305"/>
      <c r="AP390" s="305"/>
      <c r="AQ390" s="305"/>
      <c r="AR390" s="305"/>
      <c r="AS390" s="305"/>
      <c r="AT390" s="305"/>
      <c r="AU390" s="305"/>
      <c r="AV390" s="305"/>
      <c r="AW390" s="305"/>
      <c r="AX390" s="305"/>
      <c r="AY390" s="305"/>
      <c r="AZ390" s="305"/>
      <c r="BA390" s="305"/>
      <c r="BB390" s="305"/>
      <c r="BC390" s="305"/>
      <c r="BD390" s="305"/>
      <c r="BE390" s="305"/>
      <c r="BF390" s="305"/>
    </row>
    <row r="391" spans="2:58" s="304" customFormat="1">
      <c r="B391" s="305"/>
      <c r="C391" s="305"/>
      <c r="D391" s="305"/>
      <c r="E391" s="305"/>
      <c r="F391" s="305"/>
      <c r="G391" s="305"/>
      <c r="H391" s="305"/>
      <c r="I391" s="305"/>
      <c r="J391" s="305"/>
      <c r="K391" s="305"/>
      <c r="L391" s="305"/>
      <c r="O391" s="305"/>
      <c r="P391" s="305"/>
      <c r="Q391" s="305"/>
      <c r="R391" s="305"/>
      <c r="S391" s="305"/>
      <c r="T391" s="305"/>
      <c r="U391" s="305"/>
      <c r="V391" s="305"/>
      <c r="W391" s="305"/>
      <c r="X391" s="306"/>
      <c r="Z391" s="305"/>
      <c r="AA391" s="305"/>
      <c r="AB391" s="305"/>
      <c r="AC391" s="305"/>
      <c r="AD391" s="305"/>
      <c r="AE391" s="305"/>
      <c r="AF391" s="305"/>
      <c r="AG391" s="305"/>
      <c r="AH391" s="305"/>
      <c r="AI391" s="305"/>
      <c r="AJ391" s="305"/>
      <c r="AK391" s="305"/>
      <c r="AL391" s="305"/>
      <c r="AM391" s="305"/>
      <c r="AN391" s="305"/>
      <c r="AO391" s="305"/>
      <c r="AP391" s="305"/>
      <c r="AQ391" s="305"/>
      <c r="AR391" s="305"/>
      <c r="AS391" s="305"/>
      <c r="AT391" s="305"/>
      <c r="AU391" s="305"/>
      <c r="AV391" s="305"/>
      <c r="AW391" s="305"/>
      <c r="AX391" s="305"/>
      <c r="AY391" s="305"/>
      <c r="AZ391" s="305"/>
      <c r="BA391" s="305"/>
      <c r="BB391" s="305"/>
      <c r="BC391" s="305"/>
      <c r="BD391" s="305"/>
      <c r="BE391" s="305"/>
      <c r="BF391" s="305"/>
    </row>
    <row r="392" spans="2:58" s="304" customFormat="1">
      <c r="B392" s="305"/>
      <c r="C392" s="305"/>
      <c r="D392" s="305"/>
      <c r="E392" s="305"/>
      <c r="F392" s="305"/>
      <c r="G392" s="305"/>
      <c r="H392" s="305"/>
      <c r="I392" s="305"/>
      <c r="J392" s="305"/>
      <c r="K392" s="305"/>
      <c r="L392" s="305"/>
      <c r="O392" s="305"/>
      <c r="P392" s="305"/>
      <c r="Q392" s="305"/>
      <c r="R392" s="305"/>
      <c r="S392" s="305"/>
      <c r="T392" s="305"/>
      <c r="U392" s="305"/>
      <c r="V392" s="305"/>
      <c r="W392" s="305"/>
      <c r="X392" s="306"/>
      <c r="Z392" s="305"/>
      <c r="AA392" s="305"/>
      <c r="AB392" s="305"/>
      <c r="AC392" s="305"/>
      <c r="AD392" s="305"/>
      <c r="AE392" s="305"/>
      <c r="AF392" s="305"/>
      <c r="AG392" s="305"/>
      <c r="AH392" s="305"/>
      <c r="AI392" s="305"/>
      <c r="AJ392" s="305"/>
      <c r="AK392" s="305"/>
      <c r="AL392" s="305"/>
      <c r="AM392" s="305"/>
      <c r="AN392" s="305"/>
      <c r="AO392" s="305"/>
      <c r="AP392" s="305"/>
      <c r="AQ392" s="305"/>
      <c r="AR392" s="305"/>
      <c r="AS392" s="305"/>
      <c r="AT392" s="305"/>
      <c r="AU392" s="305"/>
      <c r="AV392" s="305"/>
      <c r="AW392" s="305"/>
      <c r="AX392" s="305"/>
      <c r="AY392" s="305"/>
      <c r="AZ392" s="305"/>
      <c r="BA392" s="305"/>
      <c r="BB392" s="305"/>
      <c r="BC392" s="305"/>
      <c r="BD392" s="305"/>
      <c r="BE392" s="305"/>
      <c r="BF392" s="305"/>
    </row>
    <row r="393" spans="2:58" s="304" customFormat="1">
      <c r="B393" s="305"/>
      <c r="C393" s="305"/>
      <c r="D393" s="305"/>
      <c r="E393" s="305"/>
      <c r="F393" s="305"/>
      <c r="G393" s="305"/>
      <c r="H393" s="305"/>
      <c r="I393" s="305"/>
      <c r="J393" s="305"/>
      <c r="K393" s="305"/>
      <c r="L393" s="305"/>
      <c r="O393" s="305"/>
      <c r="P393" s="305"/>
      <c r="Q393" s="305"/>
      <c r="R393" s="305"/>
      <c r="S393" s="305"/>
      <c r="T393" s="305"/>
      <c r="U393" s="305"/>
      <c r="V393" s="305"/>
      <c r="W393" s="305"/>
      <c r="X393" s="306"/>
      <c r="Z393" s="305"/>
      <c r="AA393" s="305"/>
      <c r="AB393" s="305"/>
      <c r="AC393" s="305"/>
      <c r="AD393" s="305"/>
      <c r="AE393" s="305"/>
      <c r="AF393" s="305"/>
      <c r="AG393" s="305"/>
      <c r="AH393" s="305"/>
      <c r="AI393" s="305"/>
      <c r="AJ393" s="305"/>
      <c r="AK393" s="305"/>
      <c r="AL393" s="305"/>
      <c r="AM393" s="305"/>
      <c r="AN393" s="305"/>
      <c r="AO393" s="305"/>
      <c r="AP393" s="305"/>
      <c r="AQ393" s="305"/>
      <c r="AR393" s="305"/>
      <c r="AS393" s="305"/>
      <c r="AT393" s="305"/>
      <c r="AU393" s="305"/>
      <c r="AV393" s="305"/>
      <c r="AW393" s="305"/>
      <c r="AX393" s="305"/>
      <c r="AY393" s="305"/>
      <c r="AZ393" s="305"/>
      <c r="BA393" s="305"/>
      <c r="BB393" s="305"/>
      <c r="BC393" s="305"/>
      <c r="BD393" s="305"/>
      <c r="BE393" s="305"/>
      <c r="BF393" s="305"/>
    </row>
    <row r="394" spans="2:58" s="304" customFormat="1">
      <c r="B394" s="305"/>
      <c r="C394" s="305"/>
      <c r="D394" s="305"/>
      <c r="E394" s="305"/>
      <c r="F394" s="305"/>
      <c r="G394" s="305"/>
      <c r="H394" s="305"/>
      <c r="I394" s="305"/>
      <c r="J394" s="305"/>
      <c r="K394" s="305"/>
      <c r="L394" s="305"/>
      <c r="O394" s="305"/>
      <c r="P394" s="305"/>
      <c r="Q394" s="305"/>
      <c r="R394" s="305"/>
      <c r="S394" s="305"/>
      <c r="T394" s="305"/>
      <c r="U394" s="305"/>
      <c r="V394" s="305"/>
      <c r="W394" s="305"/>
      <c r="X394" s="306"/>
      <c r="Z394" s="305"/>
      <c r="AA394" s="305"/>
      <c r="AB394" s="305"/>
      <c r="AC394" s="305"/>
      <c r="AD394" s="305"/>
      <c r="AE394" s="305"/>
      <c r="AF394" s="305"/>
      <c r="AG394" s="305"/>
      <c r="AH394" s="305"/>
      <c r="AI394" s="305"/>
      <c r="AJ394" s="305"/>
      <c r="AK394" s="305"/>
      <c r="AL394" s="305"/>
      <c r="AM394" s="305"/>
      <c r="AN394" s="305"/>
      <c r="AO394" s="305"/>
      <c r="AP394" s="305"/>
      <c r="AQ394" s="305"/>
      <c r="AR394" s="305"/>
      <c r="AS394" s="305"/>
      <c r="AT394" s="305"/>
      <c r="AU394" s="305"/>
      <c r="AV394" s="305"/>
      <c r="AW394" s="305"/>
      <c r="AX394" s="305"/>
      <c r="AY394" s="305"/>
      <c r="AZ394" s="305"/>
      <c r="BA394" s="305"/>
      <c r="BB394" s="305"/>
      <c r="BC394" s="305"/>
      <c r="BD394" s="305"/>
      <c r="BE394" s="305"/>
      <c r="BF394" s="305"/>
    </row>
    <row r="395" spans="2:58" s="304" customFormat="1">
      <c r="B395" s="305"/>
      <c r="C395" s="305"/>
      <c r="D395" s="305"/>
      <c r="E395" s="305"/>
      <c r="F395" s="305"/>
      <c r="G395" s="305"/>
      <c r="H395" s="305"/>
      <c r="I395" s="305"/>
      <c r="J395" s="305"/>
      <c r="K395" s="305"/>
      <c r="L395" s="305"/>
      <c r="O395" s="305"/>
      <c r="P395" s="305"/>
      <c r="Q395" s="305"/>
      <c r="R395" s="305"/>
      <c r="S395" s="305"/>
      <c r="T395" s="305"/>
      <c r="U395" s="305"/>
      <c r="V395" s="305"/>
      <c r="W395" s="305"/>
      <c r="X395" s="306"/>
      <c r="Z395" s="305"/>
      <c r="AA395" s="305"/>
      <c r="AB395" s="305"/>
      <c r="AC395" s="305"/>
      <c r="AD395" s="305"/>
      <c r="AE395" s="305"/>
      <c r="AF395" s="305"/>
      <c r="AG395" s="305"/>
      <c r="AH395" s="305"/>
      <c r="AI395" s="305"/>
      <c r="AJ395" s="305"/>
      <c r="AK395" s="305"/>
      <c r="AL395" s="305"/>
      <c r="AM395" s="305"/>
      <c r="AN395" s="305"/>
      <c r="AO395" s="305"/>
      <c r="AP395" s="305"/>
      <c r="AQ395" s="305"/>
      <c r="AR395" s="305"/>
      <c r="AS395" s="305"/>
      <c r="AT395" s="305"/>
      <c r="AU395" s="305"/>
      <c r="AV395" s="305"/>
      <c r="AW395" s="305"/>
      <c r="AX395" s="305"/>
      <c r="AY395" s="305"/>
      <c r="AZ395" s="305"/>
      <c r="BA395" s="305"/>
      <c r="BB395" s="305"/>
      <c r="BC395" s="305"/>
      <c r="BD395" s="305"/>
      <c r="BE395" s="305"/>
      <c r="BF395" s="305"/>
    </row>
    <row r="396" spans="2:58" s="304" customFormat="1">
      <c r="B396" s="305"/>
      <c r="C396" s="305"/>
      <c r="D396" s="305"/>
      <c r="E396" s="305"/>
      <c r="F396" s="305"/>
      <c r="G396" s="305"/>
      <c r="H396" s="305"/>
      <c r="I396" s="305"/>
      <c r="J396" s="305"/>
      <c r="K396" s="305"/>
      <c r="L396" s="305"/>
      <c r="O396" s="305"/>
      <c r="P396" s="305"/>
      <c r="Q396" s="305"/>
      <c r="R396" s="305"/>
      <c r="S396" s="305"/>
      <c r="T396" s="305"/>
      <c r="U396" s="305"/>
      <c r="V396" s="305"/>
      <c r="W396" s="305"/>
      <c r="X396" s="306"/>
      <c r="Z396" s="305"/>
      <c r="AA396" s="305"/>
      <c r="AB396" s="305"/>
      <c r="AC396" s="305"/>
      <c r="AD396" s="305"/>
      <c r="AE396" s="305"/>
      <c r="AF396" s="305"/>
      <c r="AG396" s="305"/>
      <c r="AH396" s="305"/>
      <c r="AI396" s="305"/>
      <c r="AJ396" s="305"/>
      <c r="AK396" s="305"/>
      <c r="AL396" s="305"/>
      <c r="AM396" s="305"/>
      <c r="AN396" s="305"/>
      <c r="AO396" s="305"/>
      <c r="AP396" s="305"/>
      <c r="AQ396" s="305"/>
      <c r="AR396" s="305"/>
      <c r="AS396" s="305"/>
      <c r="AT396" s="305"/>
      <c r="AU396" s="305"/>
      <c r="AV396" s="305"/>
      <c r="AW396" s="305"/>
      <c r="AX396" s="305"/>
      <c r="AY396" s="305"/>
      <c r="AZ396" s="305"/>
      <c r="BA396" s="305"/>
      <c r="BB396" s="305"/>
      <c r="BC396" s="305"/>
      <c r="BD396" s="305"/>
      <c r="BE396" s="305"/>
      <c r="BF396" s="305"/>
    </row>
    <row r="397" spans="2:58" s="304" customFormat="1">
      <c r="B397" s="305"/>
      <c r="C397" s="305"/>
      <c r="D397" s="305"/>
      <c r="E397" s="305"/>
      <c r="F397" s="305"/>
      <c r="G397" s="305"/>
      <c r="H397" s="305"/>
      <c r="I397" s="305"/>
      <c r="J397" s="305"/>
      <c r="K397" s="305"/>
      <c r="L397" s="305"/>
      <c r="O397" s="305"/>
      <c r="P397" s="305"/>
      <c r="Q397" s="305"/>
      <c r="R397" s="305"/>
      <c r="S397" s="305"/>
      <c r="T397" s="305"/>
      <c r="U397" s="305"/>
      <c r="V397" s="305"/>
      <c r="W397" s="305"/>
      <c r="X397" s="306"/>
      <c r="Z397" s="305"/>
      <c r="AA397" s="305"/>
      <c r="AB397" s="305"/>
      <c r="AC397" s="305"/>
      <c r="AD397" s="305"/>
      <c r="AE397" s="305"/>
      <c r="AF397" s="305"/>
      <c r="AG397" s="305"/>
      <c r="AH397" s="305"/>
      <c r="AI397" s="305"/>
      <c r="AJ397" s="305"/>
      <c r="AK397" s="305"/>
      <c r="AL397" s="305"/>
      <c r="AM397" s="305"/>
      <c r="AN397" s="305"/>
      <c r="AO397" s="305"/>
      <c r="AP397" s="305"/>
      <c r="AQ397" s="305"/>
      <c r="AR397" s="305"/>
      <c r="AS397" s="305"/>
      <c r="AT397" s="305"/>
      <c r="AU397" s="305"/>
      <c r="AV397" s="305"/>
      <c r="AW397" s="305"/>
      <c r="AX397" s="305"/>
      <c r="AY397" s="305"/>
      <c r="AZ397" s="305"/>
      <c r="BA397" s="305"/>
      <c r="BB397" s="305"/>
      <c r="BC397" s="305"/>
      <c r="BD397" s="305"/>
      <c r="BE397" s="305"/>
      <c r="BF397" s="305"/>
    </row>
    <row r="398" spans="2:58" s="304" customFormat="1">
      <c r="B398" s="305"/>
      <c r="C398" s="305"/>
      <c r="D398" s="305"/>
      <c r="E398" s="305"/>
      <c r="F398" s="305"/>
      <c r="G398" s="305"/>
      <c r="H398" s="305"/>
      <c r="I398" s="305"/>
      <c r="J398" s="305"/>
      <c r="K398" s="305"/>
      <c r="L398" s="305"/>
      <c r="O398" s="305"/>
      <c r="P398" s="305"/>
      <c r="Q398" s="305"/>
      <c r="R398" s="305"/>
      <c r="S398" s="305"/>
      <c r="T398" s="305"/>
      <c r="U398" s="305"/>
      <c r="V398" s="305"/>
      <c r="W398" s="305"/>
      <c r="X398" s="306"/>
      <c r="Z398" s="305"/>
      <c r="AA398" s="305"/>
      <c r="AB398" s="305"/>
      <c r="AC398" s="305"/>
      <c r="AD398" s="305"/>
      <c r="AE398" s="305"/>
      <c r="AF398" s="305"/>
      <c r="AG398" s="305"/>
      <c r="AH398" s="305"/>
      <c r="AI398" s="305"/>
      <c r="AJ398" s="305"/>
      <c r="AK398" s="305"/>
      <c r="AL398" s="305"/>
      <c r="AM398" s="305"/>
      <c r="AN398" s="305"/>
      <c r="AO398" s="305"/>
      <c r="AP398" s="305"/>
      <c r="AQ398" s="305"/>
      <c r="AR398" s="305"/>
      <c r="AS398" s="305"/>
      <c r="AT398" s="305"/>
      <c r="AU398" s="305"/>
      <c r="AV398" s="305"/>
      <c r="AW398" s="305"/>
      <c r="AX398" s="305"/>
      <c r="AY398" s="305"/>
      <c r="AZ398" s="305"/>
      <c r="BA398" s="305"/>
      <c r="BB398" s="305"/>
      <c r="BC398" s="305"/>
      <c r="BD398" s="305"/>
      <c r="BE398" s="305"/>
      <c r="BF398" s="305"/>
    </row>
    <row r="399" spans="2:58" s="304" customFormat="1">
      <c r="B399" s="305"/>
      <c r="C399" s="305"/>
      <c r="D399" s="305"/>
      <c r="E399" s="305"/>
      <c r="F399" s="305"/>
      <c r="G399" s="305"/>
      <c r="H399" s="305"/>
      <c r="I399" s="305"/>
      <c r="J399" s="305"/>
      <c r="K399" s="305"/>
      <c r="L399" s="305"/>
      <c r="O399" s="305"/>
      <c r="P399" s="305"/>
      <c r="Q399" s="305"/>
      <c r="R399" s="305"/>
      <c r="S399" s="305"/>
      <c r="T399" s="305"/>
      <c r="U399" s="305"/>
      <c r="V399" s="305"/>
      <c r="W399" s="305"/>
      <c r="X399" s="306"/>
      <c r="Z399" s="305"/>
      <c r="AA399" s="305"/>
      <c r="AB399" s="305"/>
      <c r="AC399" s="305"/>
      <c r="AD399" s="305"/>
      <c r="AE399" s="305"/>
      <c r="AF399" s="305"/>
      <c r="AG399" s="305"/>
      <c r="AH399" s="305"/>
      <c r="AI399" s="305"/>
      <c r="AJ399" s="305"/>
      <c r="AK399" s="305"/>
      <c r="AL399" s="305"/>
      <c r="AM399" s="305"/>
      <c r="AN399" s="305"/>
      <c r="AO399" s="305"/>
      <c r="AP399" s="305"/>
      <c r="AQ399" s="305"/>
      <c r="AR399" s="305"/>
      <c r="AS399" s="305"/>
      <c r="AT399" s="305"/>
      <c r="AU399" s="305"/>
      <c r="AV399" s="305"/>
      <c r="AW399" s="305"/>
      <c r="AX399" s="305"/>
      <c r="AY399" s="305"/>
      <c r="AZ399" s="305"/>
      <c r="BA399" s="305"/>
      <c r="BB399" s="305"/>
      <c r="BC399" s="305"/>
      <c r="BD399" s="305"/>
      <c r="BE399" s="305"/>
      <c r="BF399" s="305"/>
    </row>
    <row r="400" spans="2:58" s="304" customFormat="1">
      <c r="B400" s="305"/>
      <c r="C400" s="305"/>
      <c r="D400" s="305"/>
      <c r="E400" s="305"/>
      <c r="F400" s="305"/>
      <c r="G400" s="305"/>
      <c r="H400" s="305"/>
      <c r="I400" s="305"/>
      <c r="J400" s="305"/>
      <c r="K400" s="305"/>
      <c r="L400" s="305"/>
      <c r="O400" s="305"/>
      <c r="P400" s="305"/>
      <c r="Q400" s="305"/>
      <c r="R400" s="305"/>
      <c r="S400" s="305"/>
      <c r="T400" s="305"/>
      <c r="U400" s="305"/>
      <c r="V400" s="305"/>
      <c r="W400" s="305"/>
      <c r="X400" s="306"/>
      <c r="Z400" s="305"/>
      <c r="AA400" s="305"/>
      <c r="AB400" s="305"/>
      <c r="AC400" s="305"/>
      <c r="AD400" s="305"/>
      <c r="AE400" s="305"/>
      <c r="AF400" s="305"/>
      <c r="AG400" s="305"/>
      <c r="AH400" s="305"/>
      <c r="AI400" s="305"/>
      <c r="AJ400" s="305"/>
      <c r="AK400" s="305"/>
      <c r="AL400" s="305"/>
      <c r="AM400" s="305"/>
      <c r="AN400" s="305"/>
      <c r="AO400" s="305"/>
      <c r="AP400" s="305"/>
      <c r="AQ400" s="305"/>
      <c r="AR400" s="305"/>
      <c r="AS400" s="305"/>
      <c r="AT400" s="305"/>
      <c r="AU400" s="305"/>
      <c r="AV400" s="305"/>
      <c r="AW400" s="305"/>
      <c r="AX400" s="305"/>
      <c r="AY400" s="305"/>
      <c r="AZ400" s="305"/>
      <c r="BA400" s="305"/>
      <c r="BB400" s="305"/>
      <c r="BC400" s="305"/>
      <c r="BD400" s="305"/>
      <c r="BE400" s="305"/>
      <c r="BF400" s="305"/>
    </row>
    <row r="401" spans="2:58" s="304" customFormat="1">
      <c r="B401" s="305"/>
      <c r="C401" s="305"/>
      <c r="D401" s="305"/>
      <c r="E401" s="305"/>
      <c r="F401" s="305"/>
      <c r="G401" s="305"/>
      <c r="H401" s="305"/>
      <c r="I401" s="305"/>
      <c r="J401" s="305"/>
      <c r="K401" s="305"/>
      <c r="L401" s="305"/>
      <c r="O401" s="305"/>
      <c r="P401" s="305"/>
      <c r="Q401" s="305"/>
      <c r="R401" s="305"/>
      <c r="S401" s="305"/>
      <c r="T401" s="305"/>
      <c r="U401" s="305"/>
      <c r="V401" s="305"/>
      <c r="W401" s="305"/>
      <c r="X401" s="306"/>
      <c r="Z401" s="305"/>
      <c r="AA401" s="305"/>
      <c r="AB401" s="305"/>
      <c r="AC401" s="305"/>
      <c r="AD401" s="305"/>
      <c r="AE401" s="305"/>
      <c r="AF401" s="305"/>
      <c r="AG401" s="305"/>
      <c r="AH401" s="305"/>
      <c r="AI401" s="305"/>
      <c r="AJ401" s="305"/>
      <c r="AK401" s="305"/>
      <c r="AL401" s="305"/>
      <c r="AM401" s="305"/>
      <c r="AN401" s="305"/>
      <c r="AO401" s="305"/>
      <c r="AP401" s="305"/>
      <c r="AQ401" s="305"/>
      <c r="AR401" s="305"/>
      <c r="AS401" s="305"/>
      <c r="AT401" s="305"/>
      <c r="AU401" s="305"/>
      <c r="AV401" s="305"/>
      <c r="AW401" s="305"/>
      <c r="AX401" s="305"/>
      <c r="AY401" s="305"/>
      <c r="AZ401" s="305"/>
      <c r="BA401" s="305"/>
      <c r="BB401" s="305"/>
      <c r="BC401" s="305"/>
      <c r="BD401" s="305"/>
      <c r="BE401" s="305"/>
      <c r="BF401" s="305"/>
    </row>
    <row r="402" spans="2:58" s="304" customFormat="1">
      <c r="B402" s="305"/>
      <c r="C402" s="305"/>
      <c r="D402" s="305"/>
      <c r="E402" s="305"/>
      <c r="F402" s="305"/>
      <c r="G402" s="305"/>
      <c r="H402" s="305"/>
      <c r="I402" s="305"/>
      <c r="J402" s="305"/>
      <c r="K402" s="305"/>
      <c r="L402" s="305"/>
      <c r="O402" s="305"/>
      <c r="P402" s="305"/>
      <c r="Q402" s="305"/>
      <c r="R402" s="305"/>
      <c r="S402" s="305"/>
      <c r="T402" s="305"/>
      <c r="U402" s="305"/>
      <c r="V402" s="305"/>
      <c r="W402" s="305"/>
      <c r="X402" s="306"/>
      <c r="Z402" s="305"/>
      <c r="AA402" s="305"/>
      <c r="AB402" s="305"/>
      <c r="AC402" s="305"/>
      <c r="AD402" s="305"/>
      <c r="AE402" s="305"/>
      <c r="AF402" s="305"/>
      <c r="AG402" s="305"/>
      <c r="AH402" s="305"/>
      <c r="AI402" s="305"/>
      <c r="AJ402" s="305"/>
      <c r="AK402" s="305"/>
      <c r="AL402" s="305"/>
      <c r="AM402" s="305"/>
      <c r="AN402" s="305"/>
      <c r="AO402" s="305"/>
      <c r="AP402" s="305"/>
      <c r="AQ402" s="305"/>
      <c r="AR402" s="305"/>
      <c r="AS402" s="305"/>
      <c r="AT402" s="305"/>
      <c r="AU402" s="305"/>
      <c r="AV402" s="305"/>
      <c r="AW402" s="305"/>
      <c r="AX402" s="305"/>
      <c r="AY402" s="305"/>
      <c r="AZ402" s="305"/>
      <c r="BA402" s="305"/>
      <c r="BB402" s="305"/>
      <c r="BC402" s="305"/>
      <c r="BD402" s="305"/>
      <c r="BE402" s="305"/>
      <c r="BF402" s="305"/>
    </row>
    <row r="403" spans="2:58" s="304" customFormat="1">
      <c r="B403" s="305"/>
      <c r="C403" s="305"/>
      <c r="D403" s="305"/>
      <c r="E403" s="305"/>
      <c r="F403" s="305"/>
      <c r="G403" s="305"/>
      <c r="H403" s="305"/>
      <c r="I403" s="305"/>
      <c r="J403" s="305"/>
      <c r="K403" s="305"/>
      <c r="L403" s="305"/>
      <c r="O403" s="305"/>
      <c r="P403" s="305"/>
      <c r="Q403" s="305"/>
      <c r="R403" s="305"/>
      <c r="S403" s="305"/>
      <c r="T403" s="305"/>
      <c r="U403" s="305"/>
      <c r="V403" s="305"/>
      <c r="W403" s="305"/>
      <c r="X403" s="306"/>
      <c r="Z403" s="305"/>
      <c r="AA403" s="305"/>
      <c r="AB403" s="305"/>
      <c r="AC403" s="305"/>
      <c r="AD403" s="305"/>
      <c r="AE403" s="305"/>
      <c r="AF403" s="305"/>
      <c r="AG403" s="305"/>
      <c r="AH403" s="305"/>
      <c r="AI403" s="305"/>
      <c r="AJ403" s="305"/>
      <c r="AK403" s="305"/>
      <c r="AL403" s="305"/>
      <c r="AM403" s="305"/>
      <c r="AN403" s="305"/>
      <c r="AO403" s="305"/>
      <c r="AP403" s="305"/>
      <c r="AQ403" s="305"/>
      <c r="AR403" s="305"/>
      <c r="AS403" s="305"/>
      <c r="AT403" s="305"/>
      <c r="AU403" s="305"/>
      <c r="AV403" s="305"/>
      <c r="AW403" s="305"/>
      <c r="AX403" s="305"/>
      <c r="AY403" s="305"/>
      <c r="AZ403" s="305"/>
      <c r="BA403" s="305"/>
      <c r="BB403" s="305"/>
      <c r="BC403" s="305"/>
      <c r="BD403" s="305"/>
      <c r="BE403" s="305"/>
      <c r="BF403" s="305"/>
    </row>
    <row r="404" spans="2:58" s="304" customFormat="1">
      <c r="B404" s="305"/>
      <c r="C404" s="305"/>
      <c r="D404" s="305"/>
      <c r="E404" s="305"/>
      <c r="F404" s="305"/>
      <c r="G404" s="305"/>
      <c r="H404" s="305"/>
      <c r="I404" s="305"/>
      <c r="J404" s="305"/>
      <c r="K404" s="305"/>
      <c r="L404" s="305"/>
      <c r="O404" s="305"/>
      <c r="P404" s="305"/>
      <c r="Q404" s="305"/>
      <c r="R404" s="305"/>
      <c r="S404" s="305"/>
      <c r="T404" s="305"/>
      <c r="U404" s="305"/>
      <c r="V404" s="305"/>
      <c r="W404" s="305"/>
      <c r="X404" s="306"/>
      <c r="Z404" s="305"/>
      <c r="AA404" s="305"/>
      <c r="AB404" s="305"/>
      <c r="AC404" s="305"/>
      <c r="AD404" s="305"/>
      <c r="AE404" s="305"/>
      <c r="AF404" s="305"/>
      <c r="AG404" s="305"/>
      <c r="AH404" s="305"/>
      <c r="AI404" s="305"/>
      <c r="AJ404" s="305"/>
      <c r="AK404" s="305"/>
      <c r="AL404" s="305"/>
      <c r="AM404" s="305"/>
      <c r="AN404" s="305"/>
      <c r="AO404" s="305"/>
      <c r="AP404" s="305"/>
      <c r="AQ404" s="305"/>
      <c r="AR404" s="305"/>
      <c r="AS404" s="305"/>
      <c r="AT404" s="305"/>
      <c r="AU404" s="305"/>
      <c r="AV404" s="305"/>
      <c r="AW404" s="305"/>
      <c r="AX404" s="305"/>
      <c r="AY404" s="305"/>
      <c r="AZ404" s="305"/>
      <c r="BA404" s="305"/>
      <c r="BB404" s="305"/>
      <c r="BC404" s="305"/>
      <c r="BD404" s="305"/>
      <c r="BE404" s="305"/>
      <c r="BF404" s="305"/>
    </row>
    <row r="405" spans="2:58" s="304" customFormat="1">
      <c r="B405" s="305"/>
      <c r="C405" s="305"/>
      <c r="D405" s="305"/>
      <c r="E405" s="305"/>
      <c r="F405" s="305"/>
      <c r="G405" s="305"/>
      <c r="H405" s="305"/>
      <c r="I405" s="305"/>
      <c r="J405" s="305"/>
      <c r="K405" s="305"/>
      <c r="L405" s="305"/>
      <c r="O405" s="305"/>
      <c r="P405" s="305"/>
      <c r="Q405" s="305"/>
      <c r="R405" s="305"/>
      <c r="S405" s="305"/>
      <c r="T405" s="305"/>
      <c r="U405" s="305"/>
      <c r="V405" s="305"/>
      <c r="W405" s="305"/>
      <c r="X405" s="306"/>
      <c r="Z405" s="305"/>
      <c r="AA405" s="305"/>
      <c r="AB405" s="305"/>
      <c r="AC405" s="305"/>
      <c r="AD405" s="305"/>
      <c r="AE405" s="305"/>
      <c r="AF405" s="305"/>
      <c r="AG405" s="305"/>
      <c r="AH405" s="305"/>
      <c r="AI405" s="305"/>
      <c r="AJ405" s="305"/>
      <c r="AK405" s="305"/>
      <c r="AL405" s="305"/>
      <c r="AM405" s="305"/>
      <c r="AN405" s="305"/>
      <c r="AO405" s="305"/>
      <c r="AP405" s="305"/>
      <c r="AQ405" s="305"/>
      <c r="AR405" s="305"/>
      <c r="AS405" s="305"/>
      <c r="AT405" s="305"/>
      <c r="AU405" s="305"/>
      <c r="AV405" s="305"/>
      <c r="AW405" s="305"/>
      <c r="AX405" s="305"/>
      <c r="AY405" s="305"/>
      <c r="AZ405" s="305"/>
      <c r="BA405" s="305"/>
      <c r="BB405" s="305"/>
      <c r="BC405" s="305"/>
      <c r="BD405" s="305"/>
      <c r="BE405" s="305"/>
      <c r="BF405" s="305"/>
    </row>
    <row r="406" spans="2:58" s="304" customFormat="1">
      <c r="B406" s="305"/>
      <c r="C406" s="305"/>
      <c r="D406" s="305"/>
      <c r="E406" s="305"/>
      <c r="F406" s="305"/>
      <c r="G406" s="305"/>
      <c r="H406" s="305"/>
      <c r="I406" s="305"/>
      <c r="J406" s="305"/>
      <c r="K406" s="305"/>
      <c r="L406" s="305"/>
      <c r="O406" s="305"/>
      <c r="P406" s="305"/>
      <c r="Q406" s="305"/>
      <c r="R406" s="305"/>
      <c r="S406" s="305"/>
      <c r="T406" s="305"/>
      <c r="U406" s="305"/>
      <c r="V406" s="305"/>
      <c r="W406" s="305"/>
      <c r="X406" s="306"/>
      <c r="Z406" s="305"/>
      <c r="AA406" s="305"/>
      <c r="AB406" s="305"/>
      <c r="AC406" s="305"/>
      <c r="AD406" s="305"/>
      <c r="AE406" s="305"/>
      <c r="AF406" s="305"/>
      <c r="AG406" s="305"/>
      <c r="AH406" s="305"/>
      <c r="AI406" s="305"/>
      <c r="AJ406" s="305"/>
      <c r="AK406" s="305"/>
      <c r="AL406" s="305"/>
      <c r="AM406" s="305"/>
      <c r="AN406" s="305"/>
      <c r="AO406" s="305"/>
      <c r="AP406" s="305"/>
      <c r="AQ406" s="305"/>
      <c r="AR406" s="305"/>
      <c r="AS406" s="305"/>
      <c r="AT406" s="305"/>
      <c r="AU406" s="305"/>
      <c r="AV406" s="305"/>
      <c r="AW406" s="305"/>
      <c r="AX406" s="305"/>
      <c r="AY406" s="305"/>
      <c r="AZ406" s="305"/>
      <c r="BA406" s="305"/>
      <c r="BB406" s="305"/>
      <c r="BC406" s="305"/>
      <c r="BD406" s="305"/>
      <c r="BE406" s="305"/>
      <c r="BF406" s="305"/>
    </row>
    <row r="407" spans="2:58" s="304" customFormat="1">
      <c r="B407" s="305"/>
      <c r="C407" s="305"/>
      <c r="D407" s="305"/>
      <c r="E407" s="305"/>
      <c r="F407" s="305"/>
      <c r="G407" s="305"/>
      <c r="H407" s="305"/>
      <c r="I407" s="305"/>
      <c r="J407" s="305"/>
      <c r="K407" s="305"/>
      <c r="L407" s="305"/>
      <c r="O407" s="305"/>
      <c r="P407" s="305"/>
      <c r="Q407" s="305"/>
      <c r="R407" s="305"/>
      <c r="S407" s="305"/>
      <c r="T407" s="305"/>
      <c r="U407" s="305"/>
      <c r="V407" s="305"/>
      <c r="W407" s="305"/>
      <c r="X407" s="306"/>
      <c r="Z407" s="305"/>
      <c r="AA407" s="305"/>
      <c r="AB407" s="305"/>
      <c r="AC407" s="305"/>
      <c r="AD407" s="305"/>
      <c r="AE407" s="305"/>
      <c r="AF407" s="305"/>
      <c r="AG407" s="305"/>
      <c r="AH407" s="305"/>
      <c r="AI407" s="305"/>
      <c r="AJ407" s="305"/>
      <c r="AK407" s="305"/>
      <c r="AL407" s="305"/>
      <c r="AM407" s="305"/>
      <c r="AN407" s="305"/>
      <c r="AO407" s="305"/>
      <c r="AP407" s="305"/>
      <c r="AQ407" s="305"/>
      <c r="AR407" s="305"/>
      <c r="AS407" s="305"/>
      <c r="AT407" s="305"/>
      <c r="AU407" s="305"/>
      <c r="AV407" s="305"/>
      <c r="AW407" s="305"/>
      <c r="AX407" s="305"/>
      <c r="AY407" s="305"/>
      <c r="AZ407" s="305"/>
      <c r="BA407" s="305"/>
      <c r="BB407" s="305"/>
      <c r="BC407" s="305"/>
      <c r="BD407" s="305"/>
      <c r="BE407" s="305"/>
      <c r="BF407" s="305"/>
    </row>
    <row r="408" spans="2:58" s="304" customFormat="1">
      <c r="B408" s="305"/>
      <c r="C408" s="305"/>
      <c r="D408" s="305"/>
      <c r="E408" s="305"/>
      <c r="F408" s="305"/>
      <c r="G408" s="305"/>
      <c r="H408" s="305"/>
      <c r="I408" s="305"/>
      <c r="J408" s="305"/>
      <c r="K408" s="305"/>
      <c r="L408" s="305"/>
      <c r="O408" s="305"/>
      <c r="P408" s="305"/>
      <c r="Q408" s="305"/>
      <c r="R408" s="305"/>
      <c r="S408" s="305"/>
      <c r="T408" s="305"/>
      <c r="U408" s="305"/>
      <c r="V408" s="305"/>
      <c r="W408" s="305"/>
      <c r="X408" s="306"/>
      <c r="Z408" s="305"/>
      <c r="AA408" s="305"/>
      <c r="AB408" s="305"/>
      <c r="AC408" s="305"/>
      <c r="AD408" s="305"/>
      <c r="AE408" s="305"/>
      <c r="AF408" s="305"/>
      <c r="AG408" s="305"/>
      <c r="AH408" s="305"/>
      <c r="AI408" s="305"/>
      <c r="AJ408" s="305"/>
      <c r="AK408" s="305"/>
      <c r="AL408" s="305"/>
      <c r="AM408" s="305"/>
      <c r="AN408" s="305"/>
      <c r="AO408" s="305"/>
      <c r="AP408" s="305"/>
      <c r="AQ408" s="305"/>
      <c r="AR408" s="305"/>
      <c r="AS408" s="305"/>
      <c r="AT408" s="305"/>
      <c r="AU408" s="305"/>
      <c r="AV408" s="305"/>
      <c r="AW408" s="305"/>
      <c r="AX408" s="305"/>
      <c r="AY408" s="305"/>
      <c r="AZ408" s="305"/>
      <c r="BA408" s="305"/>
      <c r="BB408" s="305"/>
      <c r="BC408" s="305"/>
      <c r="BD408" s="305"/>
      <c r="BE408" s="305"/>
      <c r="BF408" s="305"/>
    </row>
    <row r="409" spans="2:58" s="304" customFormat="1">
      <c r="B409" s="305"/>
      <c r="C409" s="305"/>
      <c r="D409" s="305"/>
      <c r="E409" s="305"/>
      <c r="F409" s="305"/>
      <c r="G409" s="305"/>
      <c r="H409" s="305"/>
      <c r="I409" s="305"/>
      <c r="J409" s="305"/>
      <c r="K409" s="305"/>
      <c r="L409" s="305"/>
      <c r="O409" s="305"/>
      <c r="P409" s="305"/>
      <c r="Q409" s="305"/>
      <c r="R409" s="305"/>
      <c r="S409" s="305"/>
      <c r="T409" s="305"/>
      <c r="U409" s="305"/>
      <c r="V409" s="305"/>
      <c r="W409" s="305"/>
      <c r="X409" s="306"/>
      <c r="Z409" s="305"/>
      <c r="AA409" s="305"/>
      <c r="AB409" s="305"/>
      <c r="AC409" s="305"/>
      <c r="AD409" s="305"/>
      <c r="AE409" s="305"/>
      <c r="AF409" s="305"/>
      <c r="AG409" s="305"/>
      <c r="AH409" s="305"/>
      <c r="AI409" s="305"/>
      <c r="AJ409" s="305"/>
      <c r="AK409" s="305"/>
      <c r="AL409" s="305"/>
      <c r="AM409" s="305"/>
      <c r="AN409" s="305"/>
      <c r="AO409" s="305"/>
      <c r="AP409" s="305"/>
      <c r="AQ409" s="305"/>
      <c r="AR409" s="305"/>
      <c r="AS409" s="305"/>
      <c r="AT409" s="305"/>
      <c r="AU409" s="305"/>
      <c r="AV409" s="305"/>
      <c r="AW409" s="305"/>
      <c r="AX409" s="305"/>
      <c r="AY409" s="305"/>
      <c r="AZ409" s="305"/>
      <c r="BA409" s="305"/>
      <c r="BB409" s="305"/>
      <c r="BC409" s="305"/>
      <c r="BD409" s="305"/>
      <c r="BE409" s="305"/>
      <c r="BF409" s="305"/>
    </row>
    <row r="410" spans="2:58" s="304" customFormat="1">
      <c r="B410" s="305"/>
      <c r="C410" s="305"/>
      <c r="D410" s="305"/>
      <c r="E410" s="305"/>
      <c r="F410" s="305"/>
      <c r="G410" s="305"/>
      <c r="H410" s="305"/>
      <c r="I410" s="305"/>
      <c r="J410" s="305"/>
      <c r="K410" s="305"/>
      <c r="L410" s="305"/>
      <c r="O410" s="305"/>
      <c r="P410" s="305"/>
      <c r="Q410" s="305"/>
      <c r="R410" s="305"/>
      <c r="S410" s="305"/>
      <c r="T410" s="305"/>
      <c r="U410" s="305"/>
      <c r="V410" s="305"/>
      <c r="W410" s="305"/>
      <c r="X410" s="306"/>
      <c r="Z410" s="305"/>
      <c r="AA410" s="305"/>
      <c r="AB410" s="305"/>
      <c r="AC410" s="305"/>
      <c r="AD410" s="305"/>
      <c r="AE410" s="305"/>
      <c r="AF410" s="305"/>
      <c r="AG410" s="305"/>
      <c r="AH410" s="305"/>
      <c r="AI410" s="305"/>
      <c r="AJ410" s="305"/>
      <c r="AK410" s="305"/>
      <c r="AL410" s="305"/>
      <c r="AM410" s="305"/>
      <c r="AN410" s="305"/>
      <c r="AO410" s="305"/>
      <c r="AP410" s="305"/>
      <c r="AQ410" s="305"/>
      <c r="AR410" s="305"/>
      <c r="AS410" s="305"/>
      <c r="AT410" s="305"/>
      <c r="AU410" s="305"/>
      <c r="AV410" s="305"/>
      <c r="AW410" s="305"/>
      <c r="AX410" s="305"/>
      <c r="AY410" s="305"/>
      <c r="AZ410" s="305"/>
      <c r="BA410" s="305"/>
      <c r="BB410" s="305"/>
      <c r="BC410" s="305"/>
      <c r="BD410" s="305"/>
      <c r="BE410" s="305"/>
      <c r="BF410" s="305"/>
    </row>
    <row r="411" spans="2:58" s="304" customFormat="1">
      <c r="B411" s="305"/>
      <c r="C411" s="305"/>
      <c r="D411" s="305"/>
      <c r="E411" s="305"/>
      <c r="F411" s="305"/>
      <c r="G411" s="305"/>
      <c r="H411" s="305"/>
      <c r="I411" s="305"/>
      <c r="J411" s="305"/>
      <c r="K411" s="305"/>
      <c r="L411" s="305"/>
      <c r="O411" s="305"/>
      <c r="P411" s="305"/>
      <c r="Q411" s="305"/>
      <c r="R411" s="305"/>
      <c r="S411" s="305"/>
      <c r="T411" s="305"/>
      <c r="U411" s="305"/>
      <c r="V411" s="305"/>
      <c r="W411" s="305"/>
      <c r="X411" s="306"/>
      <c r="Z411" s="305"/>
      <c r="AA411" s="305"/>
      <c r="AB411" s="305"/>
      <c r="AC411" s="305"/>
      <c r="AD411" s="305"/>
      <c r="AE411" s="305"/>
      <c r="AF411" s="305"/>
      <c r="AG411" s="305"/>
      <c r="AH411" s="305"/>
      <c r="AI411" s="305"/>
      <c r="AJ411" s="305"/>
      <c r="AK411" s="305"/>
      <c r="AL411" s="305"/>
      <c r="AM411" s="305"/>
      <c r="AN411" s="305"/>
      <c r="AO411" s="305"/>
      <c r="AP411" s="305"/>
      <c r="AQ411" s="305"/>
      <c r="AR411" s="305"/>
      <c r="AS411" s="305"/>
      <c r="AT411" s="305"/>
      <c r="AU411" s="305"/>
      <c r="AV411" s="305"/>
      <c r="AW411" s="305"/>
      <c r="AX411" s="305"/>
      <c r="AY411" s="305"/>
      <c r="AZ411" s="305"/>
      <c r="BA411" s="305"/>
      <c r="BB411" s="305"/>
      <c r="BC411" s="305"/>
      <c r="BD411" s="305"/>
      <c r="BE411" s="305"/>
      <c r="BF411" s="305"/>
    </row>
    <row r="412" spans="2:58" s="304" customFormat="1">
      <c r="B412" s="305"/>
      <c r="C412" s="305"/>
      <c r="D412" s="305"/>
      <c r="E412" s="305"/>
      <c r="F412" s="305"/>
      <c r="G412" s="305"/>
      <c r="H412" s="305"/>
      <c r="I412" s="305"/>
      <c r="J412" s="305"/>
      <c r="K412" s="305"/>
      <c r="L412" s="305"/>
      <c r="O412" s="305"/>
      <c r="P412" s="305"/>
      <c r="Q412" s="305"/>
      <c r="R412" s="305"/>
      <c r="S412" s="305"/>
      <c r="T412" s="305"/>
      <c r="U412" s="305"/>
      <c r="V412" s="305"/>
      <c r="W412" s="305"/>
      <c r="X412" s="306"/>
      <c r="Z412" s="305"/>
      <c r="AA412" s="305"/>
      <c r="AB412" s="305"/>
      <c r="AC412" s="305"/>
      <c r="AD412" s="305"/>
      <c r="AE412" s="305"/>
      <c r="AF412" s="305"/>
      <c r="AG412" s="305"/>
      <c r="AH412" s="305"/>
      <c r="AI412" s="305"/>
      <c r="AJ412" s="305"/>
      <c r="AK412" s="305"/>
      <c r="AL412" s="305"/>
      <c r="AM412" s="305"/>
      <c r="AN412" s="305"/>
      <c r="AO412" s="305"/>
      <c r="AP412" s="305"/>
      <c r="AQ412" s="305"/>
      <c r="AR412" s="305"/>
      <c r="AS412" s="305"/>
      <c r="AT412" s="305"/>
      <c r="AU412" s="305"/>
      <c r="AV412" s="305"/>
      <c r="AW412" s="305"/>
      <c r="AX412" s="305"/>
      <c r="AY412" s="305"/>
      <c r="AZ412" s="305"/>
      <c r="BA412" s="305"/>
      <c r="BB412" s="305"/>
      <c r="BC412" s="305"/>
      <c r="BD412" s="305"/>
      <c r="BE412" s="305"/>
      <c r="BF412" s="305"/>
    </row>
    <row r="413" spans="2:58" s="304" customFormat="1">
      <c r="B413" s="305"/>
      <c r="C413" s="305"/>
      <c r="D413" s="305"/>
      <c r="E413" s="305"/>
      <c r="F413" s="305"/>
      <c r="G413" s="305"/>
      <c r="H413" s="305"/>
      <c r="I413" s="305"/>
      <c r="J413" s="305"/>
      <c r="K413" s="305"/>
      <c r="L413" s="305"/>
      <c r="O413" s="305"/>
      <c r="P413" s="305"/>
      <c r="Q413" s="305"/>
      <c r="R413" s="305"/>
      <c r="S413" s="305"/>
      <c r="T413" s="305"/>
      <c r="U413" s="305"/>
      <c r="V413" s="305"/>
      <c r="W413" s="305"/>
      <c r="X413" s="306"/>
      <c r="Z413" s="305"/>
      <c r="AA413" s="305"/>
      <c r="AB413" s="305"/>
      <c r="AC413" s="305"/>
      <c r="AD413" s="305"/>
      <c r="AE413" s="305"/>
      <c r="AF413" s="305"/>
      <c r="AG413" s="305"/>
      <c r="AH413" s="305"/>
      <c r="AI413" s="305"/>
      <c r="AJ413" s="305"/>
      <c r="AK413" s="305"/>
      <c r="AL413" s="305"/>
      <c r="AM413" s="305"/>
      <c r="AN413" s="305"/>
      <c r="AO413" s="305"/>
      <c r="AP413" s="305"/>
      <c r="AQ413" s="305"/>
      <c r="AR413" s="305"/>
      <c r="AS413" s="305"/>
      <c r="AT413" s="305"/>
      <c r="AU413" s="305"/>
      <c r="AV413" s="305"/>
      <c r="AW413" s="305"/>
      <c r="AX413" s="305"/>
      <c r="AY413" s="305"/>
      <c r="AZ413" s="305"/>
      <c r="BA413" s="305"/>
      <c r="BB413" s="305"/>
      <c r="BC413" s="305"/>
      <c r="BD413" s="305"/>
      <c r="BE413" s="305"/>
      <c r="BF413" s="305"/>
    </row>
    <row r="414" spans="2:58" s="304" customFormat="1">
      <c r="B414" s="305"/>
      <c r="C414" s="305"/>
      <c r="D414" s="305"/>
      <c r="E414" s="305"/>
      <c r="F414" s="305"/>
      <c r="G414" s="305"/>
      <c r="H414" s="305"/>
      <c r="I414" s="305"/>
      <c r="J414" s="305"/>
      <c r="K414" s="305"/>
      <c r="L414" s="305"/>
      <c r="O414" s="305"/>
      <c r="P414" s="305"/>
      <c r="Q414" s="305"/>
      <c r="R414" s="305"/>
      <c r="S414" s="305"/>
      <c r="T414" s="305"/>
      <c r="U414" s="305"/>
      <c r="V414" s="305"/>
      <c r="W414" s="305"/>
      <c r="X414" s="306"/>
      <c r="Z414" s="305"/>
      <c r="AA414" s="305"/>
      <c r="AB414" s="305"/>
      <c r="AC414" s="305"/>
      <c r="AD414" s="305"/>
      <c r="AE414" s="305"/>
      <c r="AF414" s="305"/>
      <c r="AG414" s="305"/>
      <c r="AH414" s="305"/>
      <c r="AI414" s="305"/>
      <c r="AJ414" s="305"/>
      <c r="AK414" s="305"/>
      <c r="AL414" s="305"/>
      <c r="AM414" s="305"/>
      <c r="AN414" s="305"/>
      <c r="AO414" s="305"/>
      <c r="AP414" s="305"/>
      <c r="AQ414" s="305"/>
      <c r="AR414" s="305"/>
      <c r="AS414" s="305"/>
      <c r="AT414" s="305"/>
      <c r="AU414" s="305"/>
      <c r="AV414" s="305"/>
      <c r="AW414" s="305"/>
      <c r="AX414" s="305"/>
      <c r="AY414" s="305"/>
      <c r="AZ414" s="305"/>
      <c r="BA414" s="305"/>
      <c r="BB414" s="305"/>
      <c r="BC414" s="305"/>
      <c r="BD414" s="305"/>
      <c r="BE414" s="305"/>
      <c r="BF414" s="305"/>
    </row>
    <row r="415" spans="2:58" s="304" customFormat="1">
      <c r="B415" s="305"/>
      <c r="C415" s="305"/>
      <c r="D415" s="305"/>
      <c r="E415" s="305"/>
      <c r="F415" s="305"/>
      <c r="G415" s="305"/>
      <c r="H415" s="305"/>
      <c r="I415" s="305"/>
      <c r="J415" s="305"/>
      <c r="K415" s="305"/>
      <c r="L415" s="305"/>
      <c r="O415" s="305"/>
      <c r="P415" s="305"/>
      <c r="Q415" s="305"/>
      <c r="R415" s="305"/>
      <c r="S415" s="305"/>
      <c r="T415" s="305"/>
      <c r="U415" s="305"/>
      <c r="V415" s="305"/>
      <c r="W415" s="305"/>
      <c r="X415" s="306"/>
      <c r="Z415" s="305"/>
      <c r="AA415" s="305"/>
      <c r="AB415" s="305"/>
      <c r="AC415" s="305"/>
      <c r="AD415" s="305"/>
      <c r="AE415" s="305"/>
      <c r="AF415" s="305"/>
      <c r="AG415" s="305"/>
      <c r="AH415" s="305"/>
      <c r="AI415" s="305"/>
      <c r="AJ415" s="305"/>
      <c r="AK415" s="305"/>
      <c r="AL415" s="305"/>
      <c r="AM415" s="305"/>
      <c r="AN415" s="305"/>
      <c r="AO415" s="305"/>
      <c r="AP415" s="305"/>
      <c r="AQ415" s="305"/>
      <c r="AR415" s="305"/>
      <c r="AS415" s="305"/>
      <c r="AT415" s="305"/>
      <c r="AU415" s="305"/>
      <c r="AV415" s="305"/>
      <c r="AW415" s="305"/>
      <c r="AX415" s="305"/>
      <c r="AY415" s="305"/>
      <c r="AZ415" s="305"/>
      <c r="BA415" s="305"/>
      <c r="BB415" s="305"/>
      <c r="BC415" s="305"/>
      <c r="BD415" s="305"/>
      <c r="BE415" s="305"/>
      <c r="BF415" s="305"/>
    </row>
    <row r="416" spans="2:58" s="304" customFormat="1">
      <c r="B416" s="305"/>
      <c r="C416" s="305"/>
      <c r="D416" s="305"/>
      <c r="E416" s="305"/>
      <c r="F416" s="305"/>
      <c r="G416" s="305"/>
      <c r="H416" s="305"/>
      <c r="I416" s="305"/>
      <c r="J416" s="305"/>
      <c r="K416" s="305"/>
      <c r="L416" s="305"/>
      <c r="O416" s="305"/>
      <c r="P416" s="305"/>
      <c r="Q416" s="305"/>
      <c r="R416" s="305"/>
      <c r="S416" s="305"/>
      <c r="T416" s="305"/>
      <c r="U416" s="305"/>
      <c r="V416" s="305"/>
      <c r="W416" s="305"/>
      <c r="X416" s="306"/>
      <c r="Z416" s="305"/>
      <c r="AA416" s="305"/>
      <c r="AB416" s="305"/>
      <c r="AC416" s="305"/>
      <c r="AD416" s="305"/>
      <c r="AE416" s="305"/>
      <c r="AF416" s="305"/>
      <c r="AG416" s="305"/>
      <c r="AH416" s="305"/>
      <c r="AI416" s="305"/>
      <c r="AJ416" s="305"/>
      <c r="AK416" s="305"/>
      <c r="AL416" s="305"/>
      <c r="AM416" s="305"/>
      <c r="AN416" s="305"/>
      <c r="AO416" s="305"/>
      <c r="AP416" s="305"/>
      <c r="AQ416" s="305"/>
      <c r="AR416" s="305"/>
      <c r="AS416" s="305"/>
      <c r="AT416" s="305"/>
      <c r="AU416" s="305"/>
      <c r="AV416" s="305"/>
      <c r="AW416" s="305"/>
      <c r="AX416" s="305"/>
      <c r="AY416" s="305"/>
      <c r="AZ416" s="305"/>
      <c r="BA416" s="305"/>
      <c r="BB416" s="305"/>
      <c r="BC416" s="305"/>
      <c r="BD416" s="305"/>
      <c r="BE416" s="305"/>
      <c r="BF416" s="305"/>
    </row>
    <row r="417" spans="2:58" s="304" customFormat="1">
      <c r="B417" s="305"/>
      <c r="C417" s="305"/>
      <c r="D417" s="305"/>
      <c r="E417" s="305"/>
      <c r="F417" s="305"/>
      <c r="G417" s="305"/>
      <c r="H417" s="305"/>
      <c r="I417" s="305"/>
      <c r="J417" s="305"/>
      <c r="K417" s="305"/>
      <c r="L417" s="305"/>
      <c r="O417" s="305"/>
      <c r="P417" s="305"/>
      <c r="Q417" s="305"/>
      <c r="R417" s="305"/>
      <c r="S417" s="305"/>
      <c r="T417" s="305"/>
      <c r="U417" s="305"/>
      <c r="V417" s="305"/>
      <c r="W417" s="305"/>
      <c r="X417" s="306"/>
      <c r="Z417" s="305"/>
      <c r="AA417" s="305"/>
      <c r="AB417" s="305"/>
      <c r="AC417" s="305"/>
      <c r="AD417" s="305"/>
      <c r="AE417" s="305"/>
      <c r="AF417" s="305"/>
      <c r="AG417" s="305"/>
      <c r="AH417" s="305"/>
      <c r="AI417" s="305"/>
      <c r="AJ417" s="305"/>
      <c r="AK417" s="305"/>
      <c r="AL417" s="305"/>
      <c r="AM417" s="305"/>
      <c r="AN417" s="305"/>
      <c r="AO417" s="305"/>
      <c r="AP417" s="305"/>
      <c r="AQ417" s="305"/>
      <c r="AR417" s="305"/>
      <c r="AS417" s="305"/>
      <c r="AT417" s="305"/>
      <c r="AU417" s="305"/>
      <c r="AV417" s="305"/>
      <c r="AW417" s="305"/>
      <c r="AX417" s="305"/>
      <c r="AY417" s="305"/>
      <c r="AZ417" s="305"/>
      <c r="BA417" s="305"/>
      <c r="BB417" s="305"/>
      <c r="BC417" s="305"/>
      <c r="BD417" s="305"/>
      <c r="BE417" s="305"/>
      <c r="BF417" s="305"/>
    </row>
    <row r="418" spans="2:58" s="304" customFormat="1">
      <c r="B418" s="305"/>
      <c r="C418" s="305"/>
      <c r="D418" s="305"/>
      <c r="E418" s="305"/>
      <c r="F418" s="305"/>
      <c r="G418" s="305"/>
      <c r="H418" s="305"/>
      <c r="I418" s="305"/>
      <c r="J418" s="305"/>
      <c r="K418" s="305"/>
      <c r="L418" s="305"/>
      <c r="O418" s="305"/>
      <c r="P418" s="305"/>
      <c r="Q418" s="305"/>
      <c r="R418" s="305"/>
      <c r="S418" s="305"/>
      <c r="T418" s="305"/>
      <c r="U418" s="305"/>
      <c r="V418" s="305"/>
      <c r="W418" s="305"/>
      <c r="X418" s="306"/>
      <c r="Z418" s="305"/>
      <c r="AA418" s="305"/>
      <c r="AB418" s="305"/>
      <c r="AC418" s="305"/>
      <c r="AD418" s="305"/>
      <c r="AE418" s="305"/>
      <c r="AF418" s="305"/>
      <c r="AG418" s="305"/>
      <c r="AH418" s="305"/>
      <c r="AI418" s="305"/>
      <c r="AJ418" s="305"/>
      <c r="AK418" s="305"/>
      <c r="AL418" s="305"/>
      <c r="AM418" s="305"/>
      <c r="AN418" s="305"/>
      <c r="AO418" s="305"/>
      <c r="AP418" s="305"/>
      <c r="AQ418" s="305"/>
      <c r="AR418" s="305"/>
      <c r="AS418" s="305"/>
      <c r="AT418" s="305"/>
      <c r="AU418" s="305"/>
      <c r="AV418" s="305"/>
      <c r="AW418" s="305"/>
      <c r="AX418" s="305"/>
      <c r="AY418" s="305"/>
      <c r="AZ418" s="305"/>
      <c r="BA418" s="305"/>
      <c r="BB418" s="305"/>
      <c r="BC418" s="305"/>
      <c r="BD418" s="305"/>
      <c r="BE418" s="305"/>
      <c r="BF418" s="305"/>
    </row>
    <row r="419" spans="2:58" s="304" customFormat="1">
      <c r="B419" s="305"/>
      <c r="C419" s="305"/>
      <c r="D419" s="305"/>
      <c r="E419" s="305"/>
      <c r="F419" s="305"/>
      <c r="G419" s="305"/>
      <c r="H419" s="305"/>
      <c r="I419" s="305"/>
      <c r="J419" s="305"/>
      <c r="K419" s="305"/>
      <c r="L419" s="305"/>
      <c r="O419" s="305"/>
      <c r="P419" s="305"/>
      <c r="Q419" s="305"/>
      <c r="R419" s="305"/>
      <c r="S419" s="305"/>
      <c r="T419" s="305"/>
      <c r="U419" s="305"/>
      <c r="V419" s="305"/>
      <c r="W419" s="305"/>
      <c r="X419" s="306"/>
      <c r="Z419" s="305"/>
      <c r="AA419" s="305"/>
      <c r="AB419" s="305"/>
      <c r="AC419" s="305"/>
      <c r="AD419" s="305"/>
      <c r="AE419" s="305"/>
      <c r="AF419" s="305"/>
      <c r="AG419" s="305"/>
      <c r="AH419" s="305"/>
      <c r="AI419" s="305"/>
      <c r="AJ419" s="305"/>
      <c r="AK419" s="305"/>
      <c r="AL419" s="305"/>
      <c r="AM419" s="305"/>
      <c r="AN419" s="305"/>
      <c r="AO419" s="305"/>
      <c r="AP419" s="305"/>
      <c r="AQ419" s="305"/>
      <c r="AR419" s="305"/>
      <c r="AS419" s="305"/>
      <c r="AT419" s="305"/>
      <c r="AU419" s="305"/>
      <c r="AV419" s="305"/>
      <c r="AW419" s="305"/>
      <c r="AX419" s="305"/>
      <c r="AY419" s="305"/>
      <c r="AZ419" s="305"/>
      <c r="BA419" s="305"/>
      <c r="BB419" s="305"/>
      <c r="BC419" s="305"/>
      <c r="BD419" s="305"/>
      <c r="BE419" s="305"/>
      <c r="BF419" s="305"/>
    </row>
    <row r="420" spans="2:58" s="304" customFormat="1">
      <c r="B420" s="305"/>
      <c r="C420" s="305"/>
      <c r="D420" s="305"/>
      <c r="E420" s="305"/>
      <c r="F420" s="305"/>
      <c r="G420" s="305"/>
      <c r="H420" s="305"/>
      <c r="I420" s="305"/>
      <c r="J420" s="305"/>
      <c r="K420" s="305"/>
      <c r="L420" s="305"/>
      <c r="O420" s="305"/>
      <c r="P420" s="305"/>
      <c r="Q420" s="305"/>
      <c r="R420" s="305"/>
      <c r="S420" s="305"/>
      <c r="T420" s="305"/>
      <c r="U420" s="305"/>
      <c r="V420" s="305"/>
      <c r="W420" s="305"/>
      <c r="X420" s="306"/>
      <c r="Z420" s="305"/>
      <c r="AA420" s="305"/>
      <c r="AB420" s="305"/>
      <c r="AC420" s="305"/>
      <c r="AD420" s="305"/>
      <c r="AE420" s="305"/>
      <c r="AF420" s="305"/>
      <c r="AG420" s="305"/>
      <c r="AH420" s="305"/>
      <c r="AI420" s="305"/>
      <c r="AJ420" s="305"/>
      <c r="AK420" s="305"/>
      <c r="AL420" s="305"/>
      <c r="AM420" s="305"/>
      <c r="AN420" s="305"/>
      <c r="AO420" s="305"/>
      <c r="AP420" s="305"/>
      <c r="AQ420" s="305"/>
      <c r="AR420" s="305"/>
      <c r="AS420" s="305"/>
      <c r="AT420" s="305"/>
      <c r="AU420" s="305"/>
      <c r="AV420" s="305"/>
      <c r="AW420" s="305"/>
      <c r="AX420" s="305"/>
      <c r="AY420" s="305"/>
      <c r="AZ420" s="305"/>
      <c r="BA420" s="305"/>
      <c r="BB420" s="305"/>
      <c r="BC420" s="305"/>
      <c r="BD420" s="305"/>
      <c r="BE420" s="305"/>
      <c r="BF420" s="305"/>
    </row>
    <row r="421" spans="2:58" s="304" customFormat="1">
      <c r="B421" s="305"/>
      <c r="C421" s="305"/>
      <c r="D421" s="305"/>
      <c r="E421" s="305"/>
      <c r="F421" s="305"/>
      <c r="G421" s="305"/>
      <c r="H421" s="305"/>
      <c r="I421" s="305"/>
      <c r="J421" s="305"/>
      <c r="K421" s="305"/>
      <c r="L421" s="305"/>
      <c r="O421" s="305"/>
      <c r="P421" s="305"/>
      <c r="Q421" s="305"/>
      <c r="R421" s="305"/>
      <c r="S421" s="305"/>
      <c r="T421" s="305"/>
      <c r="U421" s="305"/>
      <c r="V421" s="305"/>
      <c r="W421" s="305"/>
      <c r="X421" s="306"/>
      <c r="Z421" s="305"/>
      <c r="AA421" s="305"/>
      <c r="AB421" s="305"/>
      <c r="AC421" s="305"/>
      <c r="AD421" s="305"/>
      <c r="AE421" s="305"/>
      <c r="AF421" s="305"/>
      <c r="AG421" s="305"/>
      <c r="AH421" s="305"/>
      <c r="AI421" s="305"/>
      <c r="AJ421" s="305"/>
      <c r="AK421" s="305"/>
      <c r="AL421" s="305"/>
      <c r="AM421" s="305"/>
      <c r="AN421" s="305"/>
      <c r="AO421" s="305"/>
      <c r="AP421" s="305"/>
      <c r="AQ421" s="305"/>
      <c r="AR421" s="305"/>
      <c r="AS421" s="305"/>
      <c r="AT421" s="305"/>
      <c r="AU421" s="305"/>
      <c r="AV421" s="305"/>
      <c r="AW421" s="305"/>
      <c r="AX421" s="305"/>
      <c r="AY421" s="305"/>
      <c r="AZ421" s="305"/>
      <c r="BA421" s="305"/>
      <c r="BB421" s="305"/>
      <c r="BC421" s="305"/>
      <c r="BD421" s="305"/>
      <c r="BE421" s="305"/>
      <c r="BF421" s="305"/>
    </row>
    <row r="422" spans="2:58" s="304" customFormat="1">
      <c r="B422" s="305"/>
      <c r="C422" s="305"/>
      <c r="D422" s="305"/>
      <c r="E422" s="305"/>
      <c r="F422" s="305"/>
      <c r="G422" s="305"/>
      <c r="H422" s="305"/>
      <c r="I422" s="305"/>
      <c r="J422" s="305"/>
      <c r="K422" s="305"/>
      <c r="L422" s="305"/>
      <c r="O422" s="305"/>
      <c r="P422" s="305"/>
      <c r="Q422" s="305"/>
      <c r="R422" s="305"/>
      <c r="S422" s="305"/>
      <c r="T422" s="305"/>
      <c r="U422" s="305"/>
      <c r="V422" s="305"/>
      <c r="W422" s="305"/>
      <c r="X422" s="306"/>
      <c r="Z422" s="305"/>
      <c r="AA422" s="305"/>
      <c r="AB422" s="305"/>
      <c r="AC422" s="305"/>
      <c r="AD422" s="305"/>
      <c r="AE422" s="305"/>
      <c r="AF422" s="305"/>
      <c r="AG422" s="305"/>
      <c r="AH422" s="305"/>
      <c r="AI422" s="305"/>
      <c r="AJ422" s="305"/>
      <c r="AK422" s="305"/>
      <c r="AL422" s="305"/>
      <c r="AM422" s="305"/>
      <c r="AN422" s="305"/>
      <c r="AO422" s="305"/>
      <c r="AP422" s="305"/>
      <c r="AQ422" s="305"/>
      <c r="AR422" s="305"/>
      <c r="AS422" s="305"/>
      <c r="AT422" s="305"/>
      <c r="AU422" s="305"/>
      <c r="AV422" s="305"/>
      <c r="AW422" s="305"/>
      <c r="AX422" s="305"/>
      <c r="AY422" s="305"/>
      <c r="AZ422" s="305"/>
      <c r="BA422" s="305"/>
      <c r="BB422" s="305"/>
      <c r="BC422" s="305"/>
      <c r="BD422" s="305"/>
      <c r="BE422" s="305"/>
      <c r="BF422" s="305"/>
    </row>
    <row r="423" spans="2:58" s="304" customFormat="1">
      <c r="B423" s="305"/>
      <c r="C423" s="305"/>
      <c r="D423" s="305"/>
      <c r="E423" s="305"/>
      <c r="F423" s="305"/>
      <c r="G423" s="305"/>
      <c r="H423" s="305"/>
      <c r="I423" s="305"/>
      <c r="J423" s="305"/>
      <c r="K423" s="305"/>
      <c r="L423" s="305"/>
      <c r="O423" s="305"/>
      <c r="P423" s="305"/>
      <c r="Q423" s="305"/>
      <c r="R423" s="305"/>
      <c r="S423" s="305"/>
      <c r="T423" s="305"/>
      <c r="U423" s="305"/>
      <c r="V423" s="305"/>
      <c r="W423" s="305"/>
      <c r="X423" s="306"/>
      <c r="Z423" s="305"/>
      <c r="AA423" s="305"/>
      <c r="AB423" s="305"/>
      <c r="AC423" s="305"/>
      <c r="AD423" s="305"/>
      <c r="AE423" s="305"/>
      <c r="AF423" s="305"/>
      <c r="AG423" s="305"/>
      <c r="AH423" s="305"/>
      <c r="AI423" s="305"/>
      <c r="AJ423" s="305"/>
      <c r="AK423" s="305"/>
      <c r="AL423" s="305"/>
      <c r="AM423" s="305"/>
      <c r="AN423" s="305"/>
      <c r="AO423" s="305"/>
      <c r="AP423" s="305"/>
      <c r="AQ423" s="305"/>
      <c r="AR423" s="305"/>
      <c r="AS423" s="305"/>
      <c r="AT423" s="305"/>
      <c r="AU423" s="305"/>
      <c r="AV423" s="305"/>
      <c r="AW423" s="305"/>
      <c r="AX423" s="305"/>
      <c r="AY423" s="305"/>
      <c r="AZ423" s="305"/>
      <c r="BA423" s="305"/>
      <c r="BB423" s="305"/>
      <c r="BC423" s="305"/>
      <c r="BD423" s="305"/>
      <c r="BE423" s="305"/>
      <c r="BF423" s="305"/>
    </row>
    <row r="424" spans="2:58" s="304" customFormat="1">
      <c r="B424" s="305"/>
      <c r="C424" s="305"/>
      <c r="D424" s="305"/>
      <c r="E424" s="305"/>
      <c r="F424" s="305"/>
      <c r="G424" s="305"/>
      <c r="H424" s="305"/>
      <c r="I424" s="305"/>
      <c r="J424" s="305"/>
      <c r="K424" s="305"/>
      <c r="L424" s="305"/>
      <c r="O424" s="305"/>
      <c r="P424" s="305"/>
      <c r="Q424" s="305"/>
      <c r="R424" s="305"/>
      <c r="S424" s="305"/>
      <c r="T424" s="305"/>
      <c r="U424" s="305"/>
      <c r="V424" s="305"/>
      <c r="W424" s="305"/>
      <c r="X424" s="306"/>
      <c r="Z424" s="305"/>
      <c r="AA424" s="305"/>
      <c r="AB424" s="305"/>
      <c r="AC424" s="305"/>
      <c r="AD424" s="305"/>
      <c r="AE424" s="305"/>
      <c r="AF424" s="305"/>
      <c r="AG424" s="305"/>
      <c r="AH424" s="305"/>
      <c r="AI424" s="305"/>
      <c r="AJ424" s="305"/>
      <c r="AK424" s="305"/>
      <c r="AL424" s="305"/>
      <c r="AM424" s="305"/>
      <c r="AN424" s="305"/>
      <c r="AO424" s="305"/>
      <c r="AP424" s="305"/>
      <c r="AQ424" s="305"/>
      <c r="AR424" s="305"/>
      <c r="AS424" s="305"/>
      <c r="AT424" s="305"/>
      <c r="AU424" s="305"/>
      <c r="AV424" s="305"/>
      <c r="AW424" s="305"/>
      <c r="AX424" s="305"/>
      <c r="AY424" s="305"/>
      <c r="AZ424" s="305"/>
      <c r="BA424" s="305"/>
      <c r="BB424" s="305"/>
      <c r="BC424" s="305"/>
      <c r="BD424" s="305"/>
      <c r="BE424" s="305"/>
      <c r="BF424" s="305"/>
    </row>
    <row r="425" spans="2:58" s="304" customFormat="1">
      <c r="B425" s="305"/>
      <c r="C425" s="305"/>
      <c r="D425" s="305"/>
      <c r="E425" s="305"/>
      <c r="F425" s="305"/>
      <c r="G425" s="305"/>
      <c r="H425" s="305"/>
      <c r="I425" s="305"/>
      <c r="J425" s="305"/>
      <c r="K425" s="305"/>
      <c r="L425" s="305"/>
      <c r="O425" s="305"/>
      <c r="P425" s="305"/>
      <c r="Q425" s="305"/>
      <c r="R425" s="305"/>
      <c r="S425" s="305"/>
      <c r="T425" s="305"/>
      <c r="U425" s="305"/>
      <c r="V425" s="305"/>
      <c r="W425" s="305"/>
      <c r="X425" s="306"/>
      <c r="Z425" s="305"/>
      <c r="AA425" s="305"/>
      <c r="AB425" s="305"/>
      <c r="AC425" s="305"/>
      <c r="AD425" s="305"/>
      <c r="AE425" s="305"/>
      <c r="AF425" s="305"/>
      <c r="AG425" s="305"/>
      <c r="AH425" s="305"/>
      <c r="AI425" s="305"/>
      <c r="AJ425" s="305"/>
      <c r="AK425" s="305"/>
      <c r="AL425" s="305"/>
      <c r="AM425" s="305"/>
      <c r="AN425" s="305"/>
      <c r="AO425" s="305"/>
      <c r="AP425" s="305"/>
      <c r="AQ425" s="305"/>
      <c r="AR425" s="305"/>
      <c r="AS425" s="305"/>
      <c r="AT425" s="305"/>
      <c r="AU425" s="305"/>
      <c r="AV425" s="305"/>
      <c r="AW425" s="305"/>
      <c r="AX425" s="305"/>
      <c r="AY425" s="305"/>
      <c r="AZ425" s="305"/>
      <c r="BA425" s="305"/>
      <c r="BB425" s="305"/>
      <c r="BC425" s="305"/>
      <c r="BD425" s="305"/>
      <c r="BE425" s="305"/>
      <c r="BF425" s="305"/>
    </row>
    <row r="426" spans="2:58" s="304" customFormat="1">
      <c r="B426" s="305"/>
      <c r="C426" s="305"/>
      <c r="D426" s="305"/>
      <c r="E426" s="305"/>
      <c r="F426" s="305"/>
      <c r="G426" s="305"/>
      <c r="H426" s="305"/>
      <c r="I426" s="305"/>
      <c r="J426" s="305"/>
      <c r="K426" s="305"/>
      <c r="L426" s="305"/>
      <c r="O426" s="305"/>
      <c r="P426" s="305"/>
      <c r="Q426" s="305"/>
      <c r="R426" s="305"/>
      <c r="S426" s="305"/>
      <c r="T426" s="305"/>
      <c r="U426" s="305"/>
      <c r="V426" s="305"/>
      <c r="W426" s="305"/>
      <c r="X426" s="306"/>
      <c r="Z426" s="305"/>
      <c r="AA426" s="305"/>
      <c r="AB426" s="305"/>
      <c r="AC426" s="305"/>
      <c r="AD426" s="305"/>
      <c r="AE426" s="305"/>
      <c r="AF426" s="305"/>
      <c r="AG426" s="305"/>
      <c r="AH426" s="305"/>
      <c r="AI426" s="305"/>
      <c r="AJ426" s="305"/>
      <c r="AK426" s="305"/>
      <c r="AL426" s="305"/>
      <c r="AM426" s="305"/>
      <c r="AN426" s="305"/>
      <c r="AO426" s="305"/>
      <c r="AP426" s="305"/>
      <c r="AQ426" s="305"/>
      <c r="AR426" s="305"/>
      <c r="AS426" s="305"/>
      <c r="AT426" s="305"/>
      <c r="AU426" s="305"/>
      <c r="AV426" s="305"/>
      <c r="AW426" s="305"/>
      <c r="AX426" s="305"/>
      <c r="AY426" s="305"/>
      <c r="AZ426" s="305"/>
      <c r="BA426" s="305"/>
      <c r="BB426" s="305"/>
      <c r="BC426" s="305"/>
      <c r="BD426" s="305"/>
      <c r="BE426" s="305"/>
      <c r="BF426" s="305"/>
    </row>
    <row r="427" spans="2:58" s="304" customFormat="1">
      <c r="B427" s="305"/>
      <c r="C427" s="305"/>
      <c r="D427" s="305"/>
      <c r="E427" s="305"/>
      <c r="F427" s="305"/>
      <c r="G427" s="305"/>
      <c r="H427" s="305"/>
      <c r="I427" s="305"/>
      <c r="J427" s="305"/>
      <c r="K427" s="305"/>
      <c r="L427" s="305"/>
      <c r="O427" s="305"/>
      <c r="P427" s="305"/>
      <c r="Q427" s="305"/>
      <c r="R427" s="305"/>
      <c r="S427" s="305"/>
      <c r="T427" s="305"/>
      <c r="U427" s="305"/>
      <c r="V427" s="305"/>
      <c r="W427" s="305"/>
      <c r="X427" s="306"/>
      <c r="Z427" s="305"/>
      <c r="AA427" s="305"/>
      <c r="AB427" s="305"/>
      <c r="AC427" s="305"/>
      <c r="AD427" s="305"/>
      <c r="AE427" s="305"/>
      <c r="AF427" s="305"/>
      <c r="AG427" s="305"/>
      <c r="AH427" s="305"/>
      <c r="AI427" s="305"/>
      <c r="AJ427" s="305"/>
      <c r="AK427" s="305"/>
      <c r="AL427" s="305"/>
      <c r="AM427" s="305"/>
      <c r="AN427" s="305"/>
      <c r="AO427" s="305"/>
      <c r="AP427" s="305"/>
      <c r="AQ427" s="305"/>
      <c r="AR427" s="305"/>
      <c r="AS427" s="305"/>
      <c r="AT427" s="305"/>
      <c r="AU427" s="305"/>
      <c r="AV427" s="305"/>
      <c r="AW427" s="305"/>
      <c r="AX427" s="305"/>
      <c r="AY427" s="305"/>
      <c r="AZ427" s="305"/>
      <c r="BA427" s="305"/>
      <c r="BB427" s="305"/>
      <c r="BC427" s="305"/>
      <c r="BD427" s="305"/>
      <c r="BE427" s="305"/>
      <c r="BF427" s="305"/>
    </row>
    <row r="428" spans="2:58" s="304" customFormat="1">
      <c r="B428" s="305"/>
      <c r="C428" s="305"/>
      <c r="D428" s="305"/>
      <c r="E428" s="305"/>
      <c r="F428" s="305"/>
      <c r="G428" s="305"/>
      <c r="H428" s="305"/>
      <c r="I428" s="305"/>
      <c r="J428" s="305"/>
      <c r="K428" s="305"/>
      <c r="L428" s="305"/>
      <c r="O428" s="305"/>
      <c r="P428" s="305"/>
      <c r="Q428" s="305"/>
      <c r="R428" s="305"/>
      <c r="S428" s="305"/>
      <c r="T428" s="305"/>
      <c r="U428" s="305"/>
      <c r="V428" s="305"/>
      <c r="W428" s="305"/>
      <c r="X428" s="306"/>
      <c r="Z428" s="305"/>
      <c r="AA428" s="305"/>
      <c r="AB428" s="305"/>
      <c r="AC428" s="305"/>
      <c r="AD428" s="305"/>
      <c r="AE428" s="305"/>
      <c r="AF428" s="305"/>
      <c r="AG428" s="305"/>
      <c r="AH428" s="305"/>
      <c r="AI428" s="305"/>
      <c r="AJ428" s="305"/>
      <c r="AK428" s="305"/>
      <c r="AL428" s="305"/>
      <c r="AM428" s="305"/>
      <c r="AN428" s="305"/>
      <c r="AO428" s="305"/>
      <c r="AP428" s="305"/>
      <c r="AQ428" s="305"/>
      <c r="AR428" s="305"/>
      <c r="AS428" s="305"/>
      <c r="AT428" s="305"/>
      <c r="AU428" s="305"/>
      <c r="AV428" s="305"/>
      <c r="AW428" s="305"/>
      <c r="AX428" s="305"/>
      <c r="AY428" s="305"/>
      <c r="AZ428" s="305"/>
      <c r="BA428" s="305"/>
      <c r="BB428" s="305"/>
      <c r="BC428" s="305"/>
      <c r="BD428" s="305"/>
      <c r="BE428" s="305"/>
      <c r="BF428" s="305"/>
    </row>
    <row r="429" spans="2:58" s="304" customFormat="1">
      <c r="B429" s="305"/>
      <c r="C429" s="305"/>
      <c r="D429" s="305"/>
      <c r="E429" s="305"/>
      <c r="F429" s="305"/>
      <c r="G429" s="305"/>
      <c r="H429" s="305"/>
      <c r="I429" s="305"/>
      <c r="J429" s="305"/>
      <c r="K429" s="305"/>
      <c r="L429" s="305"/>
      <c r="O429" s="305"/>
      <c r="P429" s="305"/>
      <c r="Q429" s="305"/>
      <c r="R429" s="305"/>
      <c r="S429" s="305"/>
      <c r="T429" s="305"/>
      <c r="U429" s="305"/>
      <c r="V429" s="305"/>
      <c r="W429" s="305"/>
      <c r="X429" s="306"/>
      <c r="Z429" s="305"/>
      <c r="AA429" s="305"/>
      <c r="AB429" s="305"/>
      <c r="AC429" s="305"/>
      <c r="AD429" s="305"/>
      <c r="AE429" s="305"/>
      <c r="AF429" s="305"/>
      <c r="AG429" s="305"/>
      <c r="AH429" s="305"/>
      <c r="AI429" s="305"/>
      <c r="AJ429" s="305"/>
      <c r="AK429" s="305"/>
      <c r="AL429" s="305"/>
      <c r="AM429" s="305"/>
      <c r="AN429" s="305"/>
      <c r="AO429" s="305"/>
      <c r="AP429" s="305"/>
      <c r="AQ429" s="305"/>
      <c r="AR429" s="305"/>
      <c r="AS429" s="305"/>
      <c r="AT429" s="305"/>
      <c r="AU429" s="305"/>
      <c r="AV429" s="305"/>
      <c r="AW429" s="305"/>
      <c r="AX429" s="305"/>
      <c r="AY429" s="305"/>
      <c r="AZ429" s="305"/>
      <c r="BA429" s="305"/>
      <c r="BB429" s="305"/>
      <c r="BC429" s="305"/>
      <c r="BD429" s="305"/>
      <c r="BE429" s="305"/>
      <c r="BF429" s="305"/>
    </row>
    <row r="430" spans="2:58" s="304" customFormat="1">
      <c r="B430" s="305"/>
      <c r="C430" s="305"/>
      <c r="D430" s="305"/>
      <c r="E430" s="305"/>
      <c r="F430" s="305"/>
      <c r="G430" s="305"/>
      <c r="H430" s="305"/>
      <c r="I430" s="305"/>
      <c r="J430" s="305"/>
      <c r="K430" s="305"/>
      <c r="L430" s="305"/>
      <c r="O430" s="305"/>
      <c r="P430" s="305"/>
      <c r="Q430" s="305"/>
      <c r="R430" s="305"/>
      <c r="S430" s="305"/>
      <c r="T430" s="305"/>
      <c r="U430" s="305"/>
      <c r="V430" s="305"/>
      <c r="W430" s="305"/>
      <c r="X430" s="306"/>
      <c r="Z430" s="305"/>
      <c r="AA430" s="305"/>
      <c r="AB430" s="305"/>
      <c r="AC430" s="305"/>
      <c r="AD430" s="305"/>
      <c r="AE430" s="305"/>
      <c r="AF430" s="305"/>
      <c r="AG430" s="305"/>
      <c r="AH430" s="305"/>
      <c r="AI430" s="305"/>
      <c r="AJ430" s="305"/>
      <c r="AK430" s="305"/>
      <c r="AL430" s="305"/>
      <c r="AM430" s="305"/>
      <c r="AN430" s="305"/>
      <c r="AO430" s="305"/>
      <c r="AP430" s="305"/>
      <c r="AQ430" s="305"/>
      <c r="AR430" s="305"/>
      <c r="AS430" s="305"/>
      <c r="AT430" s="305"/>
      <c r="AU430" s="305"/>
      <c r="AV430" s="305"/>
      <c r="AW430" s="305"/>
      <c r="AX430" s="305"/>
      <c r="AY430" s="305"/>
      <c r="AZ430" s="305"/>
      <c r="BA430" s="305"/>
      <c r="BB430" s="305"/>
      <c r="BC430" s="305"/>
      <c r="BD430" s="305"/>
      <c r="BE430" s="305"/>
      <c r="BF430" s="305"/>
    </row>
    <row r="431" spans="2:58" s="304" customFormat="1">
      <c r="B431" s="305"/>
      <c r="C431" s="305"/>
      <c r="D431" s="305"/>
      <c r="E431" s="305"/>
      <c r="F431" s="305"/>
      <c r="G431" s="305"/>
      <c r="H431" s="305"/>
      <c r="I431" s="305"/>
      <c r="J431" s="305"/>
      <c r="K431" s="305"/>
      <c r="L431" s="305"/>
      <c r="O431" s="305"/>
      <c r="P431" s="305"/>
      <c r="Q431" s="305"/>
      <c r="R431" s="305"/>
      <c r="S431" s="305"/>
      <c r="T431" s="305"/>
      <c r="U431" s="305"/>
      <c r="V431" s="305"/>
      <c r="W431" s="305"/>
      <c r="X431" s="306"/>
      <c r="Z431" s="305"/>
      <c r="AA431" s="305"/>
      <c r="AB431" s="305"/>
      <c r="AC431" s="305"/>
      <c r="AD431" s="305"/>
      <c r="AE431" s="305"/>
      <c r="AF431" s="305"/>
      <c r="AG431" s="305"/>
      <c r="AH431" s="305"/>
      <c r="AI431" s="305"/>
      <c r="AJ431" s="305"/>
      <c r="AK431" s="305"/>
      <c r="AL431" s="305"/>
      <c r="AM431" s="305"/>
      <c r="AN431" s="305"/>
      <c r="AO431" s="305"/>
      <c r="AP431" s="305"/>
      <c r="AQ431" s="305"/>
      <c r="AR431" s="305"/>
      <c r="AS431" s="305"/>
      <c r="AT431" s="305"/>
      <c r="AU431" s="305"/>
      <c r="AV431" s="305"/>
      <c r="AW431" s="305"/>
      <c r="AX431" s="305"/>
      <c r="AY431" s="305"/>
      <c r="AZ431" s="305"/>
      <c r="BA431" s="305"/>
      <c r="BB431" s="305"/>
      <c r="BC431" s="305"/>
      <c r="BD431" s="305"/>
      <c r="BE431" s="305"/>
      <c r="BF431" s="305"/>
    </row>
    <row r="432" spans="2:58" s="304" customFormat="1">
      <c r="B432" s="305"/>
      <c r="C432" s="305"/>
      <c r="D432" s="305"/>
      <c r="E432" s="305"/>
      <c r="F432" s="305"/>
      <c r="G432" s="305"/>
      <c r="H432" s="305"/>
      <c r="I432" s="305"/>
      <c r="J432" s="305"/>
      <c r="K432" s="305"/>
      <c r="L432" s="305"/>
      <c r="O432" s="305"/>
      <c r="P432" s="305"/>
      <c r="Q432" s="305"/>
      <c r="R432" s="305"/>
      <c r="S432" s="305"/>
      <c r="T432" s="305"/>
      <c r="U432" s="305"/>
      <c r="V432" s="305"/>
      <c r="W432" s="305"/>
      <c r="X432" s="306"/>
      <c r="Z432" s="305"/>
      <c r="AA432" s="305"/>
      <c r="AB432" s="305"/>
      <c r="AC432" s="305"/>
      <c r="AD432" s="305"/>
      <c r="AE432" s="305"/>
      <c r="AF432" s="305"/>
      <c r="AG432" s="305"/>
      <c r="AH432" s="305"/>
      <c r="AI432" s="305"/>
      <c r="AJ432" s="305"/>
      <c r="AK432" s="305"/>
      <c r="AL432" s="305"/>
      <c r="AM432" s="305"/>
      <c r="AN432" s="305"/>
      <c r="AO432" s="305"/>
      <c r="AP432" s="305"/>
      <c r="AQ432" s="305"/>
      <c r="AR432" s="305"/>
      <c r="AS432" s="305"/>
      <c r="AT432" s="305"/>
      <c r="AU432" s="305"/>
      <c r="AV432" s="305"/>
      <c r="AW432" s="305"/>
      <c r="AX432" s="305"/>
      <c r="AY432" s="305"/>
      <c r="AZ432" s="305"/>
      <c r="BA432" s="305"/>
      <c r="BB432" s="305"/>
      <c r="BC432" s="305"/>
      <c r="BD432" s="305"/>
      <c r="BE432" s="305"/>
      <c r="BF432" s="305"/>
    </row>
    <row r="433" spans="2:58" s="304" customFormat="1">
      <c r="B433" s="305"/>
      <c r="C433" s="305"/>
      <c r="D433" s="305"/>
      <c r="E433" s="305"/>
      <c r="F433" s="305"/>
      <c r="G433" s="305"/>
      <c r="H433" s="305"/>
      <c r="I433" s="305"/>
      <c r="J433" s="305"/>
      <c r="K433" s="305"/>
      <c r="L433" s="305"/>
      <c r="O433" s="305"/>
      <c r="P433" s="305"/>
      <c r="Q433" s="305"/>
      <c r="R433" s="305"/>
      <c r="S433" s="305"/>
      <c r="T433" s="305"/>
      <c r="U433" s="305"/>
      <c r="V433" s="305"/>
      <c r="W433" s="305"/>
      <c r="X433" s="306"/>
      <c r="Z433" s="305"/>
      <c r="AA433" s="305"/>
      <c r="AB433" s="305"/>
      <c r="AC433" s="305"/>
      <c r="AD433" s="305"/>
      <c r="AE433" s="305"/>
      <c r="AF433" s="305"/>
      <c r="AG433" s="305"/>
      <c r="AH433" s="305"/>
      <c r="AI433" s="305"/>
      <c r="AJ433" s="305"/>
      <c r="AK433" s="305"/>
      <c r="AL433" s="305"/>
      <c r="AM433" s="305"/>
      <c r="AN433" s="305"/>
      <c r="AO433" s="305"/>
      <c r="AP433" s="305"/>
      <c r="AQ433" s="305"/>
      <c r="AR433" s="305"/>
      <c r="AS433" s="305"/>
      <c r="AT433" s="305"/>
      <c r="AU433" s="305"/>
      <c r="AV433" s="305"/>
      <c r="AW433" s="305"/>
      <c r="AX433" s="305"/>
      <c r="AY433" s="305"/>
      <c r="AZ433" s="305"/>
      <c r="BA433" s="305"/>
      <c r="BB433" s="305"/>
      <c r="BC433" s="305"/>
      <c r="BD433" s="305"/>
      <c r="BE433" s="305"/>
      <c r="BF433" s="305"/>
    </row>
    <row r="434" spans="2:58" s="304" customFormat="1">
      <c r="B434" s="305"/>
      <c r="C434" s="305"/>
      <c r="D434" s="305"/>
      <c r="E434" s="305"/>
      <c r="F434" s="305"/>
      <c r="G434" s="305"/>
      <c r="H434" s="305"/>
      <c r="I434" s="305"/>
      <c r="J434" s="305"/>
      <c r="K434" s="305"/>
      <c r="L434" s="305"/>
      <c r="O434" s="305"/>
      <c r="P434" s="305"/>
      <c r="Q434" s="305"/>
      <c r="R434" s="305"/>
      <c r="S434" s="305"/>
      <c r="T434" s="305"/>
      <c r="U434" s="305"/>
      <c r="V434" s="305"/>
      <c r="W434" s="305"/>
      <c r="X434" s="306"/>
      <c r="Z434" s="305"/>
      <c r="AA434" s="305"/>
      <c r="AB434" s="305"/>
      <c r="AC434" s="305"/>
      <c r="AD434" s="305"/>
      <c r="AE434" s="305"/>
      <c r="AF434" s="305"/>
      <c r="AG434" s="305"/>
      <c r="AH434" s="305"/>
      <c r="AI434" s="305"/>
      <c r="AJ434" s="305"/>
      <c r="AK434" s="305"/>
      <c r="AL434" s="305"/>
      <c r="AM434" s="305"/>
      <c r="AN434" s="305"/>
      <c r="AO434" s="305"/>
      <c r="AP434" s="305"/>
      <c r="AQ434" s="305"/>
      <c r="AR434" s="305"/>
      <c r="AS434" s="305"/>
      <c r="AT434" s="305"/>
      <c r="AU434" s="305"/>
      <c r="AV434" s="305"/>
      <c r="AW434" s="305"/>
      <c r="AX434" s="305"/>
      <c r="AY434" s="305"/>
      <c r="AZ434" s="305"/>
      <c r="BA434" s="305"/>
      <c r="BB434" s="305"/>
      <c r="BC434" s="305"/>
      <c r="BD434" s="305"/>
      <c r="BE434" s="305"/>
      <c r="BF434" s="305"/>
    </row>
    <row r="435" spans="2:58" s="304" customFormat="1">
      <c r="B435" s="305"/>
      <c r="C435" s="305"/>
      <c r="D435" s="305"/>
      <c r="E435" s="305"/>
      <c r="F435" s="305"/>
      <c r="G435" s="305"/>
      <c r="H435" s="305"/>
      <c r="I435" s="305"/>
      <c r="J435" s="305"/>
      <c r="K435" s="305"/>
      <c r="L435" s="305"/>
      <c r="O435" s="305"/>
      <c r="P435" s="305"/>
      <c r="Q435" s="305"/>
      <c r="R435" s="305"/>
      <c r="S435" s="305"/>
      <c r="T435" s="305"/>
      <c r="U435" s="305"/>
      <c r="V435" s="305"/>
      <c r="W435" s="305"/>
      <c r="X435" s="306"/>
      <c r="Z435" s="305"/>
      <c r="AA435" s="305"/>
      <c r="AB435" s="305"/>
      <c r="AC435" s="305"/>
      <c r="AD435" s="305"/>
      <c r="AE435" s="305"/>
      <c r="AF435" s="305"/>
      <c r="AG435" s="305"/>
      <c r="AH435" s="305"/>
      <c r="AI435" s="305"/>
      <c r="AJ435" s="305"/>
      <c r="AK435" s="305"/>
      <c r="AL435" s="305"/>
      <c r="AM435" s="305"/>
      <c r="AN435" s="305"/>
      <c r="AO435" s="305"/>
      <c r="AP435" s="305"/>
      <c r="AQ435" s="305"/>
      <c r="AR435" s="305"/>
      <c r="AS435" s="305"/>
      <c r="AT435" s="305"/>
      <c r="AU435" s="305"/>
      <c r="AV435" s="305"/>
      <c r="AW435" s="305"/>
      <c r="AX435" s="305"/>
      <c r="AY435" s="305"/>
      <c r="AZ435" s="305"/>
      <c r="BA435" s="305"/>
      <c r="BB435" s="305"/>
      <c r="BC435" s="305"/>
      <c r="BD435" s="305"/>
      <c r="BE435" s="305"/>
      <c r="BF435" s="305"/>
    </row>
    <row r="436" spans="2:58" s="304" customFormat="1">
      <c r="B436" s="305"/>
      <c r="C436" s="305"/>
      <c r="D436" s="305"/>
      <c r="E436" s="305"/>
      <c r="F436" s="305"/>
      <c r="G436" s="305"/>
      <c r="H436" s="305"/>
      <c r="I436" s="305"/>
      <c r="J436" s="305"/>
      <c r="K436" s="305"/>
      <c r="L436" s="305"/>
      <c r="O436" s="305"/>
      <c r="P436" s="305"/>
      <c r="Q436" s="305"/>
      <c r="R436" s="305"/>
      <c r="S436" s="305"/>
      <c r="T436" s="305"/>
      <c r="U436" s="305"/>
      <c r="V436" s="305"/>
      <c r="W436" s="305"/>
      <c r="X436" s="306"/>
      <c r="Z436" s="305"/>
      <c r="AA436" s="305"/>
      <c r="AB436" s="305"/>
      <c r="AC436" s="305"/>
      <c r="AD436" s="305"/>
      <c r="AE436" s="305"/>
      <c r="AF436" s="305"/>
      <c r="AG436" s="305"/>
      <c r="AH436" s="305"/>
      <c r="AI436" s="305"/>
      <c r="AJ436" s="305"/>
      <c r="AK436" s="305"/>
      <c r="AL436" s="305"/>
      <c r="AM436" s="305"/>
      <c r="AN436" s="305"/>
      <c r="AO436" s="305"/>
      <c r="AP436" s="305"/>
      <c r="AQ436" s="305"/>
      <c r="AR436" s="305"/>
      <c r="AS436" s="305"/>
      <c r="AT436" s="305"/>
      <c r="AU436" s="305"/>
      <c r="AV436" s="305"/>
      <c r="AW436" s="305"/>
      <c r="AX436" s="305"/>
      <c r="AY436" s="305"/>
      <c r="AZ436" s="305"/>
      <c r="BA436" s="305"/>
      <c r="BB436" s="305"/>
      <c r="BC436" s="305"/>
      <c r="BD436" s="305"/>
      <c r="BE436" s="305"/>
      <c r="BF436" s="305"/>
    </row>
    <row r="437" spans="2:58" s="304" customFormat="1">
      <c r="B437" s="305"/>
      <c r="C437" s="305"/>
      <c r="D437" s="305"/>
      <c r="E437" s="305"/>
      <c r="F437" s="305"/>
      <c r="G437" s="305"/>
      <c r="H437" s="305"/>
      <c r="I437" s="305"/>
      <c r="J437" s="305"/>
      <c r="K437" s="305"/>
      <c r="L437" s="305"/>
      <c r="O437" s="305"/>
      <c r="P437" s="305"/>
      <c r="Q437" s="305"/>
      <c r="R437" s="305"/>
      <c r="S437" s="305"/>
      <c r="T437" s="305"/>
      <c r="U437" s="305"/>
      <c r="V437" s="305"/>
      <c r="W437" s="305"/>
      <c r="X437" s="306"/>
      <c r="Z437" s="305"/>
      <c r="AA437" s="305"/>
      <c r="AB437" s="305"/>
      <c r="AC437" s="305"/>
      <c r="AD437" s="305"/>
      <c r="AE437" s="305"/>
      <c r="AF437" s="305"/>
      <c r="AG437" s="305"/>
      <c r="AH437" s="305"/>
      <c r="AI437" s="305"/>
      <c r="AJ437" s="305"/>
      <c r="AK437" s="305"/>
      <c r="AL437" s="305"/>
      <c r="AM437" s="305"/>
      <c r="AN437" s="305"/>
      <c r="AO437" s="305"/>
      <c r="AP437" s="305"/>
      <c r="AQ437" s="305"/>
      <c r="AR437" s="305"/>
      <c r="AS437" s="305"/>
      <c r="AT437" s="305"/>
      <c r="AU437" s="305"/>
      <c r="AV437" s="305"/>
      <c r="AW437" s="305"/>
      <c r="AX437" s="305"/>
      <c r="AY437" s="305"/>
      <c r="AZ437" s="305"/>
      <c r="BA437" s="305"/>
      <c r="BB437" s="305"/>
      <c r="BC437" s="305"/>
      <c r="BD437" s="305"/>
      <c r="BE437" s="305"/>
      <c r="BF437" s="305"/>
    </row>
    <row r="438" spans="2:58" s="304" customFormat="1">
      <c r="B438" s="305"/>
      <c r="C438" s="305"/>
      <c r="D438" s="305"/>
      <c r="E438" s="305"/>
      <c r="F438" s="305"/>
      <c r="G438" s="305"/>
      <c r="H438" s="305"/>
      <c r="I438" s="305"/>
      <c r="J438" s="305"/>
      <c r="K438" s="305"/>
      <c r="L438" s="305"/>
      <c r="O438" s="305"/>
      <c r="P438" s="305"/>
      <c r="Q438" s="305"/>
      <c r="R438" s="305"/>
      <c r="S438" s="305"/>
      <c r="T438" s="305"/>
      <c r="U438" s="305"/>
      <c r="V438" s="305"/>
      <c r="W438" s="305"/>
      <c r="X438" s="306"/>
      <c r="Z438" s="305"/>
      <c r="AA438" s="305"/>
      <c r="AB438" s="305"/>
      <c r="AC438" s="305"/>
      <c r="AD438" s="305"/>
      <c r="AE438" s="305"/>
      <c r="AF438" s="305"/>
      <c r="AG438" s="305"/>
      <c r="AH438" s="305"/>
      <c r="AI438" s="305"/>
      <c r="AJ438" s="305"/>
      <c r="AK438" s="305"/>
      <c r="AL438" s="305"/>
      <c r="AM438" s="305"/>
      <c r="AN438" s="305"/>
      <c r="AO438" s="305"/>
      <c r="AP438" s="305"/>
      <c r="AQ438" s="305"/>
      <c r="AR438" s="305"/>
      <c r="AS438" s="305"/>
      <c r="AT438" s="305"/>
      <c r="AU438" s="305"/>
      <c r="AV438" s="305"/>
      <c r="AW438" s="305"/>
      <c r="AX438" s="305"/>
      <c r="AY438" s="305"/>
      <c r="AZ438" s="305"/>
      <c r="BA438" s="305"/>
      <c r="BB438" s="305"/>
      <c r="BC438" s="305"/>
      <c r="BD438" s="305"/>
      <c r="BE438" s="305"/>
      <c r="BF438" s="305"/>
    </row>
    <row r="439" spans="2:58" s="304" customFormat="1">
      <c r="B439" s="305"/>
      <c r="C439" s="305"/>
      <c r="D439" s="305"/>
      <c r="E439" s="305"/>
      <c r="F439" s="305"/>
      <c r="G439" s="305"/>
      <c r="H439" s="305"/>
      <c r="I439" s="305"/>
      <c r="J439" s="305"/>
      <c r="K439" s="305"/>
      <c r="L439" s="305"/>
      <c r="O439" s="305"/>
      <c r="P439" s="305"/>
      <c r="Q439" s="305"/>
      <c r="R439" s="305"/>
      <c r="S439" s="305"/>
      <c r="T439" s="305"/>
      <c r="U439" s="305"/>
      <c r="V439" s="305"/>
      <c r="W439" s="305"/>
      <c r="X439" s="306"/>
      <c r="Z439" s="305"/>
      <c r="AA439" s="305"/>
      <c r="AB439" s="305"/>
      <c r="AC439" s="305"/>
      <c r="AD439" s="305"/>
      <c r="AE439" s="305"/>
      <c r="AF439" s="305"/>
      <c r="AG439" s="305"/>
      <c r="AH439" s="305"/>
      <c r="AI439" s="305"/>
      <c r="AJ439" s="305"/>
      <c r="AK439" s="305"/>
      <c r="AL439" s="305"/>
      <c r="AM439" s="305"/>
      <c r="AN439" s="305"/>
      <c r="AO439" s="305"/>
      <c r="AP439" s="305"/>
      <c r="AQ439" s="305"/>
      <c r="AR439" s="305"/>
      <c r="AS439" s="305"/>
      <c r="AT439" s="305"/>
      <c r="AU439" s="305"/>
      <c r="AV439" s="305"/>
      <c r="AW439" s="305"/>
      <c r="AX439" s="305"/>
      <c r="AY439" s="305"/>
      <c r="AZ439" s="305"/>
      <c r="BA439" s="305"/>
      <c r="BB439" s="305"/>
      <c r="BC439" s="305"/>
      <c r="BD439" s="305"/>
      <c r="BE439" s="305"/>
      <c r="BF439" s="305"/>
    </row>
    <row r="440" spans="2:58" s="304" customFormat="1">
      <c r="B440" s="305"/>
      <c r="C440" s="305"/>
      <c r="D440" s="305"/>
      <c r="E440" s="305"/>
      <c r="F440" s="305"/>
      <c r="G440" s="305"/>
      <c r="H440" s="305"/>
      <c r="I440" s="305"/>
      <c r="J440" s="305"/>
      <c r="K440" s="305"/>
      <c r="L440" s="305"/>
      <c r="O440" s="305"/>
      <c r="P440" s="305"/>
      <c r="Q440" s="305"/>
      <c r="R440" s="305"/>
      <c r="S440" s="305"/>
      <c r="T440" s="305"/>
      <c r="U440" s="305"/>
      <c r="V440" s="305"/>
      <c r="W440" s="305"/>
      <c r="X440" s="306"/>
      <c r="Z440" s="305"/>
      <c r="AA440" s="305"/>
      <c r="AB440" s="305"/>
      <c r="AC440" s="305"/>
      <c r="AD440" s="305"/>
      <c r="AE440" s="305"/>
      <c r="AF440" s="305"/>
      <c r="AG440" s="305"/>
      <c r="AH440" s="305"/>
      <c r="AI440" s="305"/>
      <c r="AJ440" s="305"/>
      <c r="AK440" s="305"/>
      <c r="AL440" s="305"/>
      <c r="AM440" s="305"/>
      <c r="AN440" s="305"/>
      <c r="AO440" s="305"/>
      <c r="AP440" s="305"/>
      <c r="AQ440" s="305"/>
      <c r="AR440" s="305"/>
      <c r="AS440" s="305"/>
      <c r="AT440" s="305"/>
      <c r="AU440" s="305"/>
      <c r="AV440" s="305"/>
      <c r="AW440" s="305"/>
      <c r="AX440" s="305"/>
      <c r="AY440" s="305"/>
      <c r="AZ440" s="305"/>
      <c r="BA440" s="305"/>
      <c r="BB440" s="305"/>
      <c r="BC440" s="305"/>
      <c r="BD440" s="305"/>
      <c r="BE440" s="305"/>
      <c r="BF440" s="305"/>
    </row>
    <row r="441" spans="2:58" s="304" customFormat="1">
      <c r="B441" s="305"/>
      <c r="C441" s="305"/>
      <c r="D441" s="305"/>
      <c r="E441" s="305"/>
      <c r="F441" s="305"/>
      <c r="G441" s="305"/>
      <c r="H441" s="305"/>
      <c r="I441" s="305"/>
      <c r="J441" s="305"/>
      <c r="K441" s="305"/>
      <c r="L441" s="305"/>
      <c r="O441" s="305"/>
      <c r="P441" s="305"/>
      <c r="Q441" s="305"/>
      <c r="R441" s="305"/>
      <c r="S441" s="305"/>
      <c r="T441" s="305"/>
      <c r="U441" s="305"/>
      <c r="V441" s="305"/>
      <c r="W441" s="305"/>
      <c r="X441" s="306"/>
      <c r="Z441" s="305"/>
      <c r="AA441" s="305"/>
      <c r="AB441" s="305"/>
      <c r="AC441" s="305"/>
      <c r="AD441" s="305"/>
      <c r="AE441" s="305"/>
      <c r="AF441" s="305"/>
      <c r="AG441" s="305"/>
      <c r="AH441" s="305"/>
      <c r="AI441" s="305"/>
      <c r="AJ441" s="305"/>
      <c r="AK441" s="305"/>
      <c r="AL441" s="305"/>
      <c r="AM441" s="305"/>
      <c r="AN441" s="305"/>
      <c r="AO441" s="305"/>
      <c r="AP441" s="305"/>
      <c r="AQ441" s="305"/>
      <c r="AR441" s="305"/>
      <c r="AS441" s="305"/>
      <c r="AT441" s="305"/>
      <c r="AU441" s="305"/>
      <c r="AV441" s="305"/>
      <c r="AW441" s="305"/>
      <c r="AX441" s="305"/>
      <c r="AY441" s="305"/>
      <c r="AZ441" s="305"/>
      <c r="BA441" s="305"/>
      <c r="BB441" s="305"/>
      <c r="BC441" s="305"/>
      <c r="BD441" s="305"/>
      <c r="BE441" s="305"/>
      <c r="BF441" s="305"/>
    </row>
    <row r="442" spans="2:58" s="304" customFormat="1">
      <c r="B442" s="305"/>
      <c r="C442" s="305"/>
      <c r="D442" s="305"/>
      <c r="E442" s="305"/>
      <c r="F442" s="305"/>
      <c r="G442" s="305"/>
      <c r="H442" s="305"/>
      <c r="I442" s="305"/>
      <c r="J442" s="305"/>
      <c r="K442" s="305"/>
      <c r="L442" s="305"/>
      <c r="O442" s="305"/>
      <c r="P442" s="305"/>
      <c r="Q442" s="305"/>
      <c r="R442" s="305"/>
      <c r="S442" s="305"/>
      <c r="T442" s="305"/>
      <c r="U442" s="305"/>
      <c r="V442" s="305"/>
      <c r="W442" s="305"/>
      <c r="X442" s="306"/>
      <c r="Z442" s="305"/>
      <c r="AA442" s="305"/>
      <c r="AB442" s="305"/>
      <c r="AC442" s="305"/>
      <c r="AD442" s="305"/>
      <c r="AE442" s="305"/>
      <c r="AF442" s="305"/>
      <c r="AG442" s="305"/>
      <c r="AH442" s="305"/>
      <c r="AI442" s="305"/>
      <c r="AJ442" s="305"/>
      <c r="AK442" s="305"/>
      <c r="AL442" s="305"/>
      <c r="AM442" s="305"/>
      <c r="AN442" s="305"/>
      <c r="AO442" s="305"/>
      <c r="AP442" s="305"/>
      <c r="AQ442" s="305"/>
      <c r="AR442" s="305"/>
      <c r="AS442" s="305"/>
      <c r="AT442" s="305"/>
      <c r="AU442" s="305"/>
      <c r="AV442" s="305"/>
      <c r="AW442" s="305"/>
      <c r="AX442" s="305"/>
      <c r="AY442" s="305"/>
      <c r="AZ442" s="305"/>
      <c r="BA442" s="305"/>
      <c r="BB442" s="305"/>
      <c r="BC442" s="305"/>
      <c r="BD442" s="305"/>
      <c r="BE442" s="305"/>
      <c r="BF442" s="305"/>
    </row>
    <row r="443" spans="2:58" s="304" customFormat="1">
      <c r="B443" s="305"/>
      <c r="C443" s="305"/>
      <c r="D443" s="305"/>
      <c r="E443" s="305"/>
      <c r="F443" s="305"/>
      <c r="G443" s="305"/>
      <c r="H443" s="305"/>
      <c r="I443" s="305"/>
      <c r="J443" s="305"/>
      <c r="K443" s="305"/>
      <c r="L443" s="305"/>
      <c r="O443" s="305"/>
      <c r="P443" s="305"/>
      <c r="Q443" s="305"/>
      <c r="R443" s="305"/>
      <c r="S443" s="305"/>
      <c r="T443" s="305"/>
      <c r="U443" s="305"/>
      <c r="V443" s="305"/>
      <c r="W443" s="305"/>
      <c r="X443" s="306"/>
      <c r="Z443" s="305"/>
      <c r="AA443" s="305"/>
      <c r="AB443" s="305"/>
      <c r="AC443" s="305"/>
      <c r="AD443" s="305"/>
      <c r="AE443" s="305"/>
      <c r="AF443" s="305"/>
      <c r="AG443" s="305"/>
      <c r="AH443" s="305"/>
      <c r="AI443" s="305"/>
      <c r="AJ443" s="305"/>
      <c r="AK443" s="305"/>
      <c r="AL443" s="305"/>
      <c r="AM443" s="305"/>
      <c r="AN443" s="305"/>
      <c r="AO443" s="305"/>
      <c r="AP443" s="305"/>
      <c r="AQ443" s="305"/>
      <c r="AR443" s="305"/>
      <c r="AS443" s="305"/>
      <c r="AT443" s="305"/>
      <c r="AU443" s="305"/>
      <c r="AV443" s="305"/>
      <c r="AW443" s="305"/>
      <c r="AX443" s="305"/>
      <c r="AY443" s="305"/>
      <c r="AZ443" s="305"/>
      <c r="BA443" s="305"/>
      <c r="BB443" s="305"/>
      <c r="BC443" s="305"/>
      <c r="BD443" s="305"/>
      <c r="BE443" s="305"/>
      <c r="BF443" s="305"/>
    </row>
    <row r="444" spans="2:58" s="304" customFormat="1">
      <c r="B444" s="305"/>
      <c r="C444" s="305"/>
      <c r="D444" s="305"/>
      <c r="E444" s="305"/>
      <c r="F444" s="305"/>
      <c r="G444" s="305"/>
      <c r="H444" s="305"/>
      <c r="I444" s="305"/>
      <c r="J444" s="305"/>
      <c r="K444" s="305"/>
      <c r="L444" s="305"/>
      <c r="O444" s="305"/>
      <c r="P444" s="305"/>
      <c r="Q444" s="305"/>
      <c r="R444" s="305"/>
      <c r="S444" s="305"/>
      <c r="T444" s="305"/>
      <c r="U444" s="305"/>
      <c r="V444" s="305"/>
      <c r="W444" s="305"/>
      <c r="X444" s="306"/>
      <c r="Z444" s="305"/>
      <c r="AA444" s="305"/>
      <c r="AB444" s="305"/>
      <c r="AC444" s="305"/>
      <c r="AD444" s="305"/>
      <c r="AE444" s="305"/>
      <c r="AF444" s="305"/>
      <c r="AG444" s="305"/>
      <c r="AH444" s="305"/>
      <c r="AI444" s="305"/>
      <c r="AJ444" s="305"/>
      <c r="AK444" s="305"/>
      <c r="AL444" s="305"/>
      <c r="AM444" s="305"/>
      <c r="AN444" s="305"/>
      <c r="AO444" s="305"/>
      <c r="AP444" s="305"/>
      <c r="AQ444" s="305"/>
      <c r="AR444" s="305"/>
      <c r="AS444" s="305"/>
      <c r="AT444" s="305"/>
      <c r="AU444" s="305"/>
      <c r="AV444" s="305"/>
      <c r="AW444" s="305"/>
      <c r="AX444" s="305"/>
      <c r="AY444" s="305"/>
      <c r="AZ444" s="305"/>
      <c r="BA444" s="305"/>
      <c r="BB444" s="305"/>
      <c r="BC444" s="305"/>
      <c r="BD444" s="305"/>
      <c r="BE444" s="305"/>
      <c r="BF444" s="305"/>
    </row>
    <row r="445" spans="2:58" s="304" customFormat="1">
      <c r="B445" s="305"/>
      <c r="C445" s="305"/>
      <c r="D445" s="305"/>
      <c r="E445" s="305"/>
      <c r="F445" s="305"/>
      <c r="G445" s="305"/>
      <c r="H445" s="305"/>
      <c r="I445" s="305"/>
      <c r="J445" s="305"/>
      <c r="K445" s="305"/>
      <c r="L445" s="305"/>
      <c r="O445" s="305"/>
      <c r="P445" s="305"/>
      <c r="Q445" s="305"/>
      <c r="R445" s="305"/>
      <c r="S445" s="305"/>
      <c r="T445" s="305"/>
      <c r="U445" s="305"/>
      <c r="V445" s="305"/>
      <c r="W445" s="305"/>
      <c r="X445" s="306"/>
      <c r="Z445" s="305"/>
      <c r="AA445" s="305"/>
      <c r="AB445" s="305"/>
      <c r="AC445" s="305"/>
      <c r="AD445" s="305"/>
      <c r="AE445" s="305"/>
      <c r="AF445" s="305"/>
      <c r="AG445" s="305"/>
      <c r="AH445" s="305"/>
      <c r="AI445" s="305"/>
      <c r="AJ445" s="305"/>
      <c r="AK445" s="305"/>
      <c r="AL445" s="305"/>
      <c r="AM445" s="305"/>
      <c r="AN445" s="305"/>
      <c r="AO445" s="305"/>
      <c r="AP445" s="305"/>
      <c r="AQ445" s="305"/>
      <c r="AR445" s="305"/>
      <c r="AS445" s="305"/>
      <c r="AT445" s="305"/>
      <c r="AU445" s="305"/>
      <c r="AV445" s="305"/>
      <c r="AW445" s="305"/>
      <c r="AX445" s="305"/>
      <c r="AY445" s="305"/>
      <c r="AZ445" s="305"/>
      <c r="BA445" s="305"/>
      <c r="BB445" s="305"/>
      <c r="BC445" s="305"/>
      <c r="BD445" s="305"/>
      <c r="BE445" s="305"/>
      <c r="BF445" s="305"/>
    </row>
    <row r="446" spans="2:58" s="304" customFormat="1">
      <c r="B446" s="305"/>
      <c r="C446" s="305"/>
      <c r="D446" s="305"/>
      <c r="E446" s="305"/>
      <c r="F446" s="305"/>
      <c r="G446" s="305"/>
      <c r="H446" s="305"/>
      <c r="I446" s="305"/>
      <c r="J446" s="305"/>
      <c r="K446" s="305"/>
      <c r="L446" s="305"/>
      <c r="O446" s="305"/>
      <c r="P446" s="305"/>
      <c r="Q446" s="305"/>
      <c r="R446" s="305"/>
      <c r="S446" s="305"/>
      <c r="T446" s="305"/>
      <c r="U446" s="305"/>
      <c r="V446" s="305"/>
      <c r="W446" s="305"/>
      <c r="X446" s="306"/>
      <c r="Z446" s="305"/>
      <c r="AA446" s="305"/>
      <c r="AB446" s="305"/>
      <c r="AC446" s="305"/>
      <c r="AD446" s="305"/>
      <c r="AE446" s="305"/>
      <c r="AF446" s="305"/>
      <c r="AG446" s="305"/>
      <c r="AH446" s="305"/>
      <c r="AI446" s="305"/>
      <c r="AJ446" s="305"/>
      <c r="AK446" s="305"/>
      <c r="AL446" s="305"/>
      <c r="AM446" s="305"/>
      <c r="AN446" s="305"/>
      <c r="AO446" s="305"/>
      <c r="AP446" s="305"/>
      <c r="AQ446" s="305"/>
      <c r="AR446" s="305"/>
      <c r="AS446" s="305"/>
      <c r="AT446" s="305"/>
      <c r="AU446" s="305"/>
      <c r="AV446" s="305"/>
      <c r="AW446" s="305"/>
      <c r="AX446" s="305"/>
      <c r="AY446" s="305"/>
      <c r="AZ446" s="305"/>
      <c r="BA446" s="305"/>
      <c r="BB446" s="305"/>
      <c r="BC446" s="305"/>
      <c r="BD446" s="305"/>
      <c r="BE446" s="305"/>
      <c r="BF446" s="305"/>
    </row>
    <row r="447" spans="2:58" s="304" customFormat="1">
      <c r="B447" s="305"/>
      <c r="C447" s="305"/>
      <c r="D447" s="305"/>
      <c r="E447" s="305"/>
      <c r="F447" s="305"/>
      <c r="G447" s="305"/>
      <c r="H447" s="305"/>
      <c r="I447" s="305"/>
      <c r="J447" s="305"/>
      <c r="K447" s="305"/>
      <c r="L447" s="305"/>
      <c r="O447" s="305"/>
      <c r="P447" s="305"/>
      <c r="Q447" s="305"/>
      <c r="R447" s="305"/>
      <c r="S447" s="305"/>
      <c r="T447" s="305"/>
      <c r="U447" s="305"/>
      <c r="V447" s="305"/>
      <c r="W447" s="305"/>
      <c r="X447" s="306"/>
      <c r="Z447" s="305"/>
      <c r="AA447" s="305"/>
      <c r="AB447" s="305"/>
      <c r="AC447" s="305"/>
      <c r="AD447" s="305"/>
      <c r="AE447" s="305"/>
      <c r="AF447" s="305"/>
      <c r="AG447" s="305"/>
      <c r="AH447" s="305"/>
      <c r="AI447" s="305"/>
      <c r="AJ447" s="305"/>
      <c r="AK447" s="305"/>
      <c r="AL447" s="305"/>
      <c r="AM447" s="305"/>
      <c r="AN447" s="305"/>
      <c r="AO447" s="305"/>
      <c r="AP447" s="305"/>
      <c r="AQ447" s="305"/>
      <c r="AR447" s="305"/>
      <c r="AS447" s="305"/>
      <c r="AT447" s="305"/>
      <c r="AU447" s="305"/>
      <c r="AV447" s="305"/>
      <c r="AW447" s="305"/>
      <c r="AX447" s="305"/>
      <c r="AY447" s="305"/>
      <c r="AZ447" s="305"/>
      <c r="BA447" s="305"/>
      <c r="BB447" s="305"/>
      <c r="BC447" s="305"/>
      <c r="BD447" s="305"/>
      <c r="BE447" s="305"/>
      <c r="BF447" s="305"/>
    </row>
    <row r="448" spans="2:58" s="304" customFormat="1">
      <c r="B448" s="305"/>
      <c r="C448" s="305"/>
      <c r="D448" s="305"/>
      <c r="E448" s="305"/>
      <c r="F448" s="305"/>
      <c r="G448" s="305"/>
      <c r="H448" s="305"/>
      <c r="I448" s="305"/>
      <c r="J448" s="305"/>
      <c r="K448" s="305"/>
      <c r="L448" s="305"/>
      <c r="O448" s="305"/>
      <c r="P448" s="305"/>
      <c r="Q448" s="305"/>
      <c r="R448" s="305"/>
      <c r="S448" s="305"/>
      <c r="T448" s="305"/>
      <c r="U448" s="305"/>
      <c r="V448" s="305"/>
      <c r="W448" s="305"/>
      <c r="X448" s="306"/>
      <c r="Z448" s="305"/>
      <c r="AA448" s="305"/>
      <c r="AB448" s="305"/>
      <c r="AC448" s="305"/>
      <c r="AD448" s="305"/>
      <c r="AE448" s="305"/>
      <c r="AF448" s="305"/>
      <c r="AG448" s="305"/>
      <c r="AH448" s="305"/>
      <c r="AI448" s="305"/>
      <c r="AJ448" s="305"/>
      <c r="AK448" s="305"/>
      <c r="AL448" s="305"/>
      <c r="AM448" s="305"/>
      <c r="AN448" s="305"/>
      <c r="AO448" s="305"/>
      <c r="AP448" s="305"/>
      <c r="AQ448" s="305"/>
      <c r="AR448" s="305"/>
      <c r="AS448" s="305"/>
      <c r="AT448" s="305"/>
      <c r="AU448" s="305"/>
      <c r="AV448" s="305"/>
      <c r="AW448" s="305"/>
      <c r="AX448" s="305"/>
      <c r="AY448" s="305"/>
      <c r="AZ448" s="305"/>
      <c r="BA448" s="305"/>
      <c r="BB448" s="305"/>
      <c r="BC448" s="305"/>
      <c r="BD448" s="305"/>
      <c r="BE448" s="305"/>
      <c r="BF448" s="305"/>
    </row>
    <row r="449" spans="2:58" s="304" customFormat="1">
      <c r="B449" s="305"/>
      <c r="C449" s="305"/>
      <c r="D449" s="305"/>
      <c r="E449" s="305"/>
      <c r="F449" s="305"/>
      <c r="G449" s="305"/>
      <c r="H449" s="305"/>
      <c r="I449" s="305"/>
      <c r="J449" s="305"/>
      <c r="K449" s="305"/>
      <c r="L449" s="305"/>
      <c r="O449" s="305"/>
      <c r="P449" s="305"/>
      <c r="Q449" s="305"/>
      <c r="R449" s="305"/>
      <c r="S449" s="305"/>
      <c r="T449" s="305"/>
      <c r="U449" s="305"/>
      <c r="V449" s="305"/>
      <c r="W449" s="305"/>
      <c r="X449" s="306"/>
      <c r="Z449" s="305"/>
      <c r="AA449" s="305"/>
      <c r="AB449" s="305"/>
      <c r="AC449" s="305"/>
      <c r="AD449" s="305"/>
      <c r="AE449" s="305"/>
      <c r="AF449" s="305"/>
      <c r="AG449" s="305"/>
      <c r="AH449" s="305"/>
      <c r="AI449" s="305"/>
      <c r="AJ449" s="305"/>
      <c r="AK449" s="305"/>
      <c r="AL449" s="305"/>
      <c r="AM449" s="305"/>
      <c r="AN449" s="305"/>
      <c r="AO449" s="305"/>
      <c r="AP449" s="305"/>
      <c r="AQ449" s="305"/>
      <c r="AR449" s="305"/>
      <c r="AS449" s="305"/>
      <c r="AT449" s="305"/>
      <c r="AU449" s="305"/>
      <c r="AV449" s="305"/>
      <c r="AW449" s="305"/>
      <c r="AX449" s="305"/>
      <c r="AY449" s="305"/>
      <c r="AZ449" s="305"/>
      <c r="BA449" s="305"/>
      <c r="BB449" s="305"/>
      <c r="BC449" s="305"/>
      <c r="BD449" s="305"/>
      <c r="BE449" s="305"/>
      <c r="BF449" s="305"/>
    </row>
    <row r="450" spans="2:58" s="304" customFormat="1">
      <c r="B450" s="305"/>
      <c r="C450" s="305"/>
      <c r="D450" s="305"/>
      <c r="E450" s="305"/>
      <c r="F450" s="305"/>
      <c r="G450" s="305"/>
      <c r="H450" s="305"/>
      <c r="I450" s="305"/>
      <c r="J450" s="305"/>
      <c r="K450" s="305"/>
      <c r="L450" s="305"/>
      <c r="O450" s="305"/>
      <c r="P450" s="305"/>
      <c r="Q450" s="305"/>
      <c r="R450" s="305"/>
      <c r="S450" s="305"/>
      <c r="T450" s="305"/>
      <c r="U450" s="305"/>
      <c r="V450" s="305"/>
      <c r="W450" s="305"/>
      <c r="X450" s="306"/>
      <c r="Z450" s="305"/>
      <c r="AA450" s="305"/>
      <c r="AB450" s="305"/>
      <c r="AC450" s="305"/>
      <c r="AD450" s="305"/>
      <c r="AE450" s="305"/>
      <c r="AF450" s="305"/>
      <c r="AG450" s="305"/>
      <c r="AH450" s="305"/>
      <c r="AI450" s="305"/>
      <c r="AJ450" s="305"/>
      <c r="AK450" s="305"/>
      <c r="AL450" s="305"/>
      <c r="AM450" s="305"/>
      <c r="AN450" s="305"/>
      <c r="AO450" s="305"/>
      <c r="AP450" s="305"/>
      <c r="AQ450" s="305"/>
      <c r="AR450" s="305"/>
      <c r="AS450" s="305"/>
      <c r="AT450" s="305"/>
      <c r="AU450" s="305"/>
      <c r="AV450" s="305"/>
      <c r="AW450" s="305"/>
      <c r="AX450" s="305"/>
      <c r="AY450" s="305"/>
      <c r="AZ450" s="305"/>
      <c r="BA450" s="305"/>
      <c r="BB450" s="305"/>
      <c r="BC450" s="305"/>
      <c r="BD450" s="305"/>
      <c r="BE450" s="305"/>
      <c r="BF450" s="305"/>
    </row>
    <row r="451" spans="2:58" s="304" customFormat="1">
      <c r="B451" s="305"/>
      <c r="C451" s="305"/>
      <c r="D451" s="305"/>
      <c r="E451" s="305"/>
      <c r="F451" s="305"/>
      <c r="G451" s="305"/>
      <c r="H451" s="305"/>
      <c r="I451" s="305"/>
      <c r="J451" s="305"/>
      <c r="K451" s="305"/>
      <c r="L451" s="305"/>
      <c r="O451" s="305"/>
      <c r="P451" s="305"/>
      <c r="Q451" s="305"/>
      <c r="R451" s="305"/>
      <c r="S451" s="305"/>
      <c r="T451" s="305"/>
      <c r="U451" s="305"/>
      <c r="V451" s="305"/>
      <c r="W451" s="305"/>
      <c r="X451" s="306"/>
      <c r="Z451" s="305"/>
      <c r="AA451" s="305"/>
      <c r="AB451" s="305"/>
      <c r="AC451" s="305"/>
      <c r="AD451" s="305"/>
      <c r="AE451" s="305"/>
      <c r="AF451" s="305"/>
      <c r="AG451" s="305"/>
      <c r="AH451" s="305"/>
      <c r="AI451" s="305"/>
      <c r="AJ451" s="305"/>
      <c r="AK451" s="305"/>
      <c r="AL451" s="305"/>
      <c r="AM451" s="305"/>
      <c r="AN451" s="305"/>
      <c r="AO451" s="305"/>
      <c r="AP451" s="305"/>
      <c r="AQ451" s="305"/>
      <c r="AR451" s="305"/>
      <c r="AS451" s="305"/>
      <c r="AT451" s="305"/>
      <c r="AU451" s="305"/>
      <c r="AV451" s="305"/>
      <c r="AW451" s="305"/>
      <c r="AX451" s="305"/>
      <c r="AY451" s="305"/>
      <c r="AZ451" s="305"/>
      <c r="BA451" s="305"/>
      <c r="BB451" s="305"/>
      <c r="BC451" s="305"/>
      <c r="BD451" s="305"/>
      <c r="BE451" s="305"/>
      <c r="BF451" s="305"/>
    </row>
    <row r="452" spans="2:58" s="304" customFormat="1">
      <c r="B452" s="305"/>
      <c r="C452" s="305"/>
      <c r="D452" s="305"/>
      <c r="E452" s="305"/>
      <c r="F452" s="305"/>
      <c r="G452" s="305"/>
      <c r="H452" s="305"/>
      <c r="I452" s="305"/>
      <c r="J452" s="305"/>
      <c r="K452" s="305"/>
      <c r="L452" s="305"/>
      <c r="O452" s="305"/>
      <c r="P452" s="305"/>
      <c r="Q452" s="305"/>
      <c r="R452" s="305"/>
      <c r="S452" s="305"/>
      <c r="T452" s="305"/>
      <c r="U452" s="305"/>
      <c r="V452" s="305"/>
      <c r="W452" s="305"/>
      <c r="X452" s="306"/>
      <c r="Z452" s="305"/>
      <c r="AA452" s="305"/>
      <c r="AB452" s="305"/>
      <c r="AC452" s="305"/>
      <c r="AD452" s="305"/>
      <c r="AE452" s="305"/>
      <c r="AF452" s="305"/>
      <c r="AG452" s="305"/>
      <c r="AH452" s="305"/>
      <c r="AI452" s="305"/>
      <c r="AJ452" s="305"/>
      <c r="AK452" s="305"/>
      <c r="AL452" s="305"/>
      <c r="AM452" s="305"/>
      <c r="AN452" s="305"/>
      <c r="AO452" s="305"/>
      <c r="AP452" s="305"/>
      <c r="AQ452" s="305"/>
      <c r="AR452" s="305"/>
      <c r="AS452" s="305"/>
      <c r="AT452" s="305"/>
      <c r="AU452" s="305"/>
      <c r="AV452" s="305"/>
      <c r="AW452" s="305"/>
      <c r="AX452" s="305"/>
      <c r="AY452" s="305"/>
      <c r="AZ452" s="305"/>
      <c r="BA452" s="305"/>
      <c r="BB452" s="305"/>
      <c r="BC452" s="305"/>
      <c r="BD452" s="305"/>
      <c r="BE452" s="305"/>
      <c r="BF452" s="305"/>
    </row>
    <row r="453" spans="2:58" s="304" customFormat="1">
      <c r="B453" s="305"/>
      <c r="C453" s="305"/>
      <c r="D453" s="305"/>
      <c r="E453" s="305"/>
      <c r="F453" s="305"/>
      <c r="G453" s="305"/>
      <c r="H453" s="305"/>
      <c r="I453" s="305"/>
      <c r="J453" s="305"/>
      <c r="K453" s="305"/>
      <c r="L453" s="305"/>
      <c r="O453" s="305"/>
      <c r="P453" s="305"/>
      <c r="Q453" s="305"/>
      <c r="R453" s="305"/>
      <c r="S453" s="305"/>
      <c r="T453" s="305"/>
      <c r="U453" s="305"/>
      <c r="V453" s="305"/>
      <c r="W453" s="305"/>
      <c r="X453" s="306"/>
      <c r="Z453" s="305"/>
      <c r="AA453" s="305"/>
      <c r="AB453" s="305"/>
      <c r="AC453" s="305"/>
      <c r="AD453" s="305"/>
      <c r="AE453" s="305"/>
      <c r="AF453" s="305"/>
      <c r="AG453" s="305"/>
      <c r="AH453" s="305"/>
      <c r="AI453" s="305"/>
      <c r="AJ453" s="305"/>
      <c r="AK453" s="305"/>
      <c r="AL453" s="305"/>
      <c r="AM453" s="305"/>
      <c r="AN453" s="305"/>
      <c r="AO453" s="305"/>
      <c r="AP453" s="305"/>
      <c r="AQ453" s="305"/>
      <c r="AR453" s="305"/>
      <c r="AS453" s="305"/>
      <c r="AT453" s="305"/>
      <c r="AU453" s="305"/>
      <c r="AV453" s="305"/>
      <c r="AW453" s="305"/>
      <c r="AX453" s="305"/>
      <c r="AY453" s="305"/>
      <c r="AZ453" s="305"/>
      <c r="BA453" s="305"/>
      <c r="BB453" s="305"/>
      <c r="BC453" s="305"/>
      <c r="BD453" s="305"/>
      <c r="BE453" s="305"/>
      <c r="BF453" s="305"/>
    </row>
    <row r="454" spans="2:58" s="304" customFormat="1">
      <c r="B454" s="305"/>
      <c r="C454" s="305"/>
      <c r="D454" s="305"/>
      <c r="E454" s="305"/>
      <c r="F454" s="305"/>
      <c r="G454" s="305"/>
      <c r="H454" s="305"/>
      <c r="I454" s="305"/>
      <c r="J454" s="305"/>
      <c r="K454" s="305"/>
      <c r="L454" s="305"/>
      <c r="O454" s="305"/>
      <c r="P454" s="305"/>
      <c r="Q454" s="305"/>
      <c r="R454" s="305"/>
      <c r="S454" s="305"/>
      <c r="T454" s="305"/>
      <c r="U454" s="305"/>
      <c r="V454" s="305"/>
      <c r="W454" s="305"/>
      <c r="X454" s="306"/>
      <c r="Z454" s="305"/>
      <c r="AA454" s="305"/>
      <c r="AB454" s="305"/>
      <c r="AC454" s="305"/>
      <c r="AD454" s="305"/>
      <c r="AE454" s="305"/>
      <c r="AF454" s="305"/>
      <c r="AG454" s="305"/>
      <c r="AH454" s="305"/>
      <c r="AI454" s="305"/>
      <c r="AJ454" s="305"/>
      <c r="AK454" s="305"/>
      <c r="AL454" s="305"/>
      <c r="AM454" s="305"/>
      <c r="AN454" s="305"/>
      <c r="AO454" s="305"/>
      <c r="AP454" s="305"/>
      <c r="AQ454" s="305"/>
      <c r="AR454" s="305"/>
      <c r="AS454" s="305"/>
      <c r="AT454" s="305"/>
      <c r="AU454" s="305"/>
      <c r="AV454" s="305"/>
      <c r="AW454" s="305"/>
      <c r="AX454" s="305"/>
      <c r="AY454" s="305"/>
      <c r="AZ454" s="305"/>
      <c r="BA454" s="305"/>
      <c r="BB454" s="305"/>
      <c r="BC454" s="305"/>
      <c r="BD454" s="305"/>
      <c r="BE454" s="305"/>
      <c r="BF454" s="305"/>
    </row>
    <row r="455" spans="2:58" s="304" customFormat="1">
      <c r="B455" s="305"/>
      <c r="C455" s="305"/>
      <c r="D455" s="305"/>
      <c r="E455" s="305"/>
      <c r="F455" s="305"/>
      <c r="G455" s="305"/>
      <c r="H455" s="305"/>
      <c r="I455" s="305"/>
      <c r="J455" s="305"/>
      <c r="K455" s="305"/>
      <c r="L455" s="305"/>
      <c r="O455" s="305"/>
      <c r="P455" s="305"/>
      <c r="Q455" s="305"/>
      <c r="R455" s="305"/>
      <c r="S455" s="305"/>
      <c r="T455" s="305"/>
      <c r="U455" s="305"/>
      <c r="V455" s="305"/>
      <c r="W455" s="305"/>
      <c r="X455" s="306"/>
      <c r="Z455" s="305"/>
      <c r="AA455" s="305"/>
      <c r="AB455" s="305"/>
      <c r="AC455" s="305"/>
      <c r="AD455" s="305"/>
      <c r="AE455" s="305"/>
      <c r="AF455" s="305"/>
      <c r="AG455" s="305"/>
      <c r="AH455" s="305"/>
      <c r="AI455" s="305"/>
      <c r="AJ455" s="305"/>
      <c r="AK455" s="305"/>
      <c r="AL455" s="305"/>
      <c r="AM455" s="305"/>
      <c r="AN455" s="305"/>
      <c r="AO455" s="305"/>
      <c r="AP455" s="305"/>
      <c r="AQ455" s="305"/>
      <c r="AR455" s="305"/>
      <c r="AS455" s="305"/>
      <c r="AT455" s="305"/>
      <c r="AU455" s="305"/>
      <c r="AV455" s="305"/>
      <c r="AW455" s="305"/>
      <c r="AX455" s="305"/>
      <c r="AY455" s="305"/>
      <c r="AZ455" s="305"/>
      <c r="BA455" s="305"/>
      <c r="BB455" s="305"/>
      <c r="BC455" s="305"/>
      <c r="BD455" s="305"/>
      <c r="BE455" s="305"/>
      <c r="BF455" s="305"/>
    </row>
    <row r="456" spans="2:58" s="304" customFormat="1">
      <c r="B456" s="305"/>
      <c r="C456" s="305"/>
      <c r="D456" s="305"/>
      <c r="E456" s="305"/>
      <c r="F456" s="305"/>
      <c r="G456" s="305"/>
      <c r="H456" s="305"/>
      <c r="I456" s="305"/>
      <c r="J456" s="305"/>
      <c r="K456" s="305"/>
      <c r="L456" s="305"/>
      <c r="O456" s="305"/>
      <c r="P456" s="305"/>
      <c r="Q456" s="305"/>
      <c r="R456" s="305"/>
      <c r="S456" s="305"/>
      <c r="T456" s="305"/>
      <c r="U456" s="305"/>
      <c r="V456" s="305"/>
      <c r="W456" s="305"/>
      <c r="X456" s="306"/>
      <c r="Z456" s="305"/>
      <c r="AA456" s="305"/>
      <c r="AB456" s="305"/>
      <c r="AC456" s="305"/>
      <c r="AD456" s="305"/>
      <c r="AE456" s="305"/>
      <c r="AF456" s="305"/>
      <c r="AG456" s="305"/>
      <c r="AH456" s="305"/>
      <c r="AI456" s="305"/>
      <c r="AJ456" s="305"/>
      <c r="AK456" s="305"/>
      <c r="AL456" s="305"/>
      <c r="AM456" s="305"/>
      <c r="AN456" s="305"/>
      <c r="AO456" s="305"/>
      <c r="AP456" s="305"/>
      <c r="AQ456" s="305"/>
      <c r="AR456" s="305"/>
      <c r="AS456" s="305"/>
      <c r="AT456" s="305"/>
      <c r="AU456" s="305"/>
      <c r="AV456" s="305"/>
      <c r="AW456" s="305"/>
      <c r="AX456" s="305"/>
      <c r="AY456" s="305"/>
      <c r="AZ456" s="305"/>
      <c r="BA456" s="305"/>
      <c r="BB456" s="305"/>
      <c r="BC456" s="305"/>
      <c r="BD456" s="305"/>
      <c r="BE456" s="305"/>
      <c r="BF456" s="305"/>
    </row>
    <row r="457" spans="2:58" s="304" customFormat="1">
      <c r="B457" s="305"/>
      <c r="C457" s="305"/>
      <c r="D457" s="305"/>
      <c r="E457" s="305"/>
      <c r="F457" s="305"/>
      <c r="G457" s="305"/>
      <c r="H457" s="305"/>
      <c r="I457" s="305"/>
      <c r="J457" s="305"/>
      <c r="K457" s="305"/>
      <c r="L457" s="305"/>
      <c r="O457" s="305"/>
      <c r="P457" s="305"/>
      <c r="Q457" s="305"/>
      <c r="R457" s="305"/>
      <c r="S457" s="305"/>
      <c r="T457" s="305"/>
      <c r="U457" s="305"/>
      <c r="V457" s="305"/>
      <c r="W457" s="305"/>
      <c r="X457" s="306"/>
      <c r="Z457" s="305"/>
      <c r="AA457" s="305"/>
      <c r="AB457" s="305"/>
      <c r="AC457" s="305"/>
      <c r="AD457" s="305"/>
      <c r="AE457" s="305"/>
      <c r="AF457" s="305"/>
      <c r="AG457" s="305"/>
      <c r="AH457" s="305"/>
      <c r="AI457" s="305"/>
      <c r="AJ457" s="305"/>
      <c r="AK457" s="305"/>
      <c r="AL457" s="305"/>
      <c r="AM457" s="305"/>
      <c r="AN457" s="305"/>
      <c r="AO457" s="305"/>
      <c r="AP457" s="305"/>
      <c r="AQ457" s="305"/>
      <c r="AR457" s="305"/>
      <c r="AS457" s="305"/>
      <c r="AT457" s="305"/>
      <c r="AU457" s="305"/>
      <c r="AV457" s="305"/>
      <c r="AW457" s="305"/>
      <c r="AX457" s="305"/>
      <c r="AY457" s="305"/>
      <c r="AZ457" s="305"/>
      <c r="BA457" s="305"/>
      <c r="BB457" s="305"/>
      <c r="BC457" s="305"/>
      <c r="BD457" s="305"/>
      <c r="BE457" s="305"/>
      <c r="BF457" s="305"/>
    </row>
    <row r="458" spans="2:58" s="304" customFormat="1">
      <c r="B458" s="305"/>
      <c r="C458" s="305"/>
      <c r="D458" s="305"/>
      <c r="E458" s="305"/>
      <c r="F458" s="305"/>
      <c r="G458" s="305"/>
      <c r="H458" s="305"/>
      <c r="I458" s="305"/>
      <c r="J458" s="305"/>
      <c r="K458" s="305"/>
      <c r="L458" s="305"/>
      <c r="O458" s="305"/>
      <c r="P458" s="305"/>
      <c r="Q458" s="305"/>
      <c r="R458" s="305"/>
      <c r="S458" s="305"/>
      <c r="T458" s="305"/>
      <c r="U458" s="305"/>
      <c r="V458" s="305"/>
      <c r="W458" s="305"/>
      <c r="X458" s="306"/>
      <c r="Z458" s="305"/>
      <c r="AA458" s="305"/>
      <c r="AB458" s="305"/>
      <c r="AC458" s="305"/>
      <c r="AD458" s="305"/>
      <c r="AE458" s="305"/>
      <c r="AF458" s="305"/>
      <c r="AG458" s="305"/>
      <c r="AH458" s="305"/>
      <c r="AI458" s="305"/>
      <c r="AJ458" s="305"/>
      <c r="AK458" s="305"/>
      <c r="AL458" s="305"/>
      <c r="AM458" s="305"/>
      <c r="AN458" s="305"/>
      <c r="AO458" s="305"/>
      <c r="AP458" s="305"/>
      <c r="AQ458" s="305"/>
      <c r="AR458" s="305"/>
      <c r="AS458" s="305"/>
      <c r="AT458" s="305"/>
      <c r="AU458" s="305"/>
      <c r="AV458" s="305"/>
      <c r="AW458" s="305"/>
      <c r="AX458" s="305"/>
      <c r="AY458" s="305"/>
      <c r="AZ458" s="305"/>
      <c r="BA458" s="305"/>
      <c r="BB458" s="305"/>
      <c r="BC458" s="305"/>
      <c r="BD458" s="305"/>
      <c r="BE458" s="305"/>
      <c r="BF458" s="305"/>
    </row>
    <row r="459" spans="2:58" s="304" customFormat="1">
      <c r="B459" s="305"/>
      <c r="C459" s="305"/>
      <c r="D459" s="305"/>
      <c r="E459" s="305"/>
      <c r="F459" s="305"/>
      <c r="G459" s="305"/>
      <c r="H459" s="305"/>
      <c r="I459" s="305"/>
      <c r="J459" s="305"/>
      <c r="K459" s="305"/>
      <c r="L459" s="305"/>
      <c r="O459" s="305"/>
      <c r="P459" s="305"/>
      <c r="Q459" s="305"/>
      <c r="R459" s="305"/>
      <c r="S459" s="305"/>
      <c r="T459" s="305"/>
      <c r="U459" s="305"/>
      <c r="V459" s="305"/>
      <c r="W459" s="305"/>
      <c r="X459" s="306"/>
      <c r="Z459" s="305"/>
      <c r="AA459" s="305"/>
      <c r="AB459" s="305"/>
      <c r="AC459" s="305"/>
      <c r="AD459" s="305"/>
      <c r="AE459" s="305"/>
      <c r="AF459" s="305"/>
      <c r="AG459" s="305"/>
      <c r="AH459" s="305"/>
      <c r="AI459" s="305"/>
      <c r="AJ459" s="305"/>
      <c r="AK459" s="305"/>
      <c r="AL459" s="305"/>
      <c r="AM459" s="305"/>
      <c r="AN459" s="305"/>
      <c r="AO459" s="305"/>
      <c r="AP459" s="305"/>
      <c r="AQ459" s="305"/>
      <c r="AR459" s="305"/>
      <c r="AS459" s="305"/>
      <c r="AT459" s="305"/>
      <c r="AU459" s="305"/>
      <c r="AV459" s="305"/>
      <c r="AW459" s="305"/>
      <c r="AX459" s="305"/>
      <c r="AY459" s="305"/>
      <c r="AZ459" s="305"/>
      <c r="BA459" s="305"/>
      <c r="BB459" s="305"/>
      <c r="BC459" s="305"/>
      <c r="BD459" s="305"/>
      <c r="BE459" s="305"/>
      <c r="BF459" s="305"/>
    </row>
    <row r="460" spans="2:58" s="304" customFormat="1">
      <c r="B460" s="305"/>
      <c r="C460" s="305"/>
      <c r="D460" s="305"/>
      <c r="E460" s="305"/>
      <c r="F460" s="305"/>
      <c r="G460" s="305"/>
      <c r="H460" s="305"/>
      <c r="I460" s="305"/>
      <c r="J460" s="305"/>
      <c r="K460" s="305"/>
      <c r="L460" s="305"/>
      <c r="O460" s="305"/>
      <c r="P460" s="305"/>
      <c r="Q460" s="305"/>
      <c r="R460" s="305"/>
      <c r="S460" s="305"/>
      <c r="T460" s="305"/>
      <c r="U460" s="305"/>
      <c r="V460" s="305"/>
      <c r="W460" s="305"/>
      <c r="X460" s="306"/>
      <c r="Z460" s="305"/>
      <c r="AA460" s="305"/>
      <c r="AB460" s="305"/>
      <c r="AC460" s="305"/>
      <c r="AD460" s="305"/>
      <c r="AE460" s="305"/>
      <c r="AF460" s="305"/>
      <c r="AG460" s="305"/>
      <c r="AH460" s="305"/>
      <c r="AI460" s="305"/>
      <c r="AJ460" s="305"/>
      <c r="AK460" s="305"/>
      <c r="AL460" s="305"/>
      <c r="AM460" s="305"/>
      <c r="AN460" s="305"/>
      <c r="AO460" s="305"/>
      <c r="AP460" s="305"/>
      <c r="AQ460" s="305"/>
      <c r="AR460" s="305"/>
      <c r="AS460" s="305"/>
      <c r="AT460" s="305"/>
      <c r="AU460" s="305"/>
      <c r="AV460" s="305"/>
      <c r="AW460" s="305"/>
      <c r="AX460" s="305"/>
      <c r="AY460" s="305"/>
      <c r="AZ460" s="305"/>
      <c r="BA460" s="305"/>
      <c r="BB460" s="305"/>
      <c r="BC460" s="305"/>
      <c r="BD460" s="305"/>
      <c r="BE460" s="305"/>
      <c r="BF460" s="305"/>
    </row>
    <row r="461" spans="2:58" s="304" customFormat="1">
      <c r="B461" s="305"/>
      <c r="C461" s="305"/>
      <c r="D461" s="305"/>
      <c r="E461" s="305"/>
      <c r="F461" s="305"/>
      <c r="G461" s="305"/>
      <c r="H461" s="305"/>
      <c r="I461" s="305"/>
      <c r="J461" s="305"/>
      <c r="K461" s="305"/>
      <c r="L461" s="305"/>
      <c r="O461" s="305"/>
      <c r="P461" s="305"/>
      <c r="Q461" s="305"/>
      <c r="R461" s="305"/>
      <c r="S461" s="305"/>
      <c r="T461" s="305"/>
      <c r="U461" s="305"/>
      <c r="V461" s="305"/>
      <c r="W461" s="305"/>
      <c r="X461" s="306"/>
      <c r="Z461" s="305"/>
      <c r="AA461" s="305"/>
      <c r="AB461" s="305"/>
      <c r="AC461" s="305"/>
      <c r="AD461" s="305"/>
      <c r="AE461" s="305"/>
      <c r="AF461" s="305"/>
      <c r="AG461" s="305"/>
      <c r="AH461" s="305"/>
      <c r="AI461" s="305"/>
      <c r="AJ461" s="305"/>
      <c r="AK461" s="305"/>
      <c r="AL461" s="305"/>
      <c r="AM461" s="305"/>
      <c r="AN461" s="305"/>
      <c r="AO461" s="305"/>
      <c r="AP461" s="305"/>
      <c r="AQ461" s="305"/>
      <c r="AR461" s="305"/>
      <c r="AS461" s="305"/>
      <c r="AT461" s="305"/>
      <c r="AU461" s="305"/>
      <c r="AV461" s="305"/>
      <c r="AW461" s="305"/>
      <c r="AX461" s="305"/>
      <c r="AY461" s="305"/>
      <c r="AZ461" s="305"/>
      <c r="BA461" s="305"/>
      <c r="BB461" s="305"/>
      <c r="BC461" s="305"/>
      <c r="BD461" s="305"/>
      <c r="BE461" s="305"/>
      <c r="BF461" s="305"/>
    </row>
    <row r="462" spans="2:58" s="304" customFormat="1">
      <c r="B462" s="305"/>
      <c r="C462" s="305"/>
      <c r="D462" s="305"/>
      <c r="E462" s="305"/>
      <c r="F462" s="305"/>
      <c r="G462" s="305"/>
      <c r="H462" s="305"/>
      <c r="I462" s="305"/>
      <c r="J462" s="305"/>
      <c r="K462" s="305"/>
      <c r="L462" s="305"/>
      <c r="O462" s="305"/>
      <c r="P462" s="305"/>
      <c r="Q462" s="305"/>
      <c r="R462" s="305"/>
      <c r="S462" s="305"/>
      <c r="T462" s="305"/>
      <c r="U462" s="305"/>
      <c r="V462" s="305"/>
      <c r="W462" s="305"/>
      <c r="X462" s="306"/>
      <c r="Z462" s="305"/>
      <c r="AA462" s="305"/>
      <c r="AB462" s="305"/>
      <c r="AC462" s="305"/>
      <c r="AD462" s="305"/>
      <c r="AE462" s="305"/>
      <c r="AF462" s="305"/>
      <c r="AG462" s="305"/>
      <c r="AH462" s="305"/>
      <c r="AI462" s="305"/>
      <c r="AJ462" s="305"/>
      <c r="AK462" s="305"/>
      <c r="AL462" s="305"/>
      <c r="AM462" s="305"/>
      <c r="AN462" s="305"/>
      <c r="AO462" s="305"/>
      <c r="AP462" s="305"/>
      <c r="AQ462" s="305"/>
      <c r="AR462" s="305"/>
      <c r="AS462" s="305"/>
      <c r="AT462" s="305"/>
      <c r="AU462" s="305"/>
      <c r="AV462" s="305"/>
      <c r="AW462" s="305"/>
      <c r="AX462" s="305"/>
      <c r="AY462" s="305"/>
      <c r="AZ462" s="305"/>
      <c r="BA462" s="305"/>
      <c r="BB462" s="305"/>
      <c r="BC462" s="305"/>
      <c r="BD462" s="305"/>
      <c r="BE462" s="305"/>
      <c r="BF462" s="305"/>
    </row>
    <row r="463" spans="2:58" s="304" customFormat="1">
      <c r="B463" s="305"/>
      <c r="C463" s="305"/>
      <c r="D463" s="305"/>
      <c r="E463" s="305"/>
      <c r="F463" s="305"/>
      <c r="G463" s="305"/>
      <c r="H463" s="305"/>
      <c r="I463" s="305"/>
      <c r="J463" s="305"/>
      <c r="K463" s="305"/>
      <c r="L463" s="305"/>
      <c r="O463" s="305"/>
      <c r="P463" s="305"/>
      <c r="Q463" s="305"/>
      <c r="R463" s="305"/>
      <c r="S463" s="305"/>
      <c r="T463" s="305"/>
      <c r="U463" s="305"/>
      <c r="V463" s="305"/>
      <c r="W463" s="305"/>
      <c r="X463" s="306"/>
      <c r="Z463" s="305"/>
      <c r="AA463" s="305"/>
      <c r="AB463" s="305"/>
      <c r="AC463" s="305"/>
      <c r="AD463" s="305"/>
      <c r="AE463" s="305"/>
      <c r="AF463" s="305"/>
      <c r="AG463" s="305"/>
      <c r="AH463" s="305"/>
      <c r="AI463" s="305"/>
      <c r="AJ463" s="305"/>
      <c r="AK463" s="305"/>
      <c r="AL463" s="305"/>
      <c r="AM463" s="305"/>
      <c r="AN463" s="305"/>
      <c r="AO463" s="305"/>
      <c r="AP463" s="305"/>
      <c r="AQ463" s="305"/>
      <c r="AR463" s="305"/>
      <c r="AS463" s="305"/>
      <c r="AT463" s="305"/>
      <c r="AU463" s="305"/>
      <c r="AV463" s="305"/>
      <c r="AW463" s="305"/>
      <c r="AX463" s="305"/>
      <c r="AY463" s="305"/>
      <c r="AZ463" s="305"/>
      <c r="BA463" s="305"/>
      <c r="BB463" s="305"/>
      <c r="BC463" s="305"/>
      <c r="BD463" s="305"/>
      <c r="BE463" s="305"/>
      <c r="BF463" s="305"/>
    </row>
    <row r="464" spans="2:58" s="304" customFormat="1">
      <c r="B464" s="305"/>
      <c r="C464" s="305"/>
      <c r="D464" s="305"/>
      <c r="E464" s="305"/>
      <c r="F464" s="305"/>
      <c r="G464" s="305"/>
      <c r="H464" s="305"/>
      <c r="I464" s="305"/>
      <c r="J464" s="305"/>
      <c r="K464" s="305"/>
      <c r="L464" s="305"/>
      <c r="O464" s="305"/>
      <c r="P464" s="305"/>
      <c r="Q464" s="305"/>
      <c r="R464" s="305"/>
      <c r="S464" s="305"/>
      <c r="T464" s="305"/>
      <c r="U464" s="305"/>
      <c r="V464" s="305"/>
      <c r="W464" s="305"/>
      <c r="X464" s="306"/>
      <c r="Z464" s="305"/>
      <c r="AA464" s="305"/>
      <c r="AB464" s="305"/>
      <c r="AC464" s="305"/>
      <c r="AD464" s="305"/>
      <c r="AE464" s="305"/>
      <c r="AF464" s="305"/>
      <c r="AG464" s="305"/>
      <c r="AH464" s="305"/>
      <c r="AI464" s="305"/>
      <c r="AJ464" s="305"/>
      <c r="AK464" s="305"/>
      <c r="AL464" s="305"/>
      <c r="AM464" s="305"/>
      <c r="AN464" s="305"/>
      <c r="AO464" s="305"/>
      <c r="AP464" s="305"/>
      <c r="AQ464" s="305"/>
      <c r="AR464" s="305"/>
      <c r="AS464" s="305"/>
      <c r="AT464" s="305"/>
      <c r="AU464" s="305"/>
      <c r="AV464" s="305"/>
      <c r="AW464" s="305"/>
      <c r="AX464" s="305"/>
      <c r="AY464" s="305"/>
      <c r="AZ464" s="305"/>
      <c r="BA464" s="305"/>
      <c r="BB464" s="305"/>
      <c r="BC464" s="305"/>
      <c r="BD464" s="305"/>
      <c r="BE464" s="305"/>
      <c r="BF464" s="305"/>
    </row>
    <row r="465" spans="2:58" s="304" customFormat="1">
      <c r="B465" s="305"/>
      <c r="C465" s="305"/>
      <c r="D465" s="305"/>
      <c r="E465" s="305"/>
      <c r="F465" s="305"/>
      <c r="G465" s="305"/>
      <c r="H465" s="305"/>
      <c r="I465" s="305"/>
      <c r="J465" s="305"/>
      <c r="K465" s="305"/>
      <c r="L465" s="305"/>
      <c r="O465" s="305"/>
      <c r="P465" s="305"/>
      <c r="Q465" s="305"/>
      <c r="R465" s="305"/>
      <c r="S465" s="305"/>
      <c r="T465" s="305"/>
      <c r="U465" s="305"/>
      <c r="V465" s="305"/>
      <c r="W465" s="305"/>
      <c r="X465" s="306"/>
      <c r="Z465" s="305"/>
      <c r="AA465" s="305"/>
      <c r="AB465" s="305"/>
      <c r="AC465" s="305"/>
      <c r="AD465" s="305"/>
      <c r="AE465" s="305"/>
      <c r="AF465" s="305"/>
      <c r="AG465" s="305"/>
      <c r="AH465" s="305"/>
      <c r="AI465" s="305"/>
      <c r="AJ465" s="305"/>
      <c r="AK465" s="305"/>
      <c r="AL465" s="305"/>
      <c r="AM465" s="305"/>
      <c r="AN465" s="305"/>
      <c r="AO465" s="305"/>
      <c r="AP465" s="305"/>
      <c r="AQ465" s="305"/>
      <c r="AR465" s="305"/>
      <c r="AS465" s="305"/>
      <c r="AT465" s="305"/>
      <c r="AU465" s="305"/>
      <c r="AV465" s="305"/>
      <c r="AW465" s="305"/>
      <c r="AX465" s="305"/>
      <c r="AY465" s="305"/>
      <c r="AZ465" s="305"/>
      <c r="BA465" s="305"/>
      <c r="BB465" s="305"/>
      <c r="BC465" s="305"/>
      <c r="BD465" s="305"/>
      <c r="BE465" s="305"/>
      <c r="BF465" s="305"/>
    </row>
    <row r="466" spans="2:58" s="304" customFormat="1">
      <c r="B466" s="305"/>
      <c r="C466" s="305"/>
      <c r="D466" s="305"/>
      <c r="E466" s="305"/>
      <c r="F466" s="305"/>
      <c r="G466" s="305"/>
      <c r="H466" s="305"/>
      <c r="I466" s="305"/>
      <c r="J466" s="305"/>
      <c r="K466" s="305"/>
      <c r="L466" s="305"/>
      <c r="O466" s="305"/>
      <c r="P466" s="305"/>
      <c r="Q466" s="305"/>
      <c r="R466" s="305"/>
      <c r="S466" s="305"/>
      <c r="T466" s="305"/>
      <c r="U466" s="305"/>
      <c r="V466" s="305"/>
      <c r="W466" s="305"/>
      <c r="X466" s="306"/>
      <c r="Z466" s="305"/>
      <c r="AA466" s="305"/>
      <c r="AB466" s="305"/>
      <c r="AC466" s="305"/>
      <c r="AD466" s="305"/>
      <c r="AE466" s="305"/>
      <c r="AF466" s="305"/>
      <c r="AG466" s="305"/>
      <c r="AH466" s="305"/>
      <c r="AI466" s="305"/>
      <c r="AJ466" s="305"/>
      <c r="AK466" s="305"/>
      <c r="AL466" s="305"/>
      <c r="AM466" s="305"/>
      <c r="AN466" s="305"/>
      <c r="AO466" s="305"/>
      <c r="AP466" s="305"/>
      <c r="AQ466" s="305"/>
      <c r="AR466" s="305"/>
      <c r="AS466" s="305"/>
      <c r="AT466" s="305"/>
      <c r="AU466" s="305"/>
      <c r="AV466" s="305"/>
      <c r="AW466" s="305"/>
      <c r="AX466" s="305"/>
      <c r="AY466" s="305"/>
      <c r="AZ466" s="305"/>
      <c r="BA466" s="305"/>
      <c r="BB466" s="305"/>
      <c r="BC466" s="305"/>
      <c r="BD466" s="305"/>
      <c r="BE466" s="305"/>
      <c r="BF466" s="305"/>
    </row>
    <row r="467" spans="2:58" s="304" customFormat="1">
      <c r="B467" s="305"/>
      <c r="C467" s="305"/>
      <c r="D467" s="305"/>
      <c r="E467" s="305"/>
      <c r="F467" s="305"/>
      <c r="G467" s="305"/>
      <c r="H467" s="305"/>
      <c r="I467" s="305"/>
      <c r="J467" s="305"/>
      <c r="K467" s="305"/>
      <c r="L467" s="305"/>
      <c r="O467" s="305"/>
      <c r="P467" s="305"/>
      <c r="Q467" s="305"/>
      <c r="R467" s="305"/>
      <c r="S467" s="305"/>
      <c r="T467" s="305"/>
      <c r="U467" s="305"/>
      <c r="V467" s="305"/>
      <c r="W467" s="305"/>
      <c r="X467" s="306"/>
      <c r="Z467" s="305"/>
      <c r="AA467" s="305"/>
      <c r="AB467" s="305"/>
      <c r="AC467" s="305"/>
      <c r="AD467" s="305"/>
      <c r="AE467" s="305"/>
      <c r="AF467" s="305"/>
      <c r="AG467" s="305"/>
      <c r="AH467" s="305"/>
      <c r="AI467" s="305"/>
      <c r="AJ467" s="305"/>
      <c r="AK467" s="305"/>
      <c r="AL467" s="305"/>
      <c r="AM467" s="305"/>
      <c r="AN467" s="305"/>
      <c r="AO467" s="305"/>
      <c r="AP467" s="305"/>
      <c r="AQ467" s="305"/>
      <c r="AR467" s="305"/>
      <c r="AS467" s="305"/>
      <c r="AT467" s="305"/>
      <c r="AU467" s="305"/>
      <c r="AV467" s="305"/>
      <c r="AW467" s="305"/>
      <c r="AX467" s="305"/>
      <c r="AY467" s="305"/>
      <c r="AZ467" s="305"/>
      <c r="BA467" s="305"/>
      <c r="BB467" s="305"/>
      <c r="BC467" s="305"/>
      <c r="BD467" s="305"/>
      <c r="BE467" s="305"/>
      <c r="BF467" s="305"/>
    </row>
    <row r="468" spans="2:58" s="304" customFormat="1">
      <c r="B468" s="305"/>
      <c r="C468" s="305"/>
      <c r="D468" s="305"/>
      <c r="E468" s="305"/>
      <c r="F468" s="305"/>
      <c r="G468" s="305"/>
      <c r="H468" s="305"/>
      <c r="I468" s="305"/>
      <c r="J468" s="305"/>
      <c r="K468" s="305"/>
      <c r="L468" s="305"/>
      <c r="O468" s="305"/>
      <c r="P468" s="305"/>
      <c r="Q468" s="305"/>
      <c r="R468" s="305"/>
      <c r="S468" s="305"/>
      <c r="T468" s="305"/>
      <c r="U468" s="305"/>
      <c r="V468" s="305"/>
      <c r="W468" s="305"/>
      <c r="X468" s="306"/>
      <c r="Z468" s="305"/>
      <c r="AA468" s="305"/>
      <c r="AB468" s="305"/>
      <c r="AC468" s="305"/>
      <c r="AD468" s="305"/>
      <c r="AE468" s="305"/>
      <c r="AF468" s="305"/>
      <c r="AG468" s="305"/>
      <c r="AH468" s="305"/>
      <c r="AI468" s="305"/>
      <c r="AJ468" s="305"/>
      <c r="AK468" s="305"/>
      <c r="AL468" s="305"/>
      <c r="AM468" s="305"/>
      <c r="AN468" s="305"/>
      <c r="AO468" s="305"/>
      <c r="AP468" s="305"/>
      <c r="AQ468" s="305"/>
      <c r="AR468" s="305"/>
      <c r="AS468" s="305"/>
      <c r="AT468" s="305"/>
      <c r="AU468" s="305"/>
      <c r="AV468" s="305"/>
      <c r="AW468" s="305"/>
      <c r="AX468" s="305"/>
      <c r="AY468" s="305"/>
      <c r="AZ468" s="305"/>
      <c r="BA468" s="305"/>
      <c r="BB468" s="305"/>
      <c r="BC468" s="305"/>
      <c r="BD468" s="305"/>
      <c r="BE468" s="305"/>
      <c r="BF468" s="305"/>
    </row>
    <row r="469" spans="2:58" s="304" customFormat="1">
      <c r="B469" s="305"/>
      <c r="C469" s="305"/>
      <c r="D469" s="305"/>
      <c r="E469" s="305"/>
      <c r="F469" s="305"/>
      <c r="G469" s="305"/>
      <c r="H469" s="305"/>
      <c r="I469" s="305"/>
      <c r="J469" s="305"/>
      <c r="K469" s="305"/>
      <c r="L469" s="305"/>
      <c r="O469" s="305"/>
      <c r="P469" s="305"/>
      <c r="Q469" s="305"/>
      <c r="R469" s="305"/>
      <c r="S469" s="305"/>
      <c r="T469" s="305"/>
      <c r="U469" s="305"/>
      <c r="V469" s="305"/>
      <c r="W469" s="305"/>
      <c r="X469" s="306"/>
      <c r="Z469" s="305"/>
      <c r="AA469" s="305"/>
      <c r="AB469" s="305"/>
      <c r="AC469" s="305"/>
      <c r="AD469" s="305"/>
      <c r="AE469" s="305"/>
      <c r="AF469" s="305"/>
      <c r="AG469" s="305"/>
      <c r="AH469" s="305"/>
      <c r="AI469" s="305"/>
      <c r="AJ469" s="305"/>
      <c r="AK469" s="305"/>
      <c r="AL469" s="305"/>
      <c r="AM469" s="305"/>
      <c r="AN469" s="305"/>
      <c r="AO469" s="305"/>
      <c r="AP469" s="305"/>
      <c r="AQ469" s="305"/>
      <c r="AR469" s="305"/>
      <c r="AS469" s="305"/>
      <c r="AT469" s="305"/>
      <c r="AU469" s="305"/>
      <c r="AV469" s="305"/>
      <c r="AW469" s="305"/>
      <c r="AX469" s="305"/>
      <c r="AY469" s="305"/>
      <c r="AZ469" s="305"/>
      <c r="BA469" s="305"/>
      <c r="BB469" s="305"/>
      <c r="BC469" s="305"/>
      <c r="BD469" s="305"/>
      <c r="BE469" s="305"/>
      <c r="BF469" s="305"/>
    </row>
    <row r="470" spans="2:58" s="304" customFormat="1">
      <c r="B470" s="305"/>
      <c r="C470" s="305"/>
      <c r="D470" s="305"/>
      <c r="E470" s="305"/>
      <c r="F470" s="305"/>
      <c r="G470" s="305"/>
      <c r="H470" s="305"/>
      <c r="I470" s="305"/>
      <c r="J470" s="305"/>
      <c r="K470" s="305"/>
      <c r="L470" s="305"/>
      <c r="O470" s="305"/>
      <c r="P470" s="305"/>
      <c r="Q470" s="305"/>
      <c r="R470" s="305"/>
      <c r="S470" s="305"/>
      <c r="T470" s="305"/>
      <c r="U470" s="305"/>
      <c r="V470" s="305"/>
      <c r="W470" s="305"/>
      <c r="X470" s="306"/>
      <c r="Z470" s="305"/>
      <c r="AA470" s="305"/>
      <c r="AB470" s="305"/>
      <c r="AC470" s="305"/>
      <c r="AD470" s="305"/>
      <c r="AE470" s="305"/>
      <c r="AF470" s="305"/>
      <c r="AG470" s="305"/>
      <c r="AH470" s="305"/>
      <c r="AI470" s="305"/>
      <c r="AJ470" s="305"/>
      <c r="AK470" s="305"/>
      <c r="AL470" s="305"/>
      <c r="AM470" s="305"/>
      <c r="AN470" s="305"/>
      <c r="AO470" s="305"/>
      <c r="AP470" s="305"/>
      <c r="AQ470" s="305"/>
      <c r="AR470" s="305"/>
      <c r="AS470" s="305"/>
      <c r="AT470" s="305"/>
      <c r="AU470" s="305"/>
      <c r="AV470" s="305"/>
      <c r="AW470" s="305"/>
      <c r="AX470" s="305"/>
      <c r="AY470" s="305"/>
      <c r="AZ470" s="305"/>
      <c r="BA470" s="305"/>
      <c r="BB470" s="305"/>
      <c r="BC470" s="305"/>
      <c r="BD470" s="305"/>
      <c r="BE470" s="305"/>
      <c r="BF470" s="305"/>
    </row>
    <row r="471" spans="2:58" s="304" customFormat="1">
      <c r="B471" s="305"/>
      <c r="C471" s="305"/>
      <c r="D471" s="305"/>
      <c r="E471" s="305"/>
      <c r="F471" s="305"/>
      <c r="G471" s="305"/>
      <c r="H471" s="305"/>
      <c r="I471" s="305"/>
      <c r="J471" s="305"/>
      <c r="K471" s="305"/>
      <c r="L471" s="305"/>
      <c r="O471" s="305"/>
      <c r="P471" s="305"/>
      <c r="Q471" s="305"/>
      <c r="R471" s="305"/>
      <c r="S471" s="305"/>
      <c r="T471" s="305"/>
      <c r="U471" s="305"/>
      <c r="V471" s="305"/>
      <c r="W471" s="305"/>
      <c r="X471" s="306"/>
      <c r="Z471" s="305"/>
      <c r="AA471" s="305"/>
      <c r="AB471" s="305"/>
      <c r="AC471" s="305"/>
      <c r="AD471" s="305"/>
      <c r="AE471" s="305"/>
      <c r="AF471" s="305"/>
      <c r="AG471" s="305"/>
      <c r="AH471" s="305"/>
      <c r="AI471" s="305"/>
      <c r="AJ471" s="305"/>
      <c r="AK471" s="305"/>
      <c r="AL471" s="305"/>
      <c r="AM471" s="305"/>
      <c r="AN471" s="305"/>
      <c r="AO471" s="305"/>
      <c r="AP471" s="305"/>
      <c r="AQ471" s="305"/>
      <c r="AR471" s="305"/>
      <c r="AS471" s="305"/>
      <c r="AT471" s="305"/>
      <c r="AU471" s="305"/>
      <c r="AV471" s="305"/>
      <c r="AW471" s="305"/>
      <c r="AX471" s="305"/>
      <c r="AY471" s="305"/>
      <c r="AZ471" s="305"/>
      <c r="BA471" s="305"/>
      <c r="BB471" s="305"/>
      <c r="BC471" s="305"/>
      <c r="BD471" s="305"/>
      <c r="BE471" s="305"/>
      <c r="BF471" s="305"/>
    </row>
    <row r="472" spans="2:58" s="304" customFormat="1">
      <c r="B472" s="305"/>
      <c r="C472" s="305"/>
      <c r="D472" s="305"/>
      <c r="E472" s="305"/>
      <c r="F472" s="305"/>
      <c r="G472" s="305"/>
      <c r="H472" s="305"/>
      <c r="I472" s="305"/>
      <c r="J472" s="305"/>
      <c r="K472" s="305"/>
      <c r="L472" s="305"/>
      <c r="O472" s="305"/>
      <c r="P472" s="305"/>
      <c r="Q472" s="305"/>
      <c r="R472" s="305"/>
      <c r="S472" s="305"/>
      <c r="T472" s="305"/>
      <c r="U472" s="305"/>
      <c r="V472" s="305"/>
      <c r="W472" s="305"/>
      <c r="X472" s="306"/>
      <c r="Z472" s="305"/>
      <c r="AA472" s="305"/>
      <c r="AB472" s="305"/>
      <c r="AC472" s="305"/>
      <c r="AD472" s="305"/>
      <c r="AE472" s="305"/>
      <c r="AF472" s="305"/>
      <c r="AG472" s="305"/>
      <c r="AH472" s="305"/>
      <c r="AI472" s="305"/>
      <c r="AJ472" s="305"/>
      <c r="AK472" s="305"/>
      <c r="AL472" s="305"/>
      <c r="AM472" s="305"/>
      <c r="AN472" s="305"/>
      <c r="AO472" s="305"/>
      <c r="AP472" s="305"/>
      <c r="AQ472" s="305"/>
      <c r="AR472" s="305"/>
      <c r="AS472" s="305"/>
      <c r="AT472" s="305"/>
      <c r="AU472" s="305"/>
      <c r="AV472" s="305"/>
      <c r="AW472" s="305"/>
      <c r="AX472" s="305"/>
      <c r="AY472" s="305"/>
      <c r="AZ472" s="305"/>
      <c r="BA472" s="305"/>
      <c r="BB472" s="305"/>
      <c r="BC472" s="305"/>
      <c r="BD472" s="305"/>
      <c r="BE472" s="305"/>
      <c r="BF472" s="305"/>
    </row>
    <row r="473" spans="2:58" s="304" customFormat="1">
      <c r="B473" s="305"/>
      <c r="C473" s="305"/>
      <c r="D473" s="305"/>
      <c r="E473" s="305"/>
      <c r="F473" s="305"/>
      <c r="G473" s="305"/>
      <c r="H473" s="305"/>
      <c r="I473" s="305"/>
      <c r="J473" s="305"/>
      <c r="K473" s="305"/>
      <c r="L473" s="305"/>
      <c r="O473" s="305"/>
      <c r="P473" s="305"/>
      <c r="Q473" s="305"/>
      <c r="R473" s="305"/>
      <c r="S473" s="305"/>
      <c r="T473" s="305"/>
      <c r="U473" s="305"/>
      <c r="V473" s="305"/>
      <c r="W473" s="305"/>
      <c r="X473" s="306"/>
      <c r="Z473" s="305"/>
      <c r="AA473" s="305"/>
      <c r="AB473" s="305"/>
      <c r="AC473" s="305"/>
      <c r="AD473" s="305"/>
      <c r="AE473" s="305"/>
      <c r="AF473" s="305"/>
      <c r="AG473" s="305"/>
      <c r="AH473" s="305"/>
      <c r="AI473" s="305"/>
      <c r="AJ473" s="305"/>
      <c r="AK473" s="305"/>
      <c r="AL473" s="305"/>
      <c r="AM473" s="305"/>
      <c r="AN473" s="305"/>
      <c r="AO473" s="305"/>
      <c r="AP473" s="305"/>
      <c r="AQ473" s="305"/>
      <c r="AR473" s="305"/>
      <c r="AS473" s="305"/>
      <c r="AT473" s="305"/>
      <c r="AU473" s="305"/>
      <c r="AV473" s="305"/>
      <c r="AW473" s="305"/>
      <c r="AX473" s="305"/>
      <c r="AY473" s="305"/>
      <c r="AZ473" s="305"/>
      <c r="BA473" s="305"/>
      <c r="BB473" s="305"/>
      <c r="BC473" s="305"/>
      <c r="BD473" s="305"/>
      <c r="BE473" s="305"/>
      <c r="BF473" s="305"/>
    </row>
    <row r="474" spans="2:58" s="304" customFormat="1">
      <c r="B474" s="305"/>
      <c r="C474" s="305"/>
      <c r="D474" s="305"/>
      <c r="E474" s="305"/>
      <c r="F474" s="305"/>
      <c r="G474" s="305"/>
      <c r="H474" s="305"/>
      <c r="I474" s="305"/>
      <c r="J474" s="305"/>
      <c r="K474" s="305"/>
      <c r="L474" s="305"/>
      <c r="O474" s="305"/>
      <c r="P474" s="305"/>
      <c r="Q474" s="305"/>
      <c r="R474" s="305"/>
      <c r="S474" s="305"/>
      <c r="T474" s="305"/>
      <c r="U474" s="305"/>
      <c r="V474" s="305"/>
      <c r="W474" s="305"/>
      <c r="X474" s="306"/>
      <c r="Z474" s="305"/>
      <c r="AA474" s="305"/>
      <c r="AB474" s="305"/>
      <c r="AC474" s="305"/>
      <c r="AD474" s="305"/>
      <c r="AE474" s="305"/>
      <c r="AF474" s="305"/>
      <c r="AG474" s="305"/>
      <c r="AH474" s="305"/>
      <c r="AI474" s="305"/>
      <c r="AJ474" s="305"/>
      <c r="AK474" s="305"/>
      <c r="AL474" s="305"/>
      <c r="AM474" s="305"/>
      <c r="AN474" s="305"/>
      <c r="AO474" s="305"/>
      <c r="AP474" s="305"/>
      <c r="AQ474" s="305"/>
      <c r="AR474" s="305"/>
      <c r="AS474" s="305"/>
      <c r="AT474" s="305"/>
      <c r="AU474" s="305"/>
      <c r="AV474" s="305"/>
      <c r="AW474" s="305"/>
      <c r="AX474" s="305"/>
      <c r="AY474" s="305"/>
      <c r="AZ474" s="305"/>
      <c r="BA474" s="305"/>
      <c r="BB474" s="305"/>
      <c r="BC474" s="305"/>
      <c r="BD474" s="305"/>
      <c r="BE474" s="305"/>
      <c r="BF474" s="305"/>
    </row>
    <row r="475" spans="2:58" s="304" customFormat="1">
      <c r="B475" s="305"/>
      <c r="C475" s="305"/>
      <c r="D475" s="305"/>
      <c r="E475" s="305"/>
      <c r="F475" s="305"/>
      <c r="G475" s="305"/>
      <c r="H475" s="305"/>
      <c r="I475" s="305"/>
      <c r="J475" s="305"/>
      <c r="K475" s="305"/>
      <c r="L475" s="305"/>
      <c r="O475" s="305"/>
      <c r="P475" s="305"/>
      <c r="Q475" s="305"/>
      <c r="R475" s="305"/>
      <c r="S475" s="305"/>
      <c r="T475" s="305"/>
      <c r="U475" s="305"/>
      <c r="V475" s="305"/>
      <c r="W475" s="305"/>
      <c r="X475" s="306"/>
      <c r="Z475" s="305"/>
      <c r="AA475" s="305"/>
      <c r="AB475" s="305"/>
      <c r="AC475" s="305"/>
      <c r="AD475" s="305"/>
      <c r="AE475" s="305"/>
      <c r="AF475" s="305"/>
      <c r="AG475" s="305"/>
      <c r="AH475" s="305"/>
      <c r="AI475" s="305"/>
      <c r="AJ475" s="305"/>
      <c r="AK475" s="305"/>
      <c r="AL475" s="305"/>
      <c r="AM475" s="305"/>
      <c r="AN475" s="305"/>
      <c r="AO475" s="305"/>
      <c r="AP475" s="305"/>
      <c r="AQ475" s="305"/>
      <c r="AR475" s="305"/>
      <c r="AS475" s="305"/>
      <c r="AT475" s="305"/>
      <c r="AU475" s="305"/>
      <c r="AV475" s="305"/>
      <c r="AW475" s="305"/>
      <c r="AX475" s="305"/>
      <c r="AY475" s="305"/>
      <c r="AZ475" s="305"/>
      <c r="BA475" s="305"/>
      <c r="BB475" s="305"/>
      <c r="BC475" s="305"/>
      <c r="BD475" s="305"/>
      <c r="BE475" s="305"/>
      <c r="BF475" s="305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304" customWidth="1" collapsed="1"/>
    <col min="2" max="2" width="1.7109375" style="305" customWidth="1" collapsed="1"/>
    <col min="3" max="12" width="11.28515625" style="305" customWidth="1" collapsed="1"/>
    <col min="13" max="13" width="6.42578125" style="304" customWidth="1" collapsed="1"/>
    <col min="14" max="14" width="35.7109375" style="304" customWidth="1" collapsed="1"/>
    <col min="15" max="15" width="1.7109375" style="305" customWidth="1" collapsed="1"/>
    <col min="16" max="24" width="10.7109375" style="305" customWidth="1" collapsed="1"/>
    <col min="25" max="25" width="11.42578125" style="304" collapsed="1"/>
    <col min="26" max="16384" width="11.42578125" style="305" collapsed="1"/>
  </cols>
  <sheetData>
    <row r="1" spans="1:58" s="254" customFormat="1" ht="19.5" customHeight="1">
      <c r="A1" s="253" t="s">
        <v>297</v>
      </c>
      <c r="B1" s="253"/>
      <c r="C1" s="253"/>
      <c r="D1" s="253"/>
      <c r="E1" s="253"/>
      <c r="F1" s="253"/>
      <c r="G1" s="253"/>
      <c r="I1" s="253"/>
      <c r="J1" s="253"/>
      <c r="L1" s="253"/>
      <c r="N1" s="254" t="s">
        <v>199</v>
      </c>
      <c r="O1" s="253"/>
      <c r="Q1" s="253"/>
      <c r="R1" s="253"/>
      <c r="S1" s="253"/>
      <c r="T1" s="253"/>
      <c r="U1" s="253"/>
    </row>
    <row r="2" spans="1:58" s="254" customFormat="1" ht="19.5" customHeight="1">
      <c r="A2" s="255" t="s">
        <v>249</v>
      </c>
      <c r="B2" s="253"/>
      <c r="C2" s="253"/>
      <c r="D2" s="253"/>
      <c r="E2" s="253"/>
      <c r="F2" s="253"/>
      <c r="G2" s="253"/>
      <c r="I2" s="253"/>
      <c r="J2" s="253"/>
      <c r="L2" s="253"/>
      <c r="N2" s="436" t="s">
        <v>249</v>
      </c>
      <c r="O2" s="253"/>
      <c r="Q2" s="253"/>
      <c r="R2" s="253"/>
      <c r="S2" s="253"/>
      <c r="T2" s="253"/>
      <c r="U2" s="253"/>
    </row>
    <row r="3" spans="1:58" s="256" customFormat="1" ht="15" customHeight="1">
      <c r="B3" s="436"/>
      <c r="C3" s="436"/>
      <c r="D3" s="436"/>
      <c r="E3" s="436"/>
      <c r="F3" s="436"/>
      <c r="G3" s="436"/>
      <c r="H3" s="436"/>
      <c r="I3" s="436"/>
      <c r="J3" s="436"/>
      <c r="L3" s="255"/>
      <c r="M3" s="436"/>
      <c r="O3" s="436"/>
      <c r="Q3" s="436"/>
      <c r="R3" s="436"/>
      <c r="S3" s="436"/>
      <c r="T3" s="436"/>
      <c r="U3" s="436"/>
    </row>
    <row r="4" spans="1:58" s="295" customFormat="1" ht="30" customHeight="1">
      <c r="A4" s="629" t="s">
        <v>142</v>
      </c>
      <c r="B4" s="630"/>
      <c r="C4" s="624" t="s">
        <v>101</v>
      </c>
      <c r="D4" s="624" t="s">
        <v>102</v>
      </c>
      <c r="E4" s="624" t="s">
        <v>200</v>
      </c>
      <c r="F4" s="636" t="s">
        <v>147</v>
      </c>
      <c r="G4" s="637"/>
      <c r="H4" s="637"/>
      <c r="I4" s="637"/>
      <c r="J4" s="637"/>
      <c r="K4" s="637"/>
      <c r="L4" s="637"/>
      <c r="M4" s="307"/>
      <c r="N4" s="629" t="s">
        <v>142</v>
      </c>
      <c r="O4" s="630"/>
      <c r="P4" s="640" t="s">
        <v>170</v>
      </c>
      <c r="Q4" s="629"/>
      <c r="R4" s="629"/>
      <c r="S4" s="629"/>
      <c r="T4" s="629"/>
      <c r="U4" s="630"/>
      <c r="V4" s="642" t="s">
        <v>148</v>
      </c>
      <c r="W4" s="642"/>
      <c r="X4" s="642"/>
      <c r="Y4" s="293"/>
      <c r="Z4" s="294"/>
      <c r="AA4" s="294"/>
      <c r="AB4" s="294"/>
      <c r="AC4" s="294"/>
      <c r="AD4" s="294"/>
      <c r="AE4" s="294"/>
      <c r="AF4" s="294"/>
      <c r="AG4" s="294"/>
      <c r="AH4" s="294"/>
      <c r="AI4" s="294"/>
      <c r="AJ4" s="294"/>
      <c r="AK4" s="294"/>
      <c r="AL4" s="294"/>
      <c r="AM4" s="294"/>
      <c r="AN4" s="294"/>
      <c r="AO4" s="294"/>
      <c r="AP4" s="294"/>
      <c r="AQ4" s="294"/>
      <c r="AR4" s="294"/>
      <c r="AS4" s="294"/>
      <c r="AT4" s="294"/>
      <c r="AU4" s="294"/>
      <c r="AV4" s="294"/>
      <c r="AW4" s="294"/>
      <c r="AX4" s="294"/>
      <c r="AY4" s="294"/>
      <c r="AZ4" s="294"/>
      <c r="BA4" s="294"/>
      <c r="BB4" s="294"/>
      <c r="BC4" s="294"/>
      <c r="BD4" s="294"/>
      <c r="BE4" s="294"/>
      <c r="BF4" s="294"/>
    </row>
    <row r="5" spans="1:58" s="295" customFormat="1" ht="30" customHeight="1">
      <c r="A5" s="631"/>
      <c r="B5" s="632"/>
      <c r="C5" s="635"/>
      <c r="D5" s="635"/>
      <c r="E5" s="635"/>
      <c r="F5" s="622" t="s">
        <v>171</v>
      </c>
      <c r="G5" s="622" t="s">
        <v>137</v>
      </c>
      <c r="H5" s="622" t="s">
        <v>120</v>
      </c>
      <c r="I5" s="622" t="s">
        <v>121</v>
      </c>
      <c r="J5" s="622" t="s">
        <v>190</v>
      </c>
      <c r="K5" s="626" t="s">
        <v>191</v>
      </c>
      <c r="L5" s="620" t="s">
        <v>175</v>
      </c>
      <c r="M5" s="301"/>
      <c r="N5" s="631"/>
      <c r="O5" s="632"/>
      <c r="P5" s="622" t="s">
        <v>176</v>
      </c>
      <c r="Q5" s="628" t="s">
        <v>126</v>
      </c>
      <c r="R5" s="622" t="s">
        <v>127</v>
      </c>
      <c r="S5" s="622" t="s">
        <v>177</v>
      </c>
      <c r="T5" s="622" t="s">
        <v>178</v>
      </c>
      <c r="U5" s="622" t="s">
        <v>130</v>
      </c>
      <c r="V5" s="624" t="s">
        <v>131</v>
      </c>
      <c r="W5" s="624" t="s">
        <v>189</v>
      </c>
      <c r="X5" s="620" t="s">
        <v>133</v>
      </c>
      <c r="Y5" s="293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P5" s="294"/>
      <c r="AQ5" s="294"/>
      <c r="AR5" s="294"/>
      <c r="AS5" s="294"/>
      <c r="AT5" s="294"/>
      <c r="AU5" s="294"/>
      <c r="AV5" s="294"/>
      <c r="AW5" s="294"/>
      <c r="AX5" s="294"/>
      <c r="AY5" s="294"/>
      <c r="AZ5" s="294"/>
      <c r="BA5" s="294"/>
      <c r="BB5" s="294"/>
      <c r="BC5" s="294"/>
      <c r="BD5" s="294"/>
      <c r="BE5" s="294"/>
      <c r="BF5" s="294"/>
    </row>
    <row r="6" spans="1:58" s="295" customFormat="1" ht="30" customHeight="1">
      <c r="A6" s="631"/>
      <c r="B6" s="632"/>
      <c r="C6" s="625"/>
      <c r="D6" s="625"/>
      <c r="E6" s="625"/>
      <c r="F6" s="623"/>
      <c r="G6" s="623"/>
      <c r="H6" s="623"/>
      <c r="I6" s="623"/>
      <c r="J6" s="623"/>
      <c r="K6" s="627"/>
      <c r="L6" s="621"/>
      <c r="M6" s="301"/>
      <c r="N6" s="631"/>
      <c r="O6" s="632"/>
      <c r="P6" s="623"/>
      <c r="Q6" s="628"/>
      <c r="R6" s="623"/>
      <c r="S6" s="623"/>
      <c r="T6" s="623"/>
      <c r="U6" s="623"/>
      <c r="V6" s="625"/>
      <c r="W6" s="625"/>
      <c r="X6" s="621"/>
      <c r="Y6" s="293"/>
      <c r="Z6" s="294"/>
      <c r="AA6" s="294"/>
      <c r="AB6" s="294"/>
      <c r="AC6" s="294"/>
      <c r="AD6" s="294"/>
      <c r="AE6" s="294"/>
      <c r="AF6" s="294"/>
      <c r="AG6" s="294"/>
      <c r="AH6" s="294"/>
      <c r="AI6" s="294"/>
      <c r="AJ6" s="294"/>
      <c r="AK6" s="294"/>
      <c r="AL6" s="294"/>
      <c r="AM6" s="294"/>
      <c r="AN6" s="294"/>
      <c r="AO6" s="294"/>
      <c r="AP6" s="294"/>
      <c r="AQ6" s="294"/>
      <c r="AR6" s="294"/>
      <c r="AS6" s="294"/>
      <c r="AT6" s="294"/>
      <c r="AU6" s="294"/>
      <c r="AV6" s="294"/>
      <c r="AW6" s="294"/>
      <c r="AX6" s="294"/>
      <c r="AY6" s="294"/>
      <c r="AZ6" s="294"/>
      <c r="BA6" s="294"/>
      <c r="BB6" s="294"/>
      <c r="BC6" s="294"/>
      <c r="BD6" s="294"/>
      <c r="BE6" s="294"/>
      <c r="BF6" s="294"/>
    </row>
    <row r="7" spans="1:58" s="295" customFormat="1" ht="30" customHeight="1">
      <c r="A7" s="633"/>
      <c r="B7" s="634"/>
      <c r="C7" s="638" t="s">
        <v>100</v>
      </c>
      <c r="D7" s="639"/>
      <c r="E7" s="639"/>
      <c r="F7" s="639"/>
      <c r="G7" s="639"/>
      <c r="H7" s="639"/>
      <c r="I7" s="639"/>
      <c r="J7" s="639"/>
      <c r="K7" s="639"/>
      <c r="L7" s="639"/>
      <c r="M7" s="300"/>
      <c r="N7" s="633"/>
      <c r="O7" s="634"/>
      <c r="P7" s="641" t="s">
        <v>100</v>
      </c>
      <c r="Q7" s="633"/>
      <c r="R7" s="633"/>
      <c r="S7" s="633"/>
      <c r="T7" s="633"/>
      <c r="U7" s="633"/>
      <c r="V7" s="633"/>
      <c r="W7" s="633"/>
      <c r="X7" s="633"/>
      <c r="Y7" s="293"/>
      <c r="Z7" s="294"/>
      <c r="AA7" s="294"/>
      <c r="AB7" s="294"/>
      <c r="AC7" s="294"/>
      <c r="AD7" s="294"/>
      <c r="AE7" s="294"/>
      <c r="AF7" s="294"/>
      <c r="AG7" s="294"/>
      <c r="AH7" s="294"/>
      <c r="AI7" s="294"/>
      <c r="AJ7" s="294"/>
      <c r="AK7" s="294"/>
      <c r="AL7" s="294"/>
      <c r="AM7" s="294"/>
      <c r="AN7" s="294"/>
      <c r="AO7" s="294"/>
      <c r="AP7" s="294"/>
      <c r="AQ7" s="294"/>
      <c r="AR7" s="294"/>
      <c r="AS7" s="294"/>
      <c r="AT7" s="294"/>
      <c r="AU7" s="294"/>
      <c r="AV7" s="294"/>
      <c r="AW7" s="294"/>
      <c r="AX7" s="294"/>
      <c r="AY7" s="294"/>
      <c r="AZ7" s="294"/>
      <c r="BA7" s="294"/>
      <c r="BB7" s="294"/>
      <c r="BC7" s="294"/>
      <c r="BD7" s="294"/>
      <c r="BE7" s="294"/>
      <c r="BF7" s="294"/>
    </row>
    <row r="8" spans="1:58" s="235" customFormat="1" ht="24.95" customHeight="1">
      <c r="A8" s="575" t="s">
        <v>231</v>
      </c>
      <c r="B8" s="576"/>
      <c r="C8" s="576"/>
      <c r="D8" s="576"/>
      <c r="E8" s="576"/>
      <c r="F8" s="576"/>
      <c r="G8" s="576"/>
      <c r="H8" s="576"/>
      <c r="I8" s="576"/>
      <c r="J8" s="576"/>
      <c r="K8" s="576"/>
      <c r="L8" s="576"/>
      <c r="N8" s="575" t="s">
        <v>231</v>
      </c>
      <c r="O8" s="576"/>
      <c r="P8" s="576"/>
      <c r="Q8" s="576"/>
      <c r="R8" s="576"/>
      <c r="S8" s="576"/>
      <c r="T8" s="576"/>
      <c r="U8" s="576"/>
      <c r="V8" s="576"/>
      <c r="W8" s="576"/>
      <c r="X8" s="576"/>
      <c r="Y8" s="576"/>
    </row>
    <row r="9" spans="1:58" s="219" customFormat="1" ht="20.100000000000001" customHeight="1">
      <c r="A9" s="250" t="s">
        <v>206</v>
      </c>
      <c r="B9" s="242"/>
      <c r="C9" s="243"/>
      <c r="D9" s="85"/>
      <c r="E9" s="85"/>
      <c r="F9" s="85"/>
      <c r="G9" s="85"/>
      <c r="H9" s="85"/>
      <c r="I9" s="85"/>
      <c r="J9" s="85"/>
      <c r="K9" s="85"/>
      <c r="L9" s="85"/>
      <c r="N9" s="250" t="s">
        <v>206</v>
      </c>
      <c r="O9" s="242"/>
      <c r="P9" s="243"/>
      <c r="Q9" s="85"/>
      <c r="R9" s="85"/>
      <c r="S9" s="85"/>
      <c r="T9" s="85"/>
      <c r="U9" s="85"/>
      <c r="V9" s="85"/>
      <c r="W9" s="85"/>
      <c r="X9" s="85"/>
      <c r="Y9" s="85"/>
    </row>
    <row r="10" spans="1:58" s="219" customFormat="1" ht="20.100000000000001" customHeight="1">
      <c r="A10" s="251" t="s">
        <v>150</v>
      </c>
      <c r="B10" s="242"/>
      <c r="C10" s="243">
        <v>116816.30514</v>
      </c>
      <c r="D10" s="85">
        <v>14174.87968</v>
      </c>
      <c r="E10" s="85">
        <v>102641.42545</v>
      </c>
      <c r="F10" s="85">
        <v>12741.04883</v>
      </c>
      <c r="G10" s="85">
        <v>10814.106959999999</v>
      </c>
      <c r="H10" s="85">
        <v>2051.1291900000001</v>
      </c>
      <c r="I10" s="85">
        <v>5334.0105400000002</v>
      </c>
      <c r="J10" s="85">
        <v>1633.67848</v>
      </c>
      <c r="K10" s="85">
        <v>13240.170249999999</v>
      </c>
      <c r="L10" s="85">
        <v>16954.143820000001</v>
      </c>
      <c r="N10" s="251" t="s">
        <v>150</v>
      </c>
      <c r="O10" s="242"/>
      <c r="P10" s="243">
        <v>3466.11382</v>
      </c>
      <c r="Q10" s="85">
        <v>3438.0368600000002</v>
      </c>
      <c r="R10" s="85">
        <v>917.08135000000004</v>
      </c>
      <c r="S10" s="85">
        <v>2609.01152</v>
      </c>
      <c r="T10" s="85">
        <v>4948.7904600000002</v>
      </c>
      <c r="U10" s="85">
        <v>3974.14642</v>
      </c>
      <c r="V10" s="85">
        <v>10828.177729999999</v>
      </c>
      <c r="W10" s="85">
        <v>4177.9171200000001</v>
      </c>
      <c r="X10" s="85">
        <v>5513.86211</v>
      </c>
      <c r="Y10" s="85"/>
    </row>
    <row r="11" spans="1:58" s="219" customFormat="1" ht="20.100000000000001" customHeight="1">
      <c r="A11" s="251" t="s">
        <v>151</v>
      </c>
      <c r="B11" s="242"/>
      <c r="C11" s="243">
        <v>101169.25697</v>
      </c>
      <c r="D11" s="85">
        <v>6512.7425199999998</v>
      </c>
      <c r="E11" s="85">
        <v>94656.514450000002</v>
      </c>
      <c r="F11" s="85">
        <v>7896.8971300000003</v>
      </c>
      <c r="G11" s="85">
        <v>3744.5605399999999</v>
      </c>
      <c r="H11" s="85">
        <v>2499.5935599999998</v>
      </c>
      <c r="I11" s="85">
        <v>4797.8596600000001</v>
      </c>
      <c r="J11" s="85">
        <v>2639.5749999999998</v>
      </c>
      <c r="K11" s="85">
        <v>8007.1398499999996</v>
      </c>
      <c r="L11" s="85">
        <v>21599.109120000001</v>
      </c>
      <c r="N11" s="251" t="s">
        <v>151</v>
      </c>
      <c r="O11" s="242"/>
      <c r="P11" s="243">
        <v>5871.7913600000002</v>
      </c>
      <c r="Q11" s="85">
        <v>3473.3162699999998</v>
      </c>
      <c r="R11" s="85">
        <v>996.79043000000001</v>
      </c>
      <c r="S11" s="85">
        <v>7303.3453300000001</v>
      </c>
      <c r="T11" s="85">
        <v>6088.6203100000002</v>
      </c>
      <c r="U11" s="85">
        <v>4335.0512500000004</v>
      </c>
      <c r="V11" s="85">
        <v>9030.6291899999997</v>
      </c>
      <c r="W11" s="85">
        <v>2678.0258399999998</v>
      </c>
      <c r="X11" s="85">
        <v>3694.2096000000001</v>
      </c>
      <c r="Y11" s="85"/>
    </row>
    <row r="12" spans="1:58" s="219" customFormat="1" ht="20.100000000000001" customHeight="1">
      <c r="A12" s="251" t="s">
        <v>152</v>
      </c>
      <c r="B12" s="242"/>
      <c r="C12" s="243">
        <v>674.64973999999995</v>
      </c>
      <c r="D12" s="85">
        <v>38</v>
      </c>
      <c r="E12" s="85">
        <v>636.64973999999995</v>
      </c>
      <c r="F12" s="85">
        <v>322.64150000000001</v>
      </c>
      <c r="G12" s="85">
        <v>0</v>
      </c>
      <c r="H12" s="85">
        <v>11</v>
      </c>
      <c r="I12" s="85">
        <v>5</v>
      </c>
      <c r="J12" s="85">
        <v>0</v>
      </c>
      <c r="K12" s="85">
        <v>0</v>
      </c>
      <c r="L12" s="85">
        <v>74.875</v>
      </c>
      <c r="N12" s="251" t="s">
        <v>152</v>
      </c>
      <c r="O12" s="242"/>
      <c r="P12" s="243">
        <v>25</v>
      </c>
      <c r="Q12" s="85">
        <v>5</v>
      </c>
      <c r="R12" s="85">
        <v>0</v>
      </c>
      <c r="S12" s="85">
        <v>135</v>
      </c>
      <c r="T12" s="85">
        <v>46.133240000000001</v>
      </c>
      <c r="U12" s="85">
        <v>5</v>
      </c>
      <c r="V12" s="85">
        <v>7</v>
      </c>
      <c r="W12" s="85">
        <v>0</v>
      </c>
      <c r="X12" s="85">
        <v>0</v>
      </c>
      <c r="Y12" s="85"/>
    </row>
    <row r="13" spans="1:58" s="219" customFormat="1" ht="20.100000000000001" customHeight="1">
      <c r="A13" s="236" t="s">
        <v>154</v>
      </c>
      <c r="B13" s="242"/>
      <c r="C13" s="244">
        <v>218660.21184999999</v>
      </c>
      <c r="D13" s="245">
        <v>20725.622210000001</v>
      </c>
      <c r="E13" s="245">
        <v>197934.58963999999</v>
      </c>
      <c r="F13" s="245">
        <v>20960.587459999999</v>
      </c>
      <c r="G13" s="245">
        <v>14558.66749</v>
      </c>
      <c r="H13" s="245">
        <v>4561.7227499999999</v>
      </c>
      <c r="I13" s="245">
        <v>10136.870199999999</v>
      </c>
      <c r="J13" s="245">
        <v>4273.2534800000003</v>
      </c>
      <c r="K13" s="245">
        <v>21247.310109999999</v>
      </c>
      <c r="L13" s="245">
        <v>38628.127950000002</v>
      </c>
      <c r="N13" s="236" t="s">
        <v>154</v>
      </c>
      <c r="O13" s="242"/>
      <c r="P13" s="244">
        <v>9362.9051799999997</v>
      </c>
      <c r="Q13" s="245">
        <v>6916.3531300000004</v>
      </c>
      <c r="R13" s="245">
        <v>1913.8717799999999</v>
      </c>
      <c r="S13" s="245">
        <v>10047.35685</v>
      </c>
      <c r="T13" s="245">
        <v>11083.544019999999</v>
      </c>
      <c r="U13" s="245">
        <v>8314.1976699999996</v>
      </c>
      <c r="V13" s="245">
        <v>19865.806919999999</v>
      </c>
      <c r="W13" s="245">
        <v>6855.9429600000003</v>
      </c>
      <c r="X13" s="245">
        <v>9208.0717100000002</v>
      </c>
      <c r="Y13" s="373"/>
    </row>
    <row r="14" spans="1:58" s="219" customFormat="1" ht="20.100000000000001" customHeight="1">
      <c r="A14" s="250" t="s">
        <v>207</v>
      </c>
      <c r="B14" s="242"/>
      <c r="C14" s="244"/>
      <c r="D14" s="245"/>
      <c r="E14" s="245"/>
      <c r="F14" s="245"/>
      <c r="G14" s="245"/>
      <c r="H14" s="245"/>
      <c r="I14" s="245"/>
      <c r="J14" s="245"/>
      <c r="K14" s="245"/>
      <c r="L14" s="245"/>
      <c r="M14" s="250"/>
      <c r="N14" s="250" t="s">
        <v>207</v>
      </c>
      <c r="O14" s="242"/>
      <c r="P14" s="244"/>
      <c r="Q14" s="245"/>
      <c r="R14" s="245"/>
      <c r="S14" s="245"/>
      <c r="T14" s="245"/>
      <c r="U14" s="245"/>
      <c r="V14" s="245"/>
      <c r="W14" s="245"/>
      <c r="X14" s="245"/>
      <c r="Y14" s="245"/>
    </row>
    <row r="15" spans="1:58" s="219" customFormat="1" ht="20.100000000000001" customHeight="1">
      <c r="A15" s="251" t="s">
        <v>157</v>
      </c>
      <c r="B15" s="242"/>
      <c r="C15" s="243">
        <v>5726.7825800000001</v>
      </c>
      <c r="D15" s="85">
        <v>0</v>
      </c>
      <c r="E15" s="85">
        <v>5726.7825800000001</v>
      </c>
      <c r="F15" s="85">
        <v>906.43219999999997</v>
      </c>
      <c r="G15" s="85">
        <v>863.14274</v>
      </c>
      <c r="H15" s="85">
        <v>0</v>
      </c>
      <c r="I15" s="85">
        <v>345.51486</v>
      </c>
      <c r="J15" s="85">
        <v>0</v>
      </c>
      <c r="K15" s="85">
        <v>569.29232999999999</v>
      </c>
      <c r="L15" s="85">
        <v>1851.2101399999999</v>
      </c>
      <c r="N15" s="251" t="s">
        <v>157</v>
      </c>
      <c r="O15" s="242"/>
      <c r="P15" s="243">
        <v>145.93446</v>
      </c>
      <c r="Q15" s="85">
        <v>4.2630299999999997</v>
      </c>
      <c r="R15" s="85">
        <v>0</v>
      </c>
      <c r="S15" s="85">
        <v>0</v>
      </c>
      <c r="T15" s="85">
        <v>222.05709999999999</v>
      </c>
      <c r="U15" s="85">
        <v>0</v>
      </c>
      <c r="V15" s="85">
        <v>732.01576</v>
      </c>
      <c r="W15" s="85">
        <v>86.21302</v>
      </c>
      <c r="X15" s="85">
        <v>0.70692999999999995</v>
      </c>
      <c r="Y15" s="85"/>
    </row>
    <row r="16" spans="1:58" s="230" customFormat="1" ht="20.100000000000001" customHeight="1">
      <c r="A16" s="251" t="s">
        <v>158</v>
      </c>
      <c r="B16" s="242"/>
      <c r="C16" s="244">
        <v>1881.8480999999999</v>
      </c>
      <c r="D16" s="245">
        <v>1869.8480999999999</v>
      </c>
      <c r="E16" s="245">
        <v>12</v>
      </c>
      <c r="F16" s="245">
        <v>0</v>
      </c>
      <c r="G16" s="245">
        <v>0</v>
      </c>
      <c r="H16" s="245">
        <v>0</v>
      </c>
      <c r="I16" s="245">
        <v>0</v>
      </c>
      <c r="J16" s="245">
        <v>0</v>
      </c>
      <c r="K16" s="245">
        <v>0</v>
      </c>
      <c r="L16" s="245">
        <v>0</v>
      </c>
      <c r="N16" s="251" t="s">
        <v>158</v>
      </c>
      <c r="O16" s="242"/>
      <c r="P16" s="244">
        <v>0</v>
      </c>
      <c r="Q16" s="245">
        <v>0</v>
      </c>
      <c r="R16" s="245">
        <v>0</v>
      </c>
      <c r="S16" s="245">
        <v>12</v>
      </c>
      <c r="T16" s="245">
        <v>0</v>
      </c>
      <c r="U16" s="245">
        <v>0</v>
      </c>
      <c r="V16" s="245">
        <v>0</v>
      </c>
      <c r="W16" s="245">
        <v>0</v>
      </c>
      <c r="X16" s="245">
        <v>0</v>
      </c>
      <c r="Y16" s="245"/>
    </row>
    <row r="17" spans="1:58" s="219" customFormat="1" ht="20.100000000000001" customHeight="1">
      <c r="A17" s="251" t="s">
        <v>159</v>
      </c>
      <c r="B17" s="242"/>
      <c r="C17" s="243">
        <v>9.5</v>
      </c>
      <c r="D17" s="85">
        <v>0</v>
      </c>
      <c r="E17" s="85">
        <v>9.5</v>
      </c>
      <c r="F17" s="85">
        <v>0</v>
      </c>
      <c r="G17" s="85">
        <v>0</v>
      </c>
      <c r="H17" s="85">
        <v>0</v>
      </c>
      <c r="I17" s="85">
        <v>0</v>
      </c>
      <c r="J17" s="85">
        <v>0</v>
      </c>
      <c r="K17" s="85">
        <v>0</v>
      </c>
      <c r="L17" s="85">
        <v>0</v>
      </c>
      <c r="N17" s="251" t="s">
        <v>159</v>
      </c>
      <c r="O17" s="242"/>
      <c r="P17" s="243">
        <v>0</v>
      </c>
      <c r="Q17" s="85">
        <v>9.5</v>
      </c>
      <c r="R17" s="85">
        <v>0</v>
      </c>
      <c r="S17" s="85">
        <v>0</v>
      </c>
      <c r="T17" s="85">
        <v>0</v>
      </c>
      <c r="U17" s="85">
        <v>0</v>
      </c>
      <c r="V17" s="85">
        <v>0</v>
      </c>
      <c r="W17" s="85">
        <v>0</v>
      </c>
      <c r="X17" s="85">
        <v>0</v>
      </c>
      <c r="Y17" s="85"/>
    </row>
    <row r="18" spans="1:58" s="219" customFormat="1" ht="20.100000000000001" customHeight="1">
      <c r="A18" s="251" t="s">
        <v>160</v>
      </c>
      <c r="B18" s="242"/>
      <c r="C18" s="243">
        <v>0</v>
      </c>
      <c r="D18" s="85">
        <v>0</v>
      </c>
      <c r="E18" s="85">
        <v>0</v>
      </c>
      <c r="F18" s="85">
        <v>0</v>
      </c>
      <c r="G18" s="85">
        <v>0</v>
      </c>
      <c r="H18" s="85">
        <v>0</v>
      </c>
      <c r="I18" s="85">
        <v>0</v>
      </c>
      <c r="J18" s="85">
        <v>0</v>
      </c>
      <c r="K18" s="85">
        <v>0</v>
      </c>
      <c r="L18" s="85">
        <v>0</v>
      </c>
      <c r="N18" s="251" t="s">
        <v>160</v>
      </c>
      <c r="O18" s="242"/>
      <c r="P18" s="243">
        <v>0</v>
      </c>
      <c r="Q18" s="85">
        <v>0</v>
      </c>
      <c r="R18" s="85">
        <v>0</v>
      </c>
      <c r="S18" s="85">
        <v>0</v>
      </c>
      <c r="T18" s="85">
        <v>0</v>
      </c>
      <c r="U18" s="85">
        <v>0</v>
      </c>
      <c r="V18" s="85">
        <v>0</v>
      </c>
      <c r="W18" s="85">
        <v>0</v>
      </c>
      <c r="X18" s="85">
        <v>0</v>
      </c>
      <c r="Y18" s="85"/>
    </row>
    <row r="19" spans="1:58" s="219" customFormat="1" ht="20.100000000000001" customHeight="1">
      <c r="A19" s="251" t="s">
        <v>161</v>
      </c>
      <c r="B19" s="242"/>
      <c r="C19" s="243">
        <v>5.6313300000000002</v>
      </c>
      <c r="D19" s="85">
        <v>0</v>
      </c>
      <c r="E19" s="85">
        <v>5.6313300000000002</v>
      </c>
      <c r="F19" s="85">
        <v>0</v>
      </c>
      <c r="G19" s="85">
        <v>0</v>
      </c>
      <c r="H19" s="85">
        <v>0</v>
      </c>
      <c r="I19" s="85">
        <v>0</v>
      </c>
      <c r="J19" s="85">
        <v>0</v>
      </c>
      <c r="K19" s="85">
        <v>0.12161</v>
      </c>
      <c r="L19" s="85">
        <v>0</v>
      </c>
      <c r="N19" s="251" t="s">
        <v>161</v>
      </c>
      <c r="O19" s="242"/>
      <c r="P19" s="243">
        <v>0</v>
      </c>
      <c r="Q19" s="85">
        <v>2.5097200000000002</v>
      </c>
      <c r="R19" s="85">
        <v>0</v>
      </c>
      <c r="S19" s="85">
        <v>0</v>
      </c>
      <c r="T19" s="85">
        <v>0</v>
      </c>
      <c r="U19" s="85">
        <v>0</v>
      </c>
      <c r="V19" s="85">
        <v>0</v>
      </c>
      <c r="W19" s="85">
        <v>0</v>
      </c>
      <c r="X19" s="85">
        <v>3</v>
      </c>
      <c r="Y19" s="85"/>
    </row>
    <row r="20" spans="1:58" s="219" customFormat="1" ht="20.100000000000001" customHeight="1">
      <c r="A20" s="251" t="s">
        <v>162</v>
      </c>
      <c r="B20" s="242"/>
      <c r="C20" s="243"/>
      <c r="D20" s="85"/>
      <c r="E20" s="85"/>
      <c r="F20" s="85"/>
      <c r="G20" s="85"/>
      <c r="H20" s="85"/>
      <c r="I20" s="85"/>
      <c r="J20" s="85"/>
      <c r="K20" s="85"/>
      <c r="L20" s="85"/>
      <c r="N20" s="251" t="s">
        <v>162</v>
      </c>
      <c r="O20" s="242"/>
      <c r="P20" s="243"/>
      <c r="Q20" s="85"/>
      <c r="R20" s="85"/>
      <c r="S20" s="85"/>
      <c r="T20" s="85"/>
      <c r="U20" s="85"/>
      <c r="V20" s="85"/>
      <c r="W20" s="85"/>
      <c r="X20" s="85"/>
      <c r="Y20" s="85"/>
    </row>
    <row r="21" spans="1:58" s="219" customFormat="1" ht="20.100000000000001" customHeight="1">
      <c r="A21" s="251" t="s">
        <v>163</v>
      </c>
      <c r="B21" s="242"/>
      <c r="C21" s="243">
        <v>10115.04471</v>
      </c>
      <c r="D21" s="85">
        <v>25.055250000000001</v>
      </c>
      <c r="E21" s="85">
        <v>10089.989460000001</v>
      </c>
      <c r="F21" s="85">
        <v>0</v>
      </c>
      <c r="G21" s="85">
        <v>0</v>
      </c>
      <c r="H21" s="85">
        <v>10</v>
      </c>
      <c r="I21" s="85">
        <v>0</v>
      </c>
      <c r="J21" s="85">
        <v>313.93</v>
      </c>
      <c r="K21" s="85">
        <v>0</v>
      </c>
      <c r="L21" s="85">
        <v>684.3</v>
      </c>
      <c r="N21" s="251" t="s">
        <v>163</v>
      </c>
      <c r="O21" s="242"/>
      <c r="P21" s="243">
        <v>4942.7</v>
      </c>
      <c r="Q21" s="85">
        <v>301.63612000000001</v>
      </c>
      <c r="R21" s="85">
        <v>3419</v>
      </c>
      <c r="S21" s="85">
        <v>0</v>
      </c>
      <c r="T21" s="85">
        <v>40</v>
      </c>
      <c r="U21" s="85">
        <v>205.05604</v>
      </c>
      <c r="V21" s="85">
        <v>0</v>
      </c>
      <c r="W21" s="85">
        <v>0</v>
      </c>
      <c r="X21" s="85">
        <v>173.3673</v>
      </c>
      <c r="Y21" s="85"/>
    </row>
    <row r="22" spans="1:58" s="219" customFormat="1" ht="20.100000000000001" customHeight="1">
      <c r="A22" s="251" t="s">
        <v>164</v>
      </c>
      <c r="B22" s="242"/>
      <c r="C22" s="243"/>
      <c r="D22" s="85"/>
      <c r="E22" s="85"/>
      <c r="F22" s="85"/>
      <c r="G22" s="85"/>
      <c r="H22" s="85"/>
      <c r="I22" s="85"/>
      <c r="J22" s="85"/>
      <c r="K22" s="85"/>
      <c r="L22" s="85"/>
      <c r="N22" s="251" t="s">
        <v>164</v>
      </c>
      <c r="O22" s="242"/>
      <c r="P22" s="243"/>
      <c r="Q22" s="85"/>
      <c r="R22" s="85"/>
      <c r="S22" s="85"/>
      <c r="T22" s="85"/>
      <c r="U22" s="85"/>
      <c r="V22" s="85"/>
      <c r="W22" s="85"/>
      <c r="X22" s="85"/>
      <c r="Y22" s="85"/>
    </row>
    <row r="23" spans="1:58" s="219" customFormat="1" ht="20.100000000000001" customHeight="1">
      <c r="A23" s="251" t="s">
        <v>165</v>
      </c>
      <c r="B23" s="242"/>
      <c r="C23" s="243">
        <v>3611.2934</v>
      </c>
      <c r="D23" s="85">
        <v>556.46726000000001</v>
      </c>
      <c r="E23" s="85">
        <v>3054.8261400000001</v>
      </c>
      <c r="F23" s="85">
        <v>951</v>
      </c>
      <c r="G23" s="85">
        <v>75</v>
      </c>
      <c r="H23" s="85">
        <v>118</v>
      </c>
      <c r="I23" s="85">
        <v>0</v>
      </c>
      <c r="J23" s="85">
        <v>0</v>
      </c>
      <c r="K23" s="85">
        <v>132.5</v>
      </c>
      <c r="L23" s="85">
        <v>1308.4084600000001</v>
      </c>
      <c r="N23" s="251" t="s">
        <v>165</v>
      </c>
      <c r="O23" s="242"/>
      <c r="P23" s="243">
        <v>0</v>
      </c>
      <c r="Q23" s="85">
        <v>76.5</v>
      </c>
      <c r="R23" s="85">
        <v>0</v>
      </c>
      <c r="S23" s="85">
        <v>115.86239999999999</v>
      </c>
      <c r="T23" s="85">
        <v>80</v>
      </c>
      <c r="U23" s="85">
        <v>66</v>
      </c>
      <c r="V23" s="85">
        <v>131.55528000000001</v>
      </c>
      <c r="W23" s="85">
        <v>0</v>
      </c>
      <c r="X23" s="85">
        <v>0</v>
      </c>
      <c r="Y23" s="85"/>
    </row>
    <row r="24" spans="1:58" s="230" customFormat="1" ht="20.100000000000001" customHeight="1">
      <c r="A24" s="236" t="s">
        <v>154</v>
      </c>
      <c r="B24" s="242"/>
      <c r="C24" s="244">
        <v>21350.100109999999</v>
      </c>
      <c r="D24" s="245">
        <v>2451.3706099999999</v>
      </c>
      <c r="E24" s="245">
        <v>18898.729500000001</v>
      </c>
      <c r="F24" s="245">
        <v>1857.4322</v>
      </c>
      <c r="G24" s="245">
        <v>938.14274</v>
      </c>
      <c r="H24" s="245">
        <v>128</v>
      </c>
      <c r="I24" s="245">
        <v>345.51486</v>
      </c>
      <c r="J24" s="245">
        <v>313.93</v>
      </c>
      <c r="K24" s="245">
        <v>701.91394000000003</v>
      </c>
      <c r="L24" s="245">
        <v>3843.9186</v>
      </c>
      <c r="N24" s="236" t="s">
        <v>154</v>
      </c>
      <c r="O24" s="242"/>
      <c r="P24" s="244">
        <v>5088.6344600000002</v>
      </c>
      <c r="Q24" s="245">
        <v>394.40888000000001</v>
      </c>
      <c r="R24" s="245">
        <v>3419</v>
      </c>
      <c r="S24" s="245">
        <v>127.86239999999999</v>
      </c>
      <c r="T24" s="245">
        <v>342.05709999999999</v>
      </c>
      <c r="U24" s="245">
        <v>271.05604</v>
      </c>
      <c r="V24" s="245">
        <v>863.57104000000004</v>
      </c>
      <c r="W24" s="245">
        <v>86.21302</v>
      </c>
      <c r="X24" s="245">
        <v>177.07423</v>
      </c>
      <c r="Y24" s="245"/>
    </row>
    <row r="25" spans="1:58" s="232" customFormat="1" ht="48.95" customHeight="1">
      <c r="A25" s="575" t="s">
        <v>232</v>
      </c>
      <c r="B25" s="576"/>
      <c r="C25" s="576"/>
      <c r="D25" s="576"/>
      <c r="E25" s="576"/>
      <c r="F25" s="576"/>
      <c r="G25" s="576"/>
      <c r="H25" s="576"/>
      <c r="I25" s="576"/>
      <c r="J25" s="576"/>
      <c r="K25" s="576"/>
      <c r="L25" s="576"/>
      <c r="N25" s="575" t="s">
        <v>232</v>
      </c>
      <c r="O25" s="576"/>
      <c r="P25" s="576"/>
      <c r="Q25" s="576"/>
      <c r="R25" s="576"/>
      <c r="S25" s="576"/>
      <c r="T25" s="576"/>
      <c r="U25" s="576"/>
      <c r="V25" s="576"/>
      <c r="W25" s="576"/>
      <c r="X25" s="576"/>
      <c r="Y25" s="576"/>
    </row>
    <row r="26" spans="1:58" s="234" customFormat="1" ht="20.100000000000001" customHeight="1">
      <c r="A26" s="250" t="s">
        <v>206</v>
      </c>
      <c r="B26" s="242"/>
      <c r="C26" s="243"/>
      <c r="D26" s="85"/>
      <c r="E26" s="85"/>
      <c r="F26" s="85"/>
      <c r="G26" s="85"/>
      <c r="H26" s="85"/>
      <c r="I26" s="85"/>
      <c r="J26" s="85"/>
      <c r="K26" s="85"/>
      <c r="L26" s="85"/>
      <c r="N26" s="250" t="s">
        <v>206</v>
      </c>
      <c r="O26" s="242"/>
      <c r="P26" s="243"/>
      <c r="Q26" s="85"/>
      <c r="R26" s="85"/>
      <c r="S26" s="85"/>
      <c r="T26" s="85"/>
      <c r="U26" s="85"/>
      <c r="V26" s="85"/>
      <c r="W26" s="85"/>
      <c r="X26" s="85"/>
      <c r="Y26" s="85"/>
    </row>
    <row r="27" spans="1:58" s="304" customFormat="1" ht="20.100000000000001" customHeight="1">
      <c r="A27" s="251" t="s">
        <v>150</v>
      </c>
      <c r="B27" s="242"/>
      <c r="C27" s="243">
        <v>1173.35292</v>
      </c>
      <c r="D27" s="85">
        <v>0</v>
      </c>
      <c r="E27" s="85">
        <v>1173.35292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51" t="s">
        <v>150</v>
      </c>
      <c r="O27" s="242"/>
      <c r="P27" s="243">
        <v>0</v>
      </c>
      <c r="Q27" s="85">
        <v>0</v>
      </c>
      <c r="R27" s="85">
        <v>0</v>
      </c>
      <c r="S27" s="85">
        <v>1173.35292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  <c r="Y27" s="85"/>
      <c r="Z27" s="305"/>
      <c r="AA27" s="305"/>
      <c r="AB27" s="305"/>
      <c r="AC27" s="305"/>
      <c r="AD27" s="305"/>
      <c r="AE27" s="305"/>
      <c r="AF27" s="305"/>
      <c r="AG27" s="305"/>
      <c r="AH27" s="305"/>
      <c r="AI27" s="305"/>
      <c r="AJ27" s="305"/>
      <c r="AK27" s="305"/>
      <c r="AL27" s="305"/>
      <c r="AM27" s="305"/>
      <c r="AN27" s="305"/>
      <c r="AO27" s="305"/>
      <c r="AP27" s="305"/>
      <c r="AQ27" s="305"/>
      <c r="AR27" s="305"/>
      <c r="AS27" s="305"/>
      <c r="AT27" s="305"/>
      <c r="AU27" s="305"/>
      <c r="AV27" s="305"/>
      <c r="AW27" s="305"/>
      <c r="AX27" s="305"/>
      <c r="AY27" s="305"/>
      <c r="AZ27" s="305"/>
      <c r="BA27" s="305"/>
      <c r="BB27" s="305"/>
      <c r="BC27" s="305"/>
      <c r="BD27" s="305"/>
      <c r="BE27" s="305"/>
      <c r="BF27" s="305"/>
    </row>
    <row r="28" spans="1:58" s="304" customFormat="1" ht="20.100000000000001" customHeight="1">
      <c r="A28" s="251" t="s">
        <v>151</v>
      </c>
      <c r="B28" s="242"/>
      <c r="C28" s="243">
        <v>300</v>
      </c>
      <c r="D28" s="85">
        <v>0</v>
      </c>
      <c r="E28" s="85">
        <v>300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M28" s="307"/>
      <c r="N28" s="251" t="s">
        <v>151</v>
      </c>
      <c r="O28" s="242"/>
      <c r="P28" s="243">
        <v>300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  <c r="Y28" s="85"/>
      <c r="Z28" s="305"/>
      <c r="AA28" s="305"/>
      <c r="AB28" s="305"/>
      <c r="AC28" s="305"/>
      <c r="AD28" s="305"/>
      <c r="AE28" s="305"/>
      <c r="AF28" s="305"/>
      <c r="AG28" s="305"/>
      <c r="AH28" s="305"/>
      <c r="AI28" s="305"/>
      <c r="AJ28" s="305"/>
      <c r="AK28" s="305"/>
      <c r="AL28" s="305"/>
      <c r="AM28" s="305"/>
      <c r="AN28" s="305"/>
      <c r="AO28" s="305"/>
      <c r="AP28" s="305"/>
      <c r="AQ28" s="305"/>
      <c r="AR28" s="305"/>
      <c r="AS28" s="305"/>
      <c r="AT28" s="305"/>
      <c r="AU28" s="305"/>
      <c r="AV28" s="305"/>
      <c r="AW28" s="305"/>
      <c r="AX28" s="305"/>
      <c r="AY28" s="305"/>
      <c r="AZ28" s="305"/>
      <c r="BA28" s="305"/>
      <c r="BB28" s="305"/>
      <c r="BC28" s="305"/>
      <c r="BD28" s="305"/>
      <c r="BE28" s="305"/>
      <c r="BF28" s="305"/>
    </row>
    <row r="29" spans="1:58" s="304" customFormat="1" ht="20.100000000000001" customHeight="1">
      <c r="A29" s="251" t="s">
        <v>152</v>
      </c>
      <c r="B29" s="242"/>
      <c r="C29" s="243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M29" s="301"/>
      <c r="N29" s="251" t="s">
        <v>152</v>
      </c>
      <c r="O29" s="242"/>
      <c r="P29" s="243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  <c r="Y29" s="8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305"/>
      <c r="AM29" s="305"/>
      <c r="AN29" s="305"/>
      <c r="AO29" s="305"/>
      <c r="AP29" s="305"/>
      <c r="AQ29" s="305"/>
      <c r="AR29" s="305"/>
      <c r="AS29" s="305"/>
      <c r="AT29" s="305"/>
      <c r="AU29" s="305"/>
      <c r="AV29" s="305"/>
      <c r="AW29" s="305"/>
      <c r="AX29" s="305"/>
      <c r="AY29" s="305"/>
      <c r="AZ29" s="305"/>
      <c r="BA29" s="305"/>
      <c r="BB29" s="305"/>
      <c r="BC29" s="305"/>
      <c r="BD29" s="305"/>
      <c r="BE29" s="305"/>
      <c r="BF29" s="305"/>
    </row>
    <row r="30" spans="1:58" s="304" customFormat="1" ht="20.100000000000001" customHeight="1">
      <c r="A30" s="236" t="s">
        <v>154</v>
      </c>
      <c r="B30" s="242"/>
      <c r="C30" s="244">
        <v>1473.35292</v>
      </c>
      <c r="D30" s="245">
        <v>0</v>
      </c>
      <c r="E30" s="245">
        <v>1473.35292</v>
      </c>
      <c r="F30" s="245">
        <v>0</v>
      </c>
      <c r="G30" s="245">
        <v>0</v>
      </c>
      <c r="H30" s="245">
        <v>0</v>
      </c>
      <c r="I30" s="245">
        <v>0</v>
      </c>
      <c r="J30" s="245">
        <v>0</v>
      </c>
      <c r="K30" s="245">
        <v>0</v>
      </c>
      <c r="L30" s="245">
        <v>0</v>
      </c>
      <c r="M30" s="374"/>
      <c r="N30" s="236" t="s">
        <v>154</v>
      </c>
      <c r="O30" s="242"/>
      <c r="P30" s="244">
        <v>300</v>
      </c>
      <c r="Q30" s="245">
        <v>0</v>
      </c>
      <c r="R30" s="245">
        <v>0</v>
      </c>
      <c r="S30" s="245">
        <v>1173.35292</v>
      </c>
      <c r="T30" s="245">
        <v>0</v>
      </c>
      <c r="U30" s="245">
        <v>0</v>
      </c>
      <c r="V30" s="245">
        <v>0</v>
      </c>
      <c r="W30" s="245">
        <v>0</v>
      </c>
      <c r="X30" s="245">
        <v>0</v>
      </c>
      <c r="Y30" s="373"/>
      <c r="Z30" s="305"/>
      <c r="AA30" s="305"/>
      <c r="AB30" s="305"/>
      <c r="AC30" s="305"/>
      <c r="AD30" s="305"/>
      <c r="AE30" s="305"/>
      <c r="AF30" s="305"/>
      <c r="AG30" s="305"/>
      <c r="AH30" s="305"/>
      <c r="AI30" s="305"/>
      <c r="AJ30" s="305"/>
      <c r="AK30" s="305"/>
      <c r="AL30" s="305"/>
      <c r="AM30" s="305"/>
      <c r="AN30" s="305"/>
      <c r="AO30" s="305"/>
      <c r="AP30" s="305"/>
      <c r="AQ30" s="305"/>
      <c r="AR30" s="305"/>
      <c r="AS30" s="305"/>
      <c r="AT30" s="305"/>
      <c r="AU30" s="305"/>
      <c r="AV30" s="305"/>
      <c r="AW30" s="305"/>
      <c r="AX30" s="305"/>
      <c r="AY30" s="305"/>
      <c r="AZ30" s="305"/>
      <c r="BA30" s="305"/>
      <c r="BB30" s="305"/>
      <c r="BC30" s="305"/>
      <c r="BD30" s="305"/>
      <c r="BE30" s="305"/>
      <c r="BF30" s="305"/>
    </row>
    <row r="31" spans="1:58" s="304" customFormat="1" ht="20.100000000000001" customHeight="1">
      <c r="A31" s="250" t="s">
        <v>207</v>
      </c>
      <c r="B31" s="242"/>
      <c r="C31" s="244"/>
      <c r="D31" s="245"/>
      <c r="E31" s="245"/>
      <c r="F31" s="245"/>
      <c r="G31" s="245"/>
      <c r="H31" s="245"/>
      <c r="I31" s="245"/>
      <c r="J31" s="245"/>
      <c r="K31" s="245"/>
      <c r="L31" s="245"/>
      <c r="M31" s="309"/>
      <c r="N31" s="250" t="s">
        <v>207</v>
      </c>
      <c r="O31" s="242"/>
      <c r="P31" s="244"/>
      <c r="Q31" s="245"/>
      <c r="R31" s="245"/>
      <c r="S31" s="245"/>
      <c r="T31" s="245"/>
      <c r="U31" s="245"/>
      <c r="V31" s="245"/>
      <c r="W31" s="245"/>
      <c r="X31" s="245"/>
      <c r="Y31" s="245">
        <v>0</v>
      </c>
      <c r="Z31" s="305"/>
      <c r="AA31" s="305"/>
      <c r="AB31" s="305"/>
      <c r="AC31" s="305"/>
      <c r="AD31" s="305"/>
      <c r="AE31" s="305"/>
      <c r="AF31" s="305"/>
      <c r="AG31" s="305"/>
      <c r="AH31" s="305"/>
      <c r="AI31" s="305"/>
      <c r="AJ31" s="305"/>
      <c r="AK31" s="305"/>
      <c r="AL31" s="305"/>
      <c r="AM31" s="305"/>
      <c r="AN31" s="305"/>
      <c r="AO31" s="305"/>
      <c r="AP31" s="305"/>
      <c r="AQ31" s="305"/>
      <c r="AR31" s="305"/>
      <c r="AS31" s="305"/>
      <c r="AT31" s="305"/>
      <c r="AU31" s="305"/>
      <c r="AV31" s="305"/>
      <c r="AW31" s="305"/>
      <c r="AX31" s="305"/>
      <c r="AY31" s="305"/>
      <c r="AZ31" s="305"/>
      <c r="BA31" s="305"/>
      <c r="BB31" s="305"/>
      <c r="BC31" s="305"/>
      <c r="BD31" s="305"/>
      <c r="BE31" s="305"/>
      <c r="BF31" s="305"/>
    </row>
    <row r="32" spans="1:58" s="304" customFormat="1" ht="20.100000000000001" customHeight="1">
      <c r="A32" s="251" t="s">
        <v>157</v>
      </c>
      <c r="B32" s="242"/>
      <c r="C32" s="243">
        <v>0</v>
      </c>
      <c r="D32" s="85">
        <v>0</v>
      </c>
      <c r="E32" s="85">
        <v>0</v>
      </c>
      <c r="F32" s="85">
        <v>0</v>
      </c>
      <c r="G32" s="85">
        <v>0</v>
      </c>
      <c r="H32" s="85">
        <v>0</v>
      </c>
      <c r="I32" s="85">
        <v>0</v>
      </c>
      <c r="J32" s="85">
        <v>0</v>
      </c>
      <c r="K32" s="85">
        <v>0</v>
      </c>
      <c r="L32" s="85">
        <v>0</v>
      </c>
      <c r="M32" s="250"/>
      <c r="N32" s="251" t="s">
        <v>157</v>
      </c>
      <c r="O32" s="242"/>
      <c r="P32" s="243">
        <v>0</v>
      </c>
      <c r="Q32" s="85">
        <v>0</v>
      </c>
      <c r="R32" s="85">
        <v>0</v>
      </c>
      <c r="S32" s="85">
        <v>0</v>
      </c>
      <c r="T32" s="85">
        <v>0</v>
      </c>
      <c r="U32" s="85">
        <v>0</v>
      </c>
      <c r="V32" s="85">
        <v>0</v>
      </c>
      <c r="W32" s="85">
        <v>0</v>
      </c>
      <c r="X32" s="85">
        <v>0</v>
      </c>
      <c r="Y32" s="85"/>
      <c r="Z32" s="305"/>
      <c r="AA32" s="305"/>
      <c r="AB32" s="305"/>
      <c r="AC32" s="305"/>
      <c r="AD32" s="305"/>
      <c r="AE32" s="305"/>
      <c r="AF32" s="305"/>
      <c r="AG32" s="305"/>
      <c r="AH32" s="305"/>
      <c r="AI32" s="305"/>
      <c r="AJ32" s="305"/>
      <c r="AK32" s="305"/>
      <c r="AL32" s="305"/>
      <c r="AM32" s="305"/>
      <c r="AN32" s="305"/>
      <c r="AO32" s="305"/>
      <c r="AP32" s="305"/>
      <c r="AQ32" s="305"/>
      <c r="AR32" s="305"/>
      <c r="AS32" s="305"/>
      <c r="AT32" s="305"/>
      <c r="AU32" s="305"/>
      <c r="AV32" s="305"/>
      <c r="AW32" s="305"/>
      <c r="AX32" s="305"/>
      <c r="AY32" s="305"/>
      <c r="AZ32" s="305"/>
      <c r="BA32" s="305"/>
      <c r="BB32" s="305"/>
      <c r="BC32" s="305"/>
      <c r="BD32" s="305"/>
      <c r="BE32" s="305"/>
      <c r="BF32" s="305"/>
    </row>
    <row r="33" spans="1:58" s="304" customFormat="1" ht="20.100000000000001" customHeight="1">
      <c r="A33" s="251" t="s">
        <v>158</v>
      </c>
      <c r="B33" s="242"/>
      <c r="C33" s="244">
        <v>0</v>
      </c>
      <c r="D33" s="245">
        <v>0</v>
      </c>
      <c r="E33" s="245">
        <v>0</v>
      </c>
      <c r="F33" s="245">
        <v>0</v>
      </c>
      <c r="G33" s="245">
        <v>0</v>
      </c>
      <c r="H33" s="245">
        <v>0</v>
      </c>
      <c r="I33" s="245">
        <v>0</v>
      </c>
      <c r="J33" s="245">
        <v>0</v>
      </c>
      <c r="K33" s="245">
        <v>0</v>
      </c>
      <c r="L33" s="245">
        <v>0</v>
      </c>
      <c r="M33" s="310"/>
      <c r="N33" s="251" t="s">
        <v>158</v>
      </c>
      <c r="O33" s="242"/>
      <c r="P33" s="244">
        <v>0</v>
      </c>
      <c r="Q33" s="245">
        <v>0</v>
      </c>
      <c r="R33" s="245">
        <v>0</v>
      </c>
      <c r="S33" s="245">
        <v>0</v>
      </c>
      <c r="T33" s="245">
        <v>0</v>
      </c>
      <c r="U33" s="245">
        <v>0</v>
      </c>
      <c r="V33" s="245">
        <v>0</v>
      </c>
      <c r="W33" s="245">
        <v>0</v>
      </c>
      <c r="X33" s="245">
        <v>0</v>
      </c>
      <c r="Y33" s="245"/>
      <c r="Z33" s="305"/>
      <c r="AA33" s="305"/>
      <c r="AB33" s="305"/>
      <c r="AC33" s="305"/>
      <c r="AD33" s="305"/>
      <c r="AE33" s="305"/>
      <c r="AF33" s="305"/>
      <c r="AG33" s="305"/>
      <c r="AH33" s="305"/>
      <c r="AI33" s="305"/>
      <c r="AJ33" s="305"/>
      <c r="AK33" s="305"/>
      <c r="AL33" s="305"/>
      <c r="AM33" s="305"/>
      <c r="AN33" s="305"/>
      <c r="AO33" s="305"/>
      <c r="AP33" s="305"/>
      <c r="AQ33" s="305"/>
      <c r="AR33" s="305"/>
      <c r="AS33" s="305"/>
      <c r="AT33" s="305"/>
      <c r="AU33" s="305"/>
      <c r="AV33" s="305"/>
      <c r="AW33" s="305"/>
      <c r="AX33" s="305"/>
      <c r="AY33" s="305"/>
      <c r="AZ33" s="305"/>
      <c r="BA33" s="305"/>
      <c r="BB33" s="305"/>
      <c r="BC33" s="305"/>
      <c r="BD33" s="305"/>
      <c r="BE33" s="305"/>
      <c r="BF33" s="305"/>
    </row>
    <row r="34" spans="1:58" s="304" customFormat="1" ht="20.100000000000001" customHeight="1">
      <c r="A34" s="251" t="s">
        <v>159</v>
      </c>
      <c r="B34" s="242"/>
      <c r="C34" s="243">
        <v>0</v>
      </c>
      <c r="D34" s="85">
        <v>0</v>
      </c>
      <c r="E34" s="85">
        <v>0</v>
      </c>
      <c r="F34" s="85">
        <v>0</v>
      </c>
      <c r="G34" s="85">
        <v>0</v>
      </c>
      <c r="H34" s="85">
        <v>0</v>
      </c>
      <c r="I34" s="85">
        <v>0</v>
      </c>
      <c r="J34" s="85">
        <v>0</v>
      </c>
      <c r="K34" s="85">
        <v>0</v>
      </c>
      <c r="L34" s="85">
        <v>0</v>
      </c>
      <c r="M34" s="250"/>
      <c r="N34" s="251" t="s">
        <v>159</v>
      </c>
      <c r="O34" s="242"/>
      <c r="P34" s="243">
        <v>0</v>
      </c>
      <c r="Q34" s="85">
        <v>0</v>
      </c>
      <c r="R34" s="85">
        <v>0</v>
      </c>
      <c r="S34" s="85">
        <v>0</v>
      </c>
      <c r="T34" s="85">
        <v>0</v>
      </c>
      <c r="U34" s="85">
        <v>0</v>
      </c>
      <c r="V34" s="85">
        <v>0</v>
      </c>
      <c r="W34" s="85">
        <v>0</v>
      </c>
      <c r="X34" s="85">
        <v>0</v>
      </c>
      <c r="Y34" s="85"/>
      <c r="Z34" s="305"/>
      <c r="AA34" s="305"/>
      <c r="AB34" s="305"/>
      <c r="AC34" s="305"/>
      <c r="AD34" s="305"/>
      <c r="AE34" s="305"/>
      <c r="AF34" s="305"/>
      <c r="AG34" s="305"/>
      <c r="AH34" s="305"/>
      <c r="AI34" s="305"/>
      <c r="AJ34" s="305"/>
      <c r="AK34" s="305"/>
      <c r="AL34" s="305"/>
      <c r="AM34" s="305"/>
      <c r="AN34" s="305"/>
      <c r="AO34" s="305"/>
      <c r="AP34" s="305"/>
      <c r="AQ34" s="305"/>
      <c r="AR34" s="305"/>
      <c r="AS34" s="305"/>
      <c r="AT34" s="305"/>
      <c r="AU34" s="305"/>
      <c r="AV34" s="305"/>
      <c r="AW34" s="305"/>
      <c r="AX34" s="305"/>
      <c r="AY34" s="305"/>
      <c r="AZ34" s="305"/>
      <c r="BA34" s="305"/>
      <c r="BB34" s="305"/>
      <c r="BC34" s="305"/>
      <c r="BD34" s="305"/>
      <c r="BE34" s="305"/>
      <c r="BF34" s="305"/>
    </row>
    <row r="35" spans="1:58" s="304" customFormat="1" ht="20.100000000000001" customHeight="1">
      <c r="A35" s="251" t="s">
        <v>160</v>
      </c>
      <c r="B35" s="242"/>
      <c r="C35" s="243">
        <v>0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M35" s="311"/>
      <c r="N35" s="251" t="s">
        <v>160</v>
      </c>
      <c r="O35" s="242"/>
      <c r="P35" s="243">
        <v>0</v>
      </c>
      <c r="Q35" s="85">
        <v>0</v>
      </c>
      <c r="R35" s="85">
        <v>0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  <c r="Y35" s="85"/>
      <c r="Z35" s="305"/>
      <c r="AA35" s="305"/>
      <c r="AB35" s="305"/>
      <c r="AC35" s="305"/>
      <c r="AD35" s="305"/>
      <c r="AE35" s="305"/>
      <c r="AF35" s="305"/>
      <c r="AG35" s="305"/>
      <c r="AH35" s="305"/>
      <c r="AI35" s="305"/>
      <c r="AJ35" s="305"/>
      <c r="AK35" s="305"/>
      <c r="AL35" s="305"/>
      <c r="AM35" s="305"/>
      <c r="AN35" s="305"/>
      <c r="AO35" s="305"/>
      <c r="AP35" s="305"/>
      <c r="AQ35" s="305"/>
      <c r="AR35" s="305"/>
      <c r="AS35" s="305"/>
      <c r="AT35" s="305"/>
      <c r="AU35" s="305"/>
      <c r="AV35" s="305"/>
      <c r="AW35" s="305"/>
      <c r="AX35" s="305"/>
      <c r="AY35" s="305"/>
      <c r="AZ35" s="305"/>
      <c r="BA35" s="305"/>
      <c r="BB35" s="305"/>
      <c r="BC35" s="305"/>
      <c r="BD35" s="305"/>
      <c r="BE35" s="305"/>
      <c r="BF35" s="305"/>
    </row>
    <row r="36" spans="1:58" s="304" customFormat="1" ht="20.100000000000001" customHeight="1">
      <c r="A36" s="251" t="s">
        <v>161</v>
      </c>
      <c r="B36" s="242"/>
      <c r="C36" s="243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J36" s="85">
        <v>0</v>
      </c>
      <c r="K36" s="85">
        <v>0</v>
      </c>
      <c r="L36" s="85">
        <v>0</v>
      </c>
      <c r="M36" s="309"/>
      <c r="N36" s="251" t="s">
        <v>161</v>
      </c>
      <c r="O36" s="242"/>
      <c r="P36" s="243">
        <v>0</v>
      </c>
      <c r="Q36" s="85">
        <v>0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  <c r="Y36" s="85"/>
      <c r="Z36" s="305"/>
      <c r="AA36" s="305"/>
      <c r="AB36" s="305"/>
      <c r="AC36" s="305"/>
      <c r="AD36" s="305"/>
      <c r="AE36" s="305"/>
      <c r="AF36" s="305"/>
      <c r="AG36" s="305"/>
      <c r="AH36" s="305"/>
      <c r="AI36" s="305"/>
      <c r="AJ36" s="305"/>
      <c r="AK36" s="305"/>
      <c r="AL36" s="305"/>
      <c r="AM36" s="305"/>
      <c r="AN36" s="305"/>
      <c r="AO36" s="305"/>
      <c r="AP36" s="305"/>
      <c r="AQ36" s="305"/>
      <c r="AR36" s="305"/>
      <c r="AS36" s="305"/>
      <c r="AT36" s="305"/>
      <c r="AU36" s="305"/>
      <c r="AV36" s="305"/>
      <c r="AW36" s="305"/>
      <c r="AX36" s="305"/>
      <c r="AY36" s="305"/>
      <c r="AZ36" s="305"/>
      <c r="BA36" s="305"/>
      <c r="BB36" s="305"/>
      <c r="BC36" s="305"/>
      <c r="BD36" s="305"/>
      <c r="BE36" s="305"/>
      <c r="BF36" s="305"/>
    </row>
    <row r="37" spans="1:58" s="304" customFormat="1" ht="20.100000000000001" customHeight="1">
      <c r="A37" s="251" t="s">
        <v>162</v>
      </c>
      <c r="B37" s="242"/>
      <c r="C37" s="243"/>
      <c r="D37" s="85"/>
      <c r="E37" s="85"/>
      <c r="F37" s="85"/>
      <c r="G37" s="85"/>
      <c r="H37" s="85"/>
      <c r="I37" s="85"/>
      <c r="J37" s="85"/>
      <c r="K37" s="85"/>
      <c r="L37" s="85"/>
      <c r="M37" s="234"/>
      <c r="N37" s="251" t="s">
        <v>162</v>
      </c>
      <c r="O37" s="242"/>
      <c r="P37" s="243"/>
      <c r="Q37" s="85"/>
      <c r="R37" s="85"/>
      <c r="S37" s="85"/>
      <c r="T37" s="85"/>
      <c r="U37" s="85"/>
      <c r="V37" s="85"/>
      <c r="W37" s="85"/>
      <c r="X37" s="85"/>
      <c r="Y37" s="85"/>
      <c r="Z37" s="305"/>
      <c r="AA37" s="305"/>
      <c r="AB37" s="305"/>
      <c r="AC37" s="305"/>
      <c r="AD37" s="305"/>
      <c r="AE37" s="305"/>
      <c r="AF37" s="305"/>
      <c r="AG37" s="305"/>
      <c r="AH37" s="305"/>
      <c r="AI37" s="305"/>
      <c r="AJ37" s="305"/>
      <c r="AK37" s="305"/>
      <c r="AL37" s="305"/>
      <c r="AM37" s="305"/>
      <c r="AN37" s="305"/>
      <c r="AO37" s="305"/>
      <c r="AP37" s="305"/>
      <c r="AQ37" s="305"/>
      <c r="AR37" s="305"/>
      <c r="AS37" s="305"/>
      <c r="AT37" s="305"/>
      <c r="AU37" s="305"/>
      <c r="AV37" s="305"/>
      <c r="AW37" s="305"/>
      <c r="AX37" s="305"/>
      <c r="AY37" s="305"/>
      <c r="AZ37" s="305"/>
      <c r="BA37" s="305"/>
      <c r="BB37" s="305"/>
      <c r="BC37" s="305"/>
      <c r="BD37" s="305"/>
      <c r="BE37" s="305"/>
      <c r="BF37" s="305"/>
    </row>
    <row r="38" spans="1:58" s="304" customFormat="1" ht="20.100000000000001" customHeight="1">
      <c r="A38" s="251" t="s">
        <v>163</v>
      </c>
      <c r="B38" s="242"/>
      <c r="C38" s="243">
        <v>95.758660000000006</v>
      </c>
      <c r="D38" s="85">
        <v>0</v>
      </c>
      <c r="E38" s="85">
        <v>95.758660000000006</v>
      </c>
      <c r="F38" s="85">
        <v>0</v>
      </c>
      <c r="G38" s="85">
        <v>0</v>
      </c>
      <c r="H38" s="85">
        <v>0</v>
      </c>
      <c r="I38" s="85">
        <v>0</v>
      </c>
      <c r="J38" s="85">
        <v>54.542999999999999</v>
      </c>
      <c r="K38" s="85">
        <v>0</v>
      </c>
      <c r="L38" s="85">
        <v>0</v>
      </c>
      <c r="M38" s="234"/>
      <c r="N38" s="251" t="s">
        <v>163</v>
      </c>
      <c r="O38" s="242"/>
      <c r="P38" s="243">
        <v>0</v>
      </c>
      <c r="Q38" s="85">
        <v>0</v>
      </c>
      <c r="R38" s="85">
        <v>0</v>
      </c>
      <c r="S38" s="85">
        <v>0</v>
      </c>
      <c r="T38" s="85">
        <v>0</v>
      </c>
      <c r="U38" s="85">
        <v>41.21566</v>
      </c>
      <c r="V38" s="85">
        <v>0</v>
      </c>
      <c r="W38" s="85">
        <v>0</v>
      </c>
      <c r="X38" s="85">
        <v>0</v>
      </c>
      <c r="Y38" s="85"/>
      <c r="Z38" s="305"/>
      <c r="AA38" s="305"/>
      <c r="AB38" s="305"/>
      <c r="AC38" s="305"/>
      <c r="AD38" s="305"/>
      <c r="AE38" s="305"/>
      <c r="AF38" s="305"/>
      <c r="AG38" s="305"/>
      <c r="AH38" s="305"/>
      <c r="AI38" s="305"/>
      <c r="AJ38" s="305"/>
      <c r="AK38" s="305"/>
      <c r="AL38" s="305"/>
      <c r="AM38" s="305"/>
      <c r="AN38" s="305"/>
      <c r="AO38" s="305"/>
      <c r="AP38" s="305"/>
      <c r="AQ38" s="305"/>
      <c r="AR38" s="305"/>
      <c r="AS38" s="305"/>
      <c r="AT38" s="305"/>
      <c r="AU38" s="305"/>
      <c r="AV38" s="305"/>
      <c r="AW38" s="305"/>
      <c r="AX38" s="305"/>
      <c r="AY38" s="305"/>
      <c r="AZ38" s="305"/>
      <c r="BA38" s="305"/>
      <c r="BB38" s="305"/>
      <c r="BC38" s="305"/>
      <c r="BD38" s="305"/>
      <c r="BE38" s="305"/>
      <c r="BF38" s="305"/>
    </row>
    <row r="39" spans="1:58" s="304" customFormat="1" ht="20.100000000000001" customHeight="1">
      <c r="A39" s="251" t="s">
        <v>164</v>
      </c>
      <c r="B39" s="242"/>
      <c r="C39" s="243"/>
      <c r="D39" s="85"/>
      <c r="E39" s="85"/>
      <c r="F39" s="85"/>
      <c r="G39" s="85"/>
      <c r="H39" s="85"/>
      <c r="I39" s="85"/>
      <c r="J39" s="85"/>
      <c r="K39" s="85"/>
      <c r="L39" s="85"/>
      <c r="M39" s="234"/>
      <c r="N39" s="251" t="s">
        <v>164</v>
      </c>
      <c r="O39" s="242"/>
      <c r="P39" s="243"/>
      <c r="Q39" s="85"/>
      <c r="R39" s="85"/>
      <c r="S39" s="85"/>
      <c r="T39" s="85"/>
      <c r="U39" s="85"/>
      <c r="V39" s="85"/>
      <c r="W39" s="85"/>
      <c r="X39" s="85"/>
      <c r="Y39" s="85"/>
      <c r="Z39" s="305"/>
      <c r="AA39" s="305"/>
      <c r="AB39" s="305"/>
      <c r="AC39" s="305"/>
      <c r="AD39" s="305"/>
      <c r="AE39" s="305"/>
      <c r="AF39" s="305"/>
      <c r="AG39" s="305"/>
      <c r="AH39" s="305"/>
      <c r="AI39" s="305"/>
      <c r="AJ39" s="305"/>
      <c r="AK39" s="305"/>
      <c r="AL39" s="305"/>
      <c r="AM39" s="305"/>
      <c r="AN39" s="305"/>
      <c r="AO39" s="305"/>
      <c r="AP39" s="305"/>
      <c r="AQ39" s="305"/>
      <c r="AR39" s="305"/>
      <c r="AS39" s="305"/>
      <c r="AT39" s="305"/>
      <c r="AU39" s="305"/>
      <c r="AV39" s="305"/>
      <c r="AW39" s="305"/>
      <c r="AX39" s="305"/>
      <c r="AY39" s="305"/>
      <c r="AZ39" s="305"/>
      <c r="BA39" s="305"/>
      <c r="BB39" s="305"/>
      <c r="BC39" s="305"/>
      <c r="BD39" s="305"/>
      <c r="BE39" s="305"/>
      <c r="BF39" s="305"/>
    </row>
    <row r="40" spans="1:58" s="304" customFormat="1" ht="20.100000000000001" customHeight="1">
      <c r="A40" s="251" t="s">
        <v>165</v>
      </c>
      <c r="B40" s="242"/>
      <c r="C40" s="243">
        <v>0</v>
      </c>
      <c r="D40" s="85">
        <v>0</v>
      </c>
      <c r="E40" s="85">
        <v>0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M40" s="219"/>
      <c r="N40" s="251" t="s">
        <v>165</v>
      </c>
      <c r="O40" s="242"/>
      <c r="P40" s="243">
        <v>0</v>
      </c>
      <c r="Q40" s="85">
        <v>0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  <c r="Y40" s="85"/>
      <c r="Z40" s="305"/>
      <c r="AA40" s="305"/>
      <c r="AB40" s="305"/>
      <c r="AC40" s="305"/>
      <c r="AD40" s="305"/>
      <c r="AE40" s="305"/>
      <c r="AF40" s="305"/>
      <c r="AG40" s="305"/>
      <c r="AH40" s="305"/>
      <c r="AI40" s="305"/>
      <c r="AJ40" s="305"/>
      <c r="AK40" s="305"/>
      <c r="AL40" s="305"/>
      <c r="AM40" s="305"/>
      <c r="AN40" s="305"/>
      <c r="AO40" s="305"/>
      <c r="AP40" s="305"/>
      <c r="AQ40" s="305"/>
      <c r="AR40" s="305"/>
      <c r="AS40" s="305"/>
      <c r="AT40" s="305"/>
      <c r="AU40" s="305"/>
      <c r="AV40" s="305"/>
      <c r="AW40" s="305"/>
      <c r="AX40" s="305"/>
      <c r="AY40" s="305"/>
      <c r="AZ40" s="305"/>
      <c r="BA40" s="305"/>
      <c r="BB40" s="305"/>
      <c r="BC40" s="305"/>
      <c r="BD40" s="305"/>
      <c r="BE40" s="305"/>
      <c r="BF40" s="305"/>
    </row>
    <row r="41" spans="1:58" s="304" customFormat="1" ht="20.100000000000001" customHeight="1">
      <c r="A41" s="236" t="s">
        <v>154</v>
      </c>
      <c r="B41" s="242"/>
      <c r="C41" s="244">
        <v>95.758660000000006</v>
      </c>
      <c r="D41" s="245">
        <v>0</v>
      </c>
      <c r="E41" s="245">
        <v>95.758660000000006</v>
      </c>
      <c r="F41" s="245">
        <v>0</v>
      </c>
      <c r="G41" s="245">
        <v>0</v>
      </c>
      <c r="H41" s="245">
        <v>0</v>
      </c>
      <c r="I41" s="245">
        <v>0</v>
      </c>
      <c r="J41" s="245">
        <v>54.542999999999999</v>
      </c>
      <c r="K41" s="245">
        <v>0</v>
      </c>
      <c r="L41" s="245">
        <v>0</v>
      </c>
      <c r="M41" s="251"/>
      <c r="N41" s="236" t="s">
        <v>154</v>
      </c>
      <c r="O41" s="242"/>
      <c r="P41" s="244">
        <v>0</v>
      </c>
      <c r="Q41" s="245">
        <v>0</v>
      </c>
      <c r="R41" s="245">
        <v>0</v>
      </c>
      <c r="S41" s="245">
        <v>0</v>
      </c>
      <c r="T41" s="245">
        <v>0</v>
      </c>
      <c r="U41" s="245">
        <v>41.21566</v>
      </c>
      <c r="V41" s="245">
        <v>0</v>
      </c>
      <c r="W41" s="245">
        <v>0</v>
      </c>
      <c r="X41" s="245">
        <v>0</v>
      </c>
      <c r="Y41" s="245"/>
      <c r="Z41" s="305"/>
      <c r="AA41" s="305"/>
      <c r="AB41" s="305"/>
      <c r="AC41" s="305"/>
      <c r="AD41" s="305"/>
      <c r="AE41" s="305"/>
      <c r="AF41" s="305"/>
      <c r="AG41" s="305"/>
      <c r="AH41" s="305"/>
      <c r="AI41" s="305"/>
      <c r="AJ41" s="305"/>
      <c r="AK41" s="305"/>
      <c r="AL41" s="305"/>
      <c r="AM41" s="305"/>
      <c r="AN41" s="305"/>
      <c r="AO41" s="305"/>
      <c r="AP41" s="305"/>
      <c r="AQ41" s="305"/>
      <c r="AR41" s="305"/>
      <c r="AS41" s="305"/>
      <c r="AT41" s="305"/>
      <c r="AU41" s="305"/>
      <c r="AV41" s="305"/>
      <c r="AW41" s="305"/>
      <c r="AX41" s="305"/>
      <c r="AY41" s="305"/>
      <c r="AZ41" s="305"/>
      <c r="BA41" s="305"/>
      <c r="BB41" s="305"/>
      <c r="BC41" s="305"/>
      <c r="BD41" s="305"/>
      <c r="BE41" s="305"/>
      <c r="BF41" s="305"/>
    </row>
    <row r="42" spans="1:58" s="304" customFormat="1">
      <c r="B42" s="305"/>
      <c r="C42" s="305"/>
      <c r="D42" s="305"/>
      <c r="E42" s="305"/>
      <c r="F42" s="305"/>
      <c r="G42" s="305"/>
      <c r="H42" s="305"/>
      <c r="I42" s="305"/>
      <c r="J42" s="305"/>
      <c r="K42" s="305"/>
      <c r="L42" s="305"/>
      <c r="O42" s="305"/>
      <c r="P42" s="305"/>
      <c r="Q42" s="305"/>
      <c r="R42" s="305"/>
      <c r="S42" s="305"/>
      <c r="T42" s="305"/>
      <c r="U42" s="305"/>
      <c r="V42" s="305"/>
      <c r="W42" s="305"/>
      <c r="X42" s="306"/>
      <c r="Z42" s="305"/>
      <c r="AA42" s="305"/>
      <c r="AB42" s="305"/>
      <c r="AC42" s="305"/>
      <c r="AD42" s="305"/>
      <c r="AE42" s="305"/>
      <c r="AF42" s="305"/>
      <c r="AG42" s="305"/>
      <c r="AH42" s="305"/>
      <c r="AI42" s="305"/>
      <c r="AJ42" s="305"/>
      <c r="AK42" s="305"/>
      <c r="AL42" s="305"/>
      <c r="AM42" s="305"/>
      <c r="AN42" s="305"/>
      <c r="AO42" s="305"/>
      <c r="AP42" s="305"/>
      <c r="AQ42" s="305"/>
      <c r="AR42" s="305"/>
      <c r="AS42" s="305"/>
      <c r="AT42" s="305"/>
      <c r="AU42" s="305"/>
      <c r="AV42" s="305"/>
      <c r="AW42" s="305"/>
      <c r="AX42" s="305"/>
      <c r="AY42" s="305"/>
      <c r="AZ42" s="305"/>
      <c r="BA42" s="305"/>
      <c r="BB42" s="305"/>
      <c r="BC42" s="305"/>
      <c r="BD42" s="305"/>
      <c r="BE42" s="305"/>
      <c r="BF42" s="305"/>
    </row>
    <row r="43" spans="1:58" s="304" customFormat="1">
      <c r="B43" s="305"/>
      <c r="C43" s="305"/>
      <c r="D43" s="305"/>
      <c r="E43" s="305"/>
      <c r="F43" s="305"/>
      <c r="G43" s="305"/>
      <c r="H43" s="305"/>
      <c r="I43" s="305"/>
      <c r="J43" s="305"/>
      <c r="K43" s="305"/>
      <c r="L43" s="305"/>
      <c r="O43" s="305"/>
      <c r="P43" s="305"/>
      <c r="Q43" s="305"/>
      <c r="R43" s="305"/>
      <c r="S43" s="305"/>
      <c r="T43" s="305"/>
      <c r="U43" s="305"/>
      <c r="V43" s="305"/>
      <c r="W43" s="305"/>
      <c r="X43" s="306"/>
      <c r="Z43" s="305"/>
      <c r="AA43" s="305"/>
      <c r="AB43" s="305"/>
      <c r="AC43" s="305"/>
      <c r="AD43" s="305"/>
      <c r="AE43" s="305"/>
      <c r="AF43" s="305"/>
      <c r="AG43" s="305"/>
      <c r="AH43" s="305"/>
      <c r="AI43" s="305"/>
      <c r="AJ43" s="305"/>
      <c r="AK43" s="305"/>
      <c r="AL43" s="305"/>
      <c r="AM43" s="305"/>
      <c r="AN43" s="305"/>
      <c r="AO43" s="305"/>
      <c r="AP43" s="305"/>
      <c r="AQ43" s="305"/>
      <c r="AR43" s="305"/>
      <c r="AS43" s="305"/>
      <c r="AT43" s="305"/>
      <c r="AU43" s="305"/>
      <c r="AV43" s="305"/>
      <c r="AW43" s="305"/>
      <c r="AX43" s="305"/>
      <c r="AY43" s="305"/>
      <c r="AZ43" s="305"/>
      <c r="BA43" s="305"/>
      <c r="BB43" s="305"/>
      <c r="BC43" s="305"/>
      <c r="BD43" s="305"/>
      <c r="BE43" s="305"/>
      <c r="BF43" s="305"/>
    </row>
    <row r="44" spans="1:58" s="304" customFormat="1">
      <c r="B44" s="305"/>
      <c r="C44" s="305"/>
      <c r="D44" s="305"/>
      <c r="E44" s="305"/>
      <c r="F44" s="305"/>
      <c r="G44" s="305"/>
      <c r="H44" s="305"/>
      <c r="I44" s="305"/>
      <c r="J44" s="305"/>
      <c r="K44" s="305"/>
      <c r="L44" s="305"/>
      <c r="O44" s="305"/>
      <c r="P44" s="305"/>
      <c r="Q44" s="305"/>
      <c r="R44" s="305"/>
      <c r="S44" s="305"/>
      <c r="T44" s="305"/>
      <c r="U44" s="305"/>
      <c r="V44" s="305"/>
      <c r="W44" s="305"/>
      <c r="X44" s="306"/>
      <c r="Z44" s="305"/>
      <c r="AA44" s="305"/>
      <c r="AB44" s="305"/>
      <c r="AC44" s="305"/>
      <c r="AD44" s="305"/>
      <c r="AE44" s="305"/>
      <c r="AF44" s="305"/>
      <c r="AG44" s="305"/>
      <c r="AH44" s="305"/>
      <c r="AI44" s="305"/>
      <c r="AJ44" s="305"/>
      <c r="AK44" s="305"/>
      <c r="AL44" s="305"/>
      <c r="AM44" s="305"/>
      <c r="AN44" s="305"/>
      <c r="AO44" s="305"/>
      <c r="AP44" s="305"/>
      <c r="AQ44" s="305"/>
      <c r="AR44" s="305"/>
      <c r="AS44" s="305"/>
      <c r="AT44" s="305"/>
      <c r="AU44" s="305"/>
      <c r="AV44" s="305"/>
      <c r="AW44" s="305"/>
      <c r="AX44" s="305"/>
      <c r="AY44" s="305"/>
      <c r="AZ44" s="305"/>
      <c r="BA44" s="305"/>
      <c r="BB44" s="305"/>
      <c r="BC44" s="305"/>
      <c r="BD44" s="305"/>
      <c r="BE44" s="305"/>
      <c r="BF44" s="305"/>
    </row>
    <row r="45" spans="1:58" s="304" customFormat="1">
      <c r="B45" s="305"/>
      <c r="C45" s="305"/>
      <c r="D45" s="305"/>
      <c r="E45" s="305"/>
      <c r="F45" s="305"/>
      <c r="G45" s="305"/>
      <c r="H45" s="305"/>
      <c r="I45" s="305"/>
      <c r="J45" s="305"/>
      <c r="K45" s="305"/>
      <c r="L45" s="305"/>
      <c r="O45" s="305"/>
      <c r="P45" s="305"/>
      <c r="Q45" s="305"/>
      <c r="R45" s="305"/>
      <c r="S45" s="305"/>
      <c r="T45" s="305"/>
      <c r="U45" s="305"/>
      <c r="V45" s="305"/>
      <c r="W45" s="305"/>
      <c r="X45" s="306"/>
      <c r="Z45" s="305"/>
      <c r="AA45" s="305"/>
      <c r="AB45" s="305"/>
      <c r="AC45" s="305"/>
      <c r="AD45" s="305"/>
      <c r="AE45" s="305"/>
      <c r="AF45" s="305"/>
      <c r="AG45" s="305"/>
      <c r="AH45" s="305"/>
      <c r="AI45" s="305"/>
      <c r="AJ45" s="305"/>
      <c r="AK45" s="305"/>
      <c r="AL45" s="305"/>
      <c r="AM45" s="305"/>
      <c r="AN45" s="305"/>
      <c r="AO45" s="305"/>
      <c r="AP45" s="305"/>
      <c r="AQ45" s="305"/>
      <c r="AR45" s="305"/>
      <c r="AS45" s="305"/>
      <c r="AT45" s="305"/>
      <c r="AU45" s="305"/>
      <c r="AV45" s="305"/>
      <c r="AW45" s="305"/>
      <c r="AX45" s="305"/>
      <c r="AY45" s="305"/>
      <c r="AZ45" s="305"/>
      <c r="BA45" s="305"/>
      <c r="BB45" s="305"/>
      <c r="BC45" s="305"/>
      <c r="BD45" s="305"/>
      <c r="BE45" s="305"/>
      <c r="BF45" s="305"/>
    </row>
    <row r="46" spans="1:58" s="304" customFormat="1">
      <c r="B46" s="305"/>
      <c r="C46" s="305"/>
      <c r="D46" s="305"/>
      <c r="E46" s="305"/>
      <c r="F46" s="305"/>
      <c r="G46" s="305"/>
      <c r="H46" s="305"/>
      <c r="I46" s="305"/>
      <c r="J46" s="305"/>
      <c r="K46" s="305"/>
      <c r="L46" s="305"/>
      <c r="O46" s="305"/>
      <c r="P46" s="305"/>
      <c r="Q46" s="305"/>
      <c r="R46" s="305"/>
      <c r="S46" s="305"/>
      <c r="T46" s="305"/>
      <c r="U46" s="305"/>
      <c r="V46" s="305"/>
      <c r="W46" s="305"/>
      <c r="X46" s="306"/>
      <c r="Z46" s="305"/>
      <c r="AA46" s="305"/>
      <c r="AB46" s="305"/>
      <c r="AC46" s="305"/>
      <c r="AD46" s="305"/>
      <c r="AE46" s="305"/>
      <c r="AF46" s="305"/>
      <c r="AG46" s="305"/>
      <c r="AH46" s="305"/>
      <c r="AI46" s="305"/>
      <c r="AJ46" s="305"/>
      <c r="AK46" s="305"/>
      <c r="AL46" s="305"/>
      <c r="AM46" s="305"/>
      <c r="AN46" s="305"/>
      <c r="AO46" s="305"/>
      <c r="AP46" s="305"/>
      <c r="AQ46" s="305"/>
      <c r="AR46" s="305"/>
      <c r="AS46" s="305"/>
      <c r="AT46" s="305"/>
      <c r="AU46" s="305"/>
      <c r="AV46" s="305"/>
      <c r="AW46" s="305"/>
      <c r="AX46" s="305"/>
      <c r="AY46" s="305"/>
      <c r="AZ46" s="305"/>
      <c r="BA46" s="305"/>
      <c r="BB46" s="305"/>
      <c r="BC46" s="305"/>
      <c r="BD46" s="305"/>
      <c r="BE46" s="305"/>
      <c r="BF46" s="305"/>
    </row>
    <row r="47" spans="1:58" s="304" customFormat="1">
      <c r="B47" s="305"/>
      <c r="C47" s="305"/>
      <c r="D47" s="305"/>
      <c r="E47" s="305"/>
      <c r="F47" s="305"/>
      <c r="G47" s="305"/>
      <c r="H47" s="305"/>
      <c r="I47" s="305"/>
      <c r="J47" s="305"/>
      <c r="K47" s="305"/>
      <c r="L47" s="305"/>
      <c r="O47" s="305"/>
      <c r="P47" s="305"/>
      <c r="Q47" s="305"/>
      <c r="R47" s="305"/>
      <c r="S47" s="305"/>
      <c r="T47" s="305"/>
      <c r="U47" s="305"/>
      <c r="V47" s="305"/>
      <c r="W47" s="305"/>
      <c r="X47" s="306"/>
      <c r="Z47" s="305"/>
      <c r="AA47" s="305"/>
      <c r="AB47" s="305"/>
      <c r="AC47" s="305"/>
      <c r="AD47" s="305"/>
      <c r="AE47" s="305"/>
      <c r="AF47" s="305"/>
      <c r="AG47" s="305"/>
      <c r="AH47" s="305"/>
      <c r="AI47" s="305"/>
      <c r="AJ47" s="305"/>
      <c r="AK47" s="305"/>
      <c r="AL47" s="305"/>
      <c r="AM47" s="305"/>
      <c r="AN47" s="305"/>
      <c r="AO47" s="305"/>
      <c r="AP47" s="305"/>
      <c r="AQ47" s="305"/>
      <c r="AR47" s="305"/>
      <c r="AS47" s="305"/>
      <c r="AT47" s="305"/>
      <c r="AU47" s="305"/>
      <c r="AV47" s="305"/>
      <c r="AW47" s="305"/>
      <c r="AX47" s="305"/>
      <c r="AY47" s="305"/>
      <c r="AZ47" s="305"/>
      <c r="BA47" s="305"/>
      <c r="BB47" s="305"/>
      <c r="BC47" s="305"/>
      <c r="BD47" s="305"/>
      <c r="BE47" s="305"/>
      <c r="BF47" s="305"/>
    </row>
    <row r="48" spans="1:58" s="304" customFormat="1">
      <c r="B48" s="305"/>
      <c r="C48" s="305"/>
      <c r="D48" s="305"/>
      <c r="E48" s="305"/>
      <c r="F48" s="305"/>
      <c r="G48" s="305"/>
      <c r="H48" s="305"/>
      <c r="I48" s="305"/>
      <c r="J48" s="305"/>
      <c r="K48" s="305"/>
      <c r="L48" s="305"/>
      <c r="O48" s="305"/>
      <c r="P48" s="305"/>
      <c r="Q48" s="305"/>
      <c r="R48" s="305"/>
      <c r="S48" s="305"/>
      <c r="T48" s="305"/>
      <c r="U48" s="305"/>
      <c r="V48" s="305"/>
      <c r="W48" s="305"/>
      <c r="X48" s="306"/>
      <c r="Z48" s="305"/>
      <c r="AA48" s="305"/>
      <c r="AB48" s="305"/>
      <c r="AC48" s="305"/>
      <c r="AD48" s="305"/>
      <c r="AE48" s="305"/>
      <c r="AF48" s="305"/>
      <c r="AG48" s="305"/>
      <c r="AH48" s="305"/>
      <c r="AI48" s="305"/>
      <c r="AJ48" s="305"/>
      <c r="AK48" s="305"/>
      <c r="AL48" s="305"/>
      <c r="AM48" s="305"/>
      <c r="AN48" s="305"/>
      <c r="AO48" s="305"/>
      <c r="AP48" s="305"/>
      <c r="AQ48" s="305"/>
      <c r="AR48" s="305"/>
      <c r="AS48" s="305"/>
      <c r="AT48" s="305"/>
      <c r="AU48" s="305"/>
      <c r="AV48" s="305"/>
      <c r="AW48" s="305"/>
      <c r="AX48" s="305"/>
      <c r="AY48" s="305"/>
      <c r="AZ48" s="305"/>
      <c r="BA48" s="305"/>
      <c r="BB48" s="305"/>
      <c r="BC48" s="305"/>
      <c r="BD48" s="305"/>
      <c r="BE48" s="305"/>
      <c r="BF48" s="305"/>
    </row>
    <row r="49" spans="2:58" s="304" customFormat="1">
      <c r="B49" s="305"/>
      <c r="C49" s="305"/>
      <c r="D49" s="305"/>
      <c r="E49" s="305"/>
      <c r="F49" s="305"/>
      <c r="G49" s="305"/>
      <c r="H49" s="305"/>
      <c r="I49" s="305"/>
      <c r="J49" s="305"/>
      <c r="K49" s="305"/>
      <c r="L49" s="305"/>
      <c r="O49" s="305"/>
      <c r="P49" s="305"/>
      <c r="Q49" s="305"/>
      <c r="R49" s="305"/>
      <c r="S49" s="305"/>
      <c r="T49" s="305"/>
      <c r="U49" s="305"/>
      <c r="V49" s="305"/>
      <c r="W49" s="305"/>
      <c r="X49" s="306"/>
      <c r="Z49" s="305"/>
      <c r="AA49" s="305"/>
      <c r="AB49" s="305"/>
      <c r="AC49" s="305"/>
      <c r="AD49" s="305"/>
      <c r="AE49" s="305"/>
      <c r="AF49" s="305"/>
      <c r="AG49" s="305"/>
      <c r="AH49" s="305"/>
      <c r="AI49" s="305"/>
      <c r="AJ49" s="305"/>
      <c r="AK49" s="305"/>
      <c r="AL49" s="305"/>
      <c r="AM49" s="305"/>
      <c r="AN49" s="305"/>
      <c r="AO49" s="305"/>
      <c r="AP49" s="305"/>
      <c r="AQ49" s="305"/>
      <c r="AR49" s="305"/>
      <c r="AS49" s="305"/>
      <c r="AT49" s="305"/>
      <c r="AU49" s="305"/>
      <c r="AV49" s="305"/>
      <c r="AW49" s="305"/>
      <c r="AX49" s="305"/>
      <c r="AY49" s="305"/>
      <c r="AZ49" s="305"/>
      <c r="BA49" s="305"/>
      <c r="BB49" s="305"/>
      <c r="BC49" s="305"/>
      <c r="BD49" s="305"/>
      <c r="BE49" s="305"/>
      <c r="BF49" s="305"/>
    </row>
    <row r="50" spans="2:58" s="304" customFormat="1">
      <c r="B50" s="305"/>
      <c r="C50" s="305"/>
      <c r="D50" s="305"/>
      <c r="E50" s="305"/>
      <c r="F50" s="305"/>
      <c r="G50" s="305"/>
      <c r="H50" s="305"/>
      <c r="I50" s="305"/>
      <c r="J50" s="305"/>
      <c r="K50" s="305"/>
      <c r="L50" s="305"/>
      <c r="O50" s="305"/>
      <c r="P50" s="305"/>
      <c r="Q50" s="305"/>
      <c r="R50" s="305"/>
      <c r="S50" s="305"/>
      <c r="T50" s="305"/>
      <c r="U50" s="305"/>
      <c r="V50" s="305"/>
      <c r="W50" s="305"/>
      <c r="X50" s="306"/>
      <c r="Z50" s="305"/>
      <c r="AA50" s="305"/>
      <c r="AB50" s="305"/>
      <c r="AC50" s="305"/>
      <c r="AD50" s="305"/>
      <c r="AE50" s="305"/>
      <c r="AF50" s="305"/>
      <c r="AG50" s="305"/>
      <c r="AH50" s="305"/>
      <c r="AI50" s="305"/>
      <c r="AJ50" s="305"/>
      <c r="AK50" s="305"/>
      <c r="AL50" s="305"/>
      <c r="AM50" s="305"/>
      <c r="AN50" s="305"/>
      <c r="AO50" s="305"/>
      <c r="AP50" s="305"/>
      <c r="AQ50" s="305"/>
      <c r="AR50" s="305"/>
      <c r="AS50" s="305"/>
      <c r="AT50" s="305"/>
      <c r="AU50" s="305"/>
      <c r="AV50" s="305"/>
      <c r="AW50" s="305"/>
      <c r="AX50" s="305"/>
      <c r="AY50" s="305"/>
      <c r="AZ50" s="305"/>
      <c r="BA50" s="305"/>
      <c r="BB50" s="305"/>
      <c r="BC50" s="305"/>
      <c r="BD50" s="305"/>
      <c r="BE50" s="305"/>
      <c r="BF50" s="305"/>
    </row>
    <row r="51" spans="2:58" s="304" customFormat="1">
      <c r="B51" s="305"/>
      <c r="C51" s="305"/>
      <c r="D51" s="305"/>
      <c r="E51" s="305"/>
      <c r="F51" s="305"/>
      <c r="G51" s="305"/>
      <c r="H51" s="305"/>
      <c r="I51" s="305"/>
      <c r="J51" s="305"/>
      <c r="K51" s="305"/>
      <c r="L51" s="305"/>
      <c r="O51" s="305"/>
      <c r="P51" s="305"/>
      <c r="Q51" s="305"/>
      <c r="R51" s="305"/>
      <c r="S51" s="305"/>
      <c r="T51" s="305"/>
      <c r="U51" s="305"/>
      <c r="V51" s="305"/>
      <c r="W51" s="305"/>
      <c r="X51" s="306"/>
      <c r="Z51" s="305"/>
      <c r="AA51" s="305"/>
      <c r="AB51" s="305"/>
      <c r="AC51" s="305"/>
      <c r="AD51" s="305"/>
      <c r="AE51" s="305"/>
      <c r="AF51" s="305"/>
      <c r="AG51" s="305"/>
      <c r="AH51" s="305"/>
      <c r="AI51" s="305"/>
      <c r="AJ51" s="305"/>
      <c r="AK51" s="305"/>
      <c r="AL51" s="305"/>
      <c r="AM51" s="305"/>
      <c r="AN51" s="305"/>
      <c r="AO51" s="305"/>
      <c r="AP51" s="305"/>
      <c r="AQ51" s="305"/>
      <c r="AR51" s="305"/>
      <c r="AS51" s="305"/>
      <c r="AT51" s="305"/>
      <c r="AU51" s="305"/>
      <c r="AV51" s="305"/>
      <c r="AW51" s="305"/>
      <c r="AX51" s="305"/>
      <c r="AY51" s="305"/>
      <c r="AZ51" s="305"/>
      <c r="BA51" s="305"/>
      <c r="BB51" s="305"/>
      <c r="BC51" s="305"/>
      <c r="BD51" s="305"/>
      <c r="BE51" s="305"/>
      <c r="BF51" s="305"/>
    </row>
    <row r="52" spans="2:58" s="304" customFormat="1">
      <c r="B52" s="305"/>
      <c r="C52" s="305"/>
      <c r="D52" s="305"/>
      <c r="E52" s="305"/>
      <c r="F52" s="305"/>
      <c r="G52" s="305"/>
      <c r="H52" s="305"/>
      <c r="I52" s="305"/>
      <c r="J52" s="305"/>
      <c r="K52" s="305"/>
      <c r="L52" s="305"/>
      <c r="O52" s="305"/>
      <c r="P52" s="305"/>
      <c r="Q52" s="305"/>
      <c r="R52" s="305"/>
      <c r="S52" s="305"/>
      <c r="T52" s="305"/>
      <c r="U52" s="305"/>
      <c r="V52" s="305"/>
      <c r="W52" s="305"/>
      <c r="X52" s="306"/>
      <c r="Z52" s="305"/>
      <c r="AA52" s="305"/>
      <c r="AB52" s="305"/>
      <c r="AC52" s="305"/>
      <c r="AD52" s="305"/>
      <c r="AE52" s="305"/>
      <c r="AF52" s="305"/>
      <c r="AG52" s="305"/>
      <c r="AH52" s="305"/>
      <c r="AI52" s="305"/>
      <c r="AJ52" s="305"/>
      <c r="AK52" s="305"/>
      <c r="AL52" s="305"/>
      <c r="AM52" s="305"/>
      <c r="AN52" s="305"/>
      <c r="AO52" s="305"/>
      <c r="AP52" s="305"/>
      <c r="AQ52" s="305"/>
      <c r="AR52" s="305"/>
      <c r="AS52" s="305"/>
      <c r="AT52" s="305"/>
      <c r="AU52" s="305"/>
      <c r="AV52" s="305"/>
      <c r="AW52" s="305"/>
      <c r="AX52" s="305"/>
      <c r="AY52" s="305"/>
      <c r="AZ52" s="305"/>
      <c r="BA52" s="305"/>
      <c r="BB52" s="305"/>
      <c r="BC52" s="305"/>
      <c r="BD52" s="305"/>
      <c r="BE52" s="305"/>
      <c r="BF52" s="305"/>
    </row>
    <row r="53" spans="2:58" s="304" customFormat="1">
      <c r="B53" s="305"/>
      <c r="C53" s="305"/>
      <c r="D53" s="305"/>
      <c r="E53" s="305"/>
      <c r="F53" s="305"/>
      <c r="G53" s="305"/>
      <c r="H53" s="305"/>
      <c r="I53" s="305"/>
      <c r="J53" s="305"/>
      <c r="K53" s="305"/>
      <c r="L53" s="305"/>
      <c r="O53" s="305"/>
      <c r="P53" s="305"/>
      <c r="Q53" s="305"/>
      <c r="R53" s="305"/>
      <c r="S53" s="305"/>
      <c r="T53" s="305"/>
      <c r="U53" s="305"/>
      <c r="V53" s="305"/>
      <c r="W53" s="305"/>
      <c r="X53" s="306"/>
      <c r="Z53" s="305"/>
      <c r="AA53" s="305"/>
      <c r="AB53" s="305"/>
      <c r="AC53" s="305"/>
      <c r="AD53" s="305"/>
      <c r="AE53" s="305"/>
      <c r="AF53" s="305"/>
      <c r="AG53" s="305"/>
      <c r="AH53" s="305"/>
      <c r="AI53" s="305"/>
      <c r="AJ53" s="305"/>
      <c r="AK53" s="305"/>
      <c r="AL53" s="305"/>
      <c r="AM53" s="305"/>
      <c r="AN53" s="305"/>
      <c r="AO53" s="305"/>
      <c r="AP53" s="305"/>
      <c r="AQ53" s="305"/>
      <c r="AR53" s="305"/>
      <c r="AS53" s="305"/>
      <c r="AT53" s="305"/>
      <c r="AU53" s="305"/>
      <c r="AV53" s="305"/>
      <c r="AW53" s="305"/>
      <c r="AX53" s="305"/>
      <c r="AY53" s="305"/>
      <c r="AZ53" s="305"/>
      <c r="BA53" s="305"/>
      <c r="BB53" s="305"/>
      <c r="BC53" s="305"/>
      <c r="BD53" s="305"/>
      <c r="BE53" s="305"/>
      <c r="BF53" s="305"/>
    </row>
    <row r="54" spans="2:58" s="304" customFormat="1">
      <c r="B54" s="305"/>
      <c r="C54" s="305"/>
      <c r="D54" s="305"/>
      <c r="E54" s="305"/>
      <c r="F54" s="305"/>
      <c r="G54" s="305"/>
      <c r="H54" s="305"/>
      <c r="I54" s="305"/>
      <c r="J54" s="305"/>
      <c r="K54" s="305"/>
      <c r="L54" s="305"/>
      <c r="O54" s="305"/>
      <c r="P54" s="305"/>
      <c r="Q54" s="305"/>
      <c r="R54" s="305"/>
      <c r="S54" s="305"/>
      <c r="T54" s="305"/>
      <c r="U54" s="305"/>
      <c r="V54" s="305"/>
      <c r="W54" s="305"/>
      <c r="X54" s="306"/>
      <c r="Z54" s="305"/>
      <c r="AA54" s="305"/>
      <c r="AB54" s="305"/>
      <c r="AC54" s="305"/>
      <c r="AD54" s="305"/>
      <c r="AE54" s="305"/>
      <c r="AF54" s="305"/>
      <c r="AG54" s="305"/>
      <c r="AH54" s="305"/>
      <c r="AI54" s="305"/>
      <c r="AJ54" s="305"/>
      <c r="AK54" s="305"/>
      <c r="AL54" s="305"/>
      <c r="AM54" s="305"/>
      <c r="AN54" s="305"/>
      <c r="AO54" s="305"/>
      <c r="AP54" s="305"/>
      <c r="AQ54" s="305"/>
      <c r="AR54" s="305"/>
      <c r="AS54" s="305"/>
      <c r="AT54" s="305"/>
      <c r="AU54" s="305"/>
      <c r="AV54" s="305"/>
      <c r="AW54" s="305"/>
      <c r="AX54" s="305"/>
      <c r="AY54" s="305"/>
      <c r="AZ54" s="305"/>
      <c r="BA54" s="305"/>
      <c r="BB54" s="305"/>
      <c r="BC54" s="305"/>
      <c r="BD54" s="305"/>
      <c r="BE54" s="305"/>
      <c r="BF54" s="305"/>
    </row>
    <row r="55" spans="2:58" s="304" customFormat="1">
      <c r="B55" s="305"/>
      <c r="C55" s="305"/>
      <c r="D55" s="305"/>
      <c r="E55" s="305"/>
      <c r="F55" s="305"/>
      <c r="G55" s="305"/>
      <c r="H55" s="305"/>
      <c r="I55" s="305"/>
      <c r="J55" s="305"/>
      <c r="K55" s="305"/>
      <c r="L55" s="305"/>
      <c r="O55" s="305"/>
      <c r="P55" s="305"/>
      <c r="Q55" s="305"/>
      <c r="R55" s="305"/>
      <c r="S55" s="305"/>
      <c r="T55" s="305"/>
      <c r="U55" s="305"/>
      <c r="V55" s="305"/>
      <c r="W55" s="305"/>
      <c r="X55" s="306"/>
      <c r="Z55" s="305"/>
      <c r="AA55" s="305"/>
      <c r="AB55" s="305"/>
      <c r="AC55" s="305"/>
      <c r="AD55" s="305"/>
      <c r="AE55" s="305"/>
      <c r="AF55" s="305"/>
      <c r="AG55" s="305"/>
      <c r="AH55" s="305"/>
      <c r="AI55" s="305"/>
      <c r="AJ55" s="305"/>
      <c r="AK55" s="305"/>
      <c r="AL55" s="305"/>
      <c r="AM55" s="305"/>
      <c r="AN55" s="305"/>
      <c r="AO55" s="305"/>
      <c r="AP55" s="305"/>
      <c r="AQ55" s="305"/>
      <c r="AR55" s="305"/>
      <c r="AS55" s="305"/>
      <c r="AT55" s="305"/>
      <c r="AU55" s="305"/>
      <c r="AV55" s="305"/>
      <c r="AW55" s="305"/>
      <c r="AX55" s="305"/>
      <c r="AY55" s="305"/>
      <c r="AZ55" s="305"/>
      <c r="BA55" s="305"/>
      <c r="BB55" s="305"/>
      <c r="BC55" s="305"/>
      <c r="BD55" s="305"/>
      <c r="BE55" s="305"/>
      <c r="BF55" s="305"/>
    </row>
    <row r="56" spans="2:58" s="304" customFormat="1">
      <c r="B56" s="305"/>
      <c r="C56" s="305"/>
      <c r="D56" s="305"/>
      <c r="E56" s="305"/>
      <c r="F56" s="305"/>
      <c r="G56" s="305"/>
      <c r="H56" s="305"/>
      <c r="I56" s="305"/>
      <c r="J56" s="305"/>
      <c r="K56" s="305"/>
      <c r="L56" s="305"/>
      <c r="O56" s="305"/>
      <c r="P56" s="305"/>
      <c r="Q56" s="305"/>
      <c r="R56" s="305"/>
      <c r="S56" s="305"/>
      <c r="T56" s="305"/>
      <c r="U56" s="305"/>
      <c r="V56" s="305"/>
      <c r="W56" s="305"/>
      <c r="X56" s="306"/>
      <c r="Z56" s="305"/>
      <c r="AA56" s="305"/>
      <c r="AB56" s="305"/>
      <c r="AC56" s="305"/>
      <c r="AD56" s="305"/>
      <c r="AE56" s="305"/>
      <c r="AF56" s="305"/>
      <c r="AG56" s="305"/>
      <c r="AH56" s="305"/>
      <c r="AI56" s="305"/>
      <c r="AJ56" s="305"/>
      <c r="AK56" s="305"/>
      <c r="AL56" s="305"/>
      <c r="AM56" s="305"/>
      <c r="AN56" s="305"/>
      <c r="AO56" s="305"/>
      <c r="AP56" s="305"/>
      <c r="AQ56" s="305"/>
      <c r="AR56" s="305"/>
      <c r="AS56" s="305"/>
      <c r="AT56" s="305"/>
      <c r="AU56" s="305"/>
      <c r="AV56" s="305"/>
      <c r="AW56" s="305"/>
      <c r="AX56" s="305"/>
      <c r="AY56" s="305"/>
      <c r="AZ56" s="305"/>
      <c r="BA56" s="305"/>
      <c r="BB56" s="305"/>
      <c r="BC56" s="305"/>
      <c r="BD56" s="305"/>
      <c r="BE56" s="305"/>
      <c r="BF56" s="305"/>
    </row>
    <row r="57" spans="2:58" s="304" customFormat="1">
      <c r="B57" s="305"/>
      <c r="C57" s="305"/>
      <c r="D57" s="305"/>
      <c r="E57" s="305"/>
      <c r="F57" s="305"/>
      <c r="G57" s="305"/>
      <c r="H57" s="305"/>
      <c r="I57" s="305"/>
      <c r="J57" s="305"/>
      <c r="K57" s="305"/>
      <c r="L57" s="305"/>
      <c r="O57" s="305"/>
      <c r="P57" s="305"/>
      <c r="Q57" s="305"/>
      <c r="R57" s="305"/>
      <c r="S57" s="305"/>
      <c r="T57" s="305"/>
      <c r="U57" s="305"/>
      <c r="V57" s="305"/>
      <c r="W57" s="305"/>
      <c r="X57" s="306"/>
      <c r="Z57" s="305"/>
      <c r="AA57" s="305"/>
      <c r="AB57" s="305"/>
      <c r="AC57" s="305"/>
      <c r="AD57" s="305"/>
      <c r="AE57" s="305"/>
      <c r="AF57" s="305"/>
      <c r="AG57" s="305"/>
      <c r="AH57" s="305"/>
      <c r="AI57" s="305"/>
      <c r="AJ57" s="305"/>
      <c r="AK57" s="305"/>
      <c r="AL57" s="305"/>
      <c r="AM57" s="305"/>
      <c r="AN57" s="305"/>
      <c r="AO57" s="305"/>
      <c r="AP57" s="305"/>
      <c r="AQ57" s="305"/>
      <c r="AR57" s="305"/>
      <c r="AS57" s="305"/>
      <c r="AT57" s="305"/>
      <c r="AU57" s="305"/>
      <c r="AV57" s="305"/>
      <c r="AW57" s="305"/>
      <c r="AX57" s="305"/>
      <c r="AY57" s="305"/>
      <c r="AZ57" s="305"/>
      <c r="BA57" s="305"/>
      <c r="BB57" s="305"/>
      <c r="BC57" s="305"/>
      <c r="BD57" s="305"/>
      <c r="BE57" s="305"/>
      <c r="BF57" s="305"/>
    </row>
    <row r="58" spans="2:58" s="304" customFormat="1">
      <c r="B58" s="305"/>
      <c r="C58" s="305"/>
      <c r="D58" s="305"/>
      <c r="E58" s="305"/>
      <c r="F58" s="305"/>
      <c r="G58" s="305"/>
      <c r="H58" s="305"/>
      <c r="I58" s="305"/>
      <c r="J58" s="305"/>
      <c r="K58" s="305"/>
      <c r="L58" s="305"/>
      <c r="O58" s="305"/>
      <c r="P58" s="305"/>
      <c r="Q58" s="305"/>
      <c r="R58" s="305"/>
      <c r="S58" s="305"/>
      <c r="T58" s="305"/>
      <c r="U58" s="305"/>
      <c r="V58" s="305"/>
      <c r="W58" s="305"/>
      <c r="X58" s="306"/>
      <c r="Z58" s="305"/>
      <c r="AA58" s="305"/>
      <c r="AB58" s="305"/>
      <c r="AC58" s="305"/>
      <c r="AD58" s="305"/>
      <c r="AE58" s="305"/>
      <c r="AF58" s="305"/>
      <c r="AG58" s="305"/>
      <c r="AH58" s="305"/>
      <c r="AI58" s="305"/>
      <c r="AJ58" s="305"/>
      <c r="AK58" s="305"/>
      <c r="AL58" s="305"/>
      <c r="AM58" s="305"/>
      <c r="AN58" s="305"/>
      <c r="AO58" s="305"/>
      <c r="AP58" s="305"/>
      <c r="AQ58" s="305"/>
      <c r="AR58" s="305"/>
      <c r="AS58" s="305"/>
      <c r="AT58" s="305"/>
      <c r="AU58" s="305"/>
      <c r="AV58" s="305"/>
      <c r="AW58" s="305"/>
      <c r="AX58" s="305"/>
      <c r="AY58" s="305"/>
      <c r="AZ58" s="305"/>
      <c r="BA58" s="305"/>
      <c r="BB58" s="305"/>
      <c r="BC58" s="305"/>
      <c r="BD58" s="305"/>
      <c r="BE58" s="305"/>
      <c r="BF58" s="305"/>
    </row>
    <row r="59" spans="2:58" s="304" customFormat="1">
      <c r="B59" s="305"/>
      <c r="C59" s="305"/>
      <c r="D59" s="305"/>
      <c r="E59" s="305"/>
      <c r="F59" s="305"/>
      <c r="G59" s="305"/>
      <c r="H59" s="305"/>
      <c r="I59" s="305"/>
      <c r="J59" s="305"/>
      <c r="K59" s="305"/>
      <c r="L59" s="305"/>
      <c r="O59" s="305"/>
      <c r="P59" s="305"/>
      <c r="Q59" s="305"/>
      <c r="R59" s="305"/>
      <c r="S59" s="305"/>
      <c r="T59" s="305"/>
      <c r="U59" s="305"/>
      <c r="V59" s="305"/>
      <c r="W59" s="305"/>
      <c r="X59" s="306"/>
      <c r="Z59" s="305"/>
      <c r="AA59" s="305"/>
      <c r="AB59" s="305"/>
      <c r="AC59" s="305"/>
      <c r="AD59" s="305"/>
      <c r="AE59" s="305"/>
      <c r="AF59" s="305"/>
      <c r="AG59" s="305"/>
      <c r="AH59" s="305"/>
      <c r="AI59" s="305"/>
      <c r="AJ59" s="305"/>
      <c r="AK59" s="305"/>
      <c r="AL59" s="305"/>
      <c r="AM59" s="305"/>
      <c r="AN59" s="305"/>
      <c r="AO59" s="305"/>
      <c r="AP59" s="305"/>
      <c r="AQ59" s="305"/>
      <c r="AR59" s="305"/>
      <c r="AS59" s="305"/>
      <c r="AT59" s="305"/>
      <c r="AU59" s="305"/>
      <c r="AV59" s="305"/>
      <c r="AW59" s="305"/>
      <c r="AX59" s="305"/>
      <c r="AY59" s="305"/>
      <c r="AZ59" s="305"/>
      <c r="BA59" s="305"/>
      <c r="BB59" s="305"/>
      <c r="BC59" s="305"/>
      <c r="BD59" s="305"/>
      <c r="BE59" s="305"/>
      <c r="BF59" s="305"/>
    </row>
    <row r="60" spans="2:58" s="304" customFormat="1">
      <c r="B60" s="305"/>
      <c r="C60" s="305"/>
      <c r="D60" s="305"/>
      <c r="E60" s="305"/>
      <c r="F60" s="305"/>
      <c r="G60" s="305"/>
      <c r="H60" s="305"/>
      <c r="I60" s="305"/>
      <c r="J60" s="305"/>
      <c r="K60" s="305"/>
      <c r="L60" s="305"/>
      <c r="O60" s="305"/>
      <c r="P60" s="305"/>
      <c r="Q60" s="305"/>
      <c r="R60" s="305"/>
      <c r="S60" s="305"/>
      <c r="T60" s="305"/>
      <c r="U60" s="305"/>
      <c r="V60" s="305"/>
      <c r="W60" s="305"/>
      <c r="X60" s="306"/>
      <c r="Z60" s="305"/>
      <c r="AA60" s="305"/>
      <c r="AB60" s="305"/>
      <c r="AC60" s="305"/>
      <c r="AD60" s="305"/>
      <c r="AE60" s="305"/>
      <c r="AF60" s="305"/>
      <c r="AG60" s="305"/>
      <c r="AH60" s="305"/>
      <c r="AI60" s="305"/>
      <c r="AJ60" s="305"/>
      <c r="AK60" s="305"/>
      <c r="AL60" s="305"/>
      <c r="AM60" s="305"/>
      <c r="AN60" s="305"/>
      <c r="AO60" s="305"/>
      <c r="AP60" s="305"/>
      <c r="AQ60" s="305"/>
      <c r="AR60" s="305"/>
      <c r="AS60" s="305"/>
      <c r="AT60" s="305"/>
      <c r="AU60" s="305"/>
      <c r="AV60" s="305"/>
      <c r="AW60" s="305"/>
      <c r="AX60" s="305"/>
      <c r="AY60" s="305"/>
      <c r="AZ60" s="305"/>
      <c r="BA60" s="305"/>
      <c r="BB60" s="305"/>
      <c r="BC60" s="305"/>
      <c r="BD60" s="305"/>
      <c r="BE60" s="305"/>
      <c r="BF60" s="305"/>
    </row>
    <row r="61" spans="2:58" s="304" customFormat="1">
      <c r="B61" s="305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O61" s="305"/>
      <c r="P61" s="305"/>
      <c r="Q61" s="305"/>
      <c r="R61" s="305"/>
      <c r="S61" s="305"/>
      <c r="T61" s="305"/>
      <c r="U61" s="305"/>
      <c r="V61" s="305"/>
      <c r="W61" s="305"/>
      <c r="X61" s="306"/>
      <c r="Z61" s="305"/>
      <c r="AA61" s="305"/>
      <c r="AB61" s="305"/>
      <c r="AC61" s="305"/>
      <c r="AD61" s="305"/>
      <c r="AE61" s="305"/>
      <c r="AF61" s="305"/>
      <c r="AG61" s="305"/>
      <c r="AH61" s="305"/>
      <c r="AI61" s="305"/>
      <c r="AJ61" s="305"/>
      <c r="AK61" s="305"/>
      <c r="AL61" s="305"/>
      <c r="AM61" s="305"/>
      <c r="AN61" s="305"/>
      <c r="AO61" s="305"/>
      <c r="AP61" s="305"/>
      <c r="AQ61" s="305"/>
      <c r="AR61" s="305"/>
      <c r="AS61" s="305"/>
      <c r="AT61" s="305"/>
      <c r="AU61" s="305"/>
      <c r="AV61" s="305"/>
      <c r="AW61" s="305"/>
      <c r="AX61" s="305"/>
      <c r="AY61" s="305"/>
      <c r="AZ61" s="305"/>
      <c r="BA61" s="305"/>
      <c r="BB61" s="305"/>
      <c r="BC61" s="305"/>
      <c r="BD61" s="305"/>
      <c r="BE61" s="305"/>
      <c r="BF61" s="305"/>
    </row>
    <row r="62" spans="2:58" s="304" customFormat="1">
      <c r="B62" s="305"/>
      <c r="C62" s="305"/>
      <c r="D62" s="305"/>
      <c r="E62" s="305"/>
      <c r="F62" s="305"/>
      <c r="G62" s="305"/>
      <c r="H62" s="305"/>
      <c r="I62" s="305"/>
      <c r="J62" s="305"/>
      <c r="K62" s="305"/>
      <c r="L62" s="305"/>
      <c r="O62" s="305"/>
      <c r="P62" s="305"/>
      <c r="Q62" s="305"/>
      <c r="R62" s="305"/>
      <c r="S62" s="305"/>
      <c r="T62" s="305"/>
      <c r="U62" s="305"/>
      <c r="V62" s="305"/>
      <c r="W62" s="305"/>
      <c r="X62" s="306"/>
      <c r="Z62" s="305"/>
      <c r="AA62" s="305"/>
      <c r="AB62" s="305"/>
      <c r="AC62" s="305"/>
      <c r="AD62" s="305"/>
      <c r="AE62" s="305"/>
      <c r="AF62" s="305"/>
      <c r="AG62" s="305"/>
      <c r="AH62" s="305"/>
      <c r="AI62" s="305"/>
      <c r="AJ62" s="305"/>
      <c r="AK62" s="305"/>
      <c r="AL62" s="305"/>
      <c r="AM62" s="305"/>
      <c r="AN62" s="305"/>
      <c r="AO62" s="305"/>
      <c r="AP62" s="305"/>
      <c r="AQ62" s="305"/>
      <c r="AR62" s="305"/>
      <c r="AS62" s="305"/>
      <c r="AT62" s="305"/>
      <c r="AU62" s="305"/>
      <c r="AV62" s="305"/>
      <c r="AW62" s="305"/>
      <c r="AX62" s="305"/>
      <c r="AY62" s="305"/>
      <c r="AZ62" s="305"/>
      <c r="BA62" s="305"/>
      <c r="BB62" s="305"/>
      <c r="BC62" s="305"/>
      <c r="BD62" s="305"/>
      <c r="BE62" s="305"/>
      <c r="BF62" s="305"/>
    </row>
    <row r="63" spans="2:58" s="304" customFormat="1">
      <c r="B63" s="305"/>
      <c r="C63" s="305"/>
      <c r="D63" s="305"/>
      <c r="E63" s="305"/>
      <c r="F63" s="305"/>
      <c r="G63" s="305"/>
      <c r="H63" s="305"/>
      <c r="I63" s="305"/>
      <c r="J63" s="305"/>
      <c r="K63" s="305"/>
      <c r="L63" s="305"/>
      <c r="O63" s="305"/>
      <c r="P63" s="305"/>
      <c r="Q63" s="305"/>
      <c r="R63" s="305"/>
      <c r="S63" s="305"/>
      <c r="T63" s="305"/>
      <c r="U63" s="305"/>
      <c r="V63" s="305"/>
      <c r="W63" s="305"/>
      <c r="X63" s="306"/>
      <c r="Z63" s="305"/>
      <c r="AA63" s="305"/>
      <c r="AB63" s="305"/>
      <c r="AC63" s="305"/>
      <c r="AD63" s="305"/>
      <c r="AE63" s="305"/>
      <c r="AF63" s="305"/>
      <c r="AG63" s="305"/>
      <c r="AH63" s="305"/>
      <c r="AI63" s="305"/>
      <c r="AJ63" s="305"/>
      <c r="AK63" s="305"/>
      <c r="AL63" s="305"/>
      <c r="AM63" s="305"/>
      <c r="AN63" s="305"/>
      <c r="AO63" s="305"/>
      <c r="AP63" s="305"/>
      <c r="AQ63" s="305"/>
      <c r="AR63" s="305"/>
      <c r="AS63" s="305"/>
      <c r="AT63" s="305"/>
      <c r="AU63" s="305"/>
      <c r="AV63" s="305"/>
      <c r="AW63" s="305"/>
      <c r="AX63" s="305"/>
      <c r="AY63" s="305"/>
      <c r="AZ63" s="305"/>
      <c r="BA63" s="305"/>
      <c r="BB63" s="305"/>
      <c r="BC63" s="305"/>
      <c r="BD63" s="305"/>
      <c r="BE63" s="305"/>
      <c r="BF63" s="305"/>
    </row>
    <row r="64" spans="2:58" s="304" customFormat="1">
      <c r="B64" s="305"/>
      <c r="C64" s="305"/>
      <c r="D64" s="305"/>
      <c r="E64" s="305"/>
      <c r="F64" s="305"/>
      <c r="G64" s="305"/>
      <c r="H64" s="305"/>
      <c r="I64" s="305"/>
      <c r="J64" s="305"/>
      <c r="K64" s="305"/>
      <c r="L64" s="305"/>
      <c r="O64" s="305"/>
      <c r="P64" s="305"/>
      <c r="Q64" s="305"/>
      <c r="R64" s="305"/>
      <c r="S64" s="305"/>
      <c r="T64" s="305"/>
      <c r="U64" s="305"/>
      <c r="V64" s="305"/>
      <c r="W64" s="305"/>
      <c r="X64" s="306"/>
      <c r="Z64" s="305"/>
      <c r="AA64" s="305"/>
      <c r="AB64" s="305"/>
      <c r="AC64" s="305"/>
      <c r="AD64" s="305"/>
      <c r="AE64" s="305"/>
      <c r="AF64" s="305"/>
      <c r="AG64" s="305"/>
      <c r="AH64" s="305"/>
      <c r="AI64" s="305"/>
      <c r="AJ64" s="305"/>
      <c r="AK64" s="305"/>
      <c r="AL64" s="305"/>
      <c r="AM64" s="305"/>
      <c r="AN64" s="305"/>
      <c r="AO64" s="305"/>
      <c r="AP64" s="305"/>
      <c r="AQ64" s="305"/>
      <c r="AR64" s="305"/>
      <c r="AS64" s="305"/>
      <c r="AT64" s="305"/>
      <c r="AU64" s="305"/>
      <c r="AV64" s="305"/>
      <c r="AW64" s="305"/>
      <c r="AX64" s="305"/>
      <c r="AY64" s="305"/>
      <c r="AZ64" s="305"/>
      <c r="BA64" s="305"/>
      <c r="BB64" s="305"/>
      <c r="BC64" s="305"/>
      <c r="BD64" s="305"/>
      <c r="BE64" s="305"/>
      <c r="BF64" s="305"/>
    </row>
    <row r="65" spans="2:58" s="304" customFormat="1">
      <c r="B65" s="305"/>
      <c r="C65" s="305"/>
      <c r="D65" s="305"/>
      <c r="E65" s="305"/>
      <c r="F65" s="305"/>
      <c r="G65" s="305"/>
      <c r="H65" s="305"/>
      <c r="I65" s="305"/>
      <c r="J65" s="305"/>
      <c r="K65" s="305"/>
      <c r="L65" s="305"/>
      <c r="O65" s="305"/>
      <c r="P65" s="305"/>
      <c r="Q65" s="305"/>
      <c r="R65" s="305"/>
      <c r="S65" s="305"/>
      <c r="T65" s="305"/>
      <c r="U65" s="305"/>
      <c r="V65" s="305"/>
      <c r="W65" s="305"/>
      <c r="X65" s="306"/>
      <c r="Z65" s="305"/>
      <c r="AA65" s="305"/>
      <c r="AB65" s="305"/>
      <c r="AC65" s="305"/>
      <c r="AD65" s="305"/>
      <c r="AE65" s="305"/>
      <c r="AF65" s="305"/>
      <c r="AG65" s="305"/>
      <c r="AH65" s="305"/>
      <c r="AI65" s="305"/>
      <c r="AJ65" s="305"/>
      <c r="AK65" s="305"/>
      <c r="AL65" s="305"/>
      <c r="AM65" s="305"/>
      <c r="AN65" s="305"/>
      <c r="AO65" s="305"/>
      <c r="AP65" s="305"/>
      <c r="AQ65" s="305"/>
      <c r="AR65" s="305"/>
      <c r="AS65" s="305"/>
      <c r="AT65" s="305"/>
      <c r="AU65" s="305"/>
      <c r="AV65" s="305"/>
      <c r="AW65" s="305"/>
      <c r="AX65" s="305"/>
      <c r="AY65" s="305"/>
      <c r="AZ65" s="305"/>
      <c r="BA65" s="305"/>
      <c r="BB65" s="305"/>
      <c r="BC65" s="305"/>
      <c r="BD65" s="305"/>
      <c r="BE65" s="305"/>
      <c r="BF65" s="305"/>
    </row>
    <row r="66" spans="2:58" s="304" customFormat="1">
      <c r="B66" s="305"/>
      <c r="C66" s="305"/>
      <c r="D66" s="305"/>
      <c r="E66" s="305"/>
      <c r="F66" s="305"/>
      <c r="G66" s="305"/>
      <c r="H66" s="305"/>
      <c r="I66" s="305"/>
      <c r="J66" s="305"/>
      <c r="K66" s="305"/>
      <c r="L66" s="305"/>
      <c r="O66" s="305"/>
      <c r="P66" s="305"/>
      <c r="Q66" s="305"/>
      <c r="R66" s="305"/>
      <c r="S66" s="305"/>
      <c r="T66" s="305"/>
      <c r="U66" s="305"/>
      <c r="V66" s="305"/>
      <c r="W66" s="305"/>
      <c r="X66" s="306"/>
      <c r="Z66" s="305"/>
      <c r="AA66" s="305"/>
      <c r="AB66" s="305"/>
      <c r="AC66" s="305"/>
      <c r="AD66" s="305"/>
      <c r="AE66" s="305"/>
      <c r="AF66" s="305"/>
      <c r="AG66" s="305"/>
      <c r="AH66" s="305"/>
      <c r="AI66" s="305"/>
      <c r="AJ66" s="305"/>
      <c r="AK66" s="305"/>
      <c r="AL66" s="305"/>
      <c r="AM66" s="305"/>
      <c r="AN66" s="305"/>
      <c r="AO66" s="305"/>
      <c r="AP66" s="305"/>
      <c r="AQ66" s="305"/>
      <c r="AR66" s="305"/>
      <c r="AS66" s="305"/>
      <c r="AT66" s="305"/>
      <c r="AU66" s="305"/>
      <c r="AV66" s="305"/>
      <c r="AW66" s="305"/>
      <c r="AX66" s="305"/>
      <c r="AY66" s="305"/>
      <c r="AZ66" s="305"/>
      <c r="BA66" s="305"/>
      <c r="BB66" s="305"/>
      <c r="BC66" s="305"/>
      <c r="BD66" s="305"/>
      <c r="BE66" s="305"/>
      <c r="BF66" s="305"/>
    </row>
    <row r="67" spans="2:58" s="304" customFormat="1">
      <c r="B67" s="305"/>
      <c r="C67" s="305"/>
      <c r="D67" s="305"/>
      <c r="E67" s="305"/>
      <c r="F67" s="305"/>
      <c r="G67" s="305"/>
      <c r="H67" s="305"/>
      <c r="I67" s="305"/>
      <c r="J67" s="305"/>
      <c r="K67" s="305"/>
      <c r="L67" s="305"/>
      <c r="O67" s="305"/>
      <c r="P67" s="305"/>
      <c r="Q67" s="305"/>
      <c r="R67" s="305"/>
      <c r="S67" s="305"/>
      <c r="T67" s="305"/>
      <c r="U67" s="305"/>
      <c r="V67" s="305"/>
      <c r="W67" s="305"/>
      <c r="X67" s="306"/>
      <c r="Z67" s="305"/>
      <c r="AA67" s="305"/>
      <c r="AB67" s="305"/>
      <c r="AC67" s="305"/>
      <c r="AD67" s="305"/>
      <c r="AE67" s="305"/>
      <c r="AF67" s="305"/>
      <c r="AG67" s="305"/>
      <c r="AH67" s="305"/>
      <c r="AI67" s="305"/>
      <c r="AJ67" s="305"/>
      <c r="AK67" s="305"/>
      <c r="AL67" s="305"/>
      <c r="AM67" s="305"/>
      <c r="AN67" s="305"/>
      <c r="AO67" s="305"/>
      <c r="AP67" s="305"/>
      <c r="AQ67" s="305"/>
      <c r="AR67" s="305"/>
      <c r="AS67" s="305"/>
      <c r="AT67" s="305"/>
      <c r="AU67" s="305"/>
      <c r="AV67" s="305"/>
      <c r="AW67" s="305"/>
      <c r="AX67" s="305"/>
      <c r="AY67" s="305"/>
      <c r="AZ67" s="305"/>
      <c r="BA67" s="305"/>
      <c r="BB67" s="305"/>
      <c r="BC67" s="305"/>
      <c r="BD67" s="305"/>
      <c r="BE67" s="305"/>
      <c r="BF67" s="305"/>
    </row>
    <row r="68" spans="2:58" s="304" customFormat="1">
      <c r="B68" s="305"/>
      <c r="C68" s="305"/>
      <c r="D68" s="305"/>
      <c r="E68" s="305"/>
      <c r="F68" s="305"/>
      <c r="G68" s="305"/>
      <c r="H68" s="305"/>
      <c r="I68" s="305"/>
      <c r="J68" s="305"/>
      <c r="K68" s="305"/>
      <c r="L68" s="305"/>
      <c r="O68" s="305"/>
      <c r="P68" s="305"/>
      <c r="Q68" s="305"/>
      <c r="R68" s="305"/>
      <c r="S68" s="305"/>
      <c r="T68" s="305"/>
      <c r="U68" s="305"/>
      <c r="V68" s="305"/>
      <c r="W68" s="305"/>
      <c r="X68" s="306"/>
      <c r="Z68" s="305"/>
      <c r="AA68" s="305"/>
      <c r="AB68" s="305"/>
      <c r="AC68" s="305"/>
      <c r="AD68" s="305"/>
      <c r="AE68" s="305"/>
      <c r="AF68" s="305"/>
      <c r="AG68" s="305"/>
      <c r="AH68" s="305"/>
      <c r="AI68" s="305"/>
      <c r="AJ68" s="305"/>
      <c r="AK68" s="305"/>
      <c r="AL68" s="305"/>
      <c r="AM68" s="305"/>
      <c r="AN68" s="305"/>
      <c r="AO68" s="305"/>
      <c r="AP68" s="305"/>
      <c r="AQ68" s="305"/>
      <c r="AR68" s="305"/>
      <c r="AS68" s="305"/>
      <c r="AT68" s="305"/>
      <c r="AU68" s="305"/>
      <c r="AV68" s="305"/>
      <c r="AW68" s="305"/>
      <c r="AX68" s="305"/>
      <c r="AY68" s="305"/>
      <c r="AZ68" s="305"/>
      <c r="BA68" s="305"/>
      <c r="BB68" s="305"/>
      <c r="BC68" s="305"/>
      <c r="BD68" s="305"/>
      <c r="BE68" s="305"/>
      <c r="BF68" s="305"/>
    </row>
    <row r="69" spans="2:58" s="304" customFormat="1">
      <c r="B69" s="305"/>
      <c r="C69" s="305"/>
      <c r="D69" s="305"/>
      <c r="E69" s="305"/>
      <c r="F69" s="305"/>
      <c r="G69" s="305"/>
      <c r="H69" s="305"/>
      <c r="I69" s="305"/>
      <c r="J69" s="305"/>
      <c r="K69" s="305"/>
      <c r="L69" s="305"/>
      <c r="O69" s="305"/>
      <c r="P69" s="305"/>
      <c r="Q69" s="305"/>
      <c r="R69" s="305"/>
      <c r="S69" s="305"/>
      <c r="T69" s="305"/>
      <c r="U69" s="305"/>
      <c r="V69" s="305"/>
      <c r="W69" s="305"/>
      <c r="X69" s="306"/>
      <c r="Z69" s="305"/>
      <c r="AA69" s="305"/>
      <c r="AB69" s="305"/>
      <c r="AC69" s="305"/>
      <c r="AD69" s="305"/>
      <c r="AE69" s="305"/>
      <c r="AF69" s="305"/>
      <c r="AG69" s="305"/>
      <c r="AH69" s="305"/>
      <c r="AI69" s="305"/>
      <c r="AJ69" s="305"/>
      <c r="AK69" s="305"/>
      <c r="AL69" s="305"/>
      <c r="AM69" s="305"/>
      <c r="AN69" s="305"/>
      <c r="AO69" s="305"/>
      <c r="AP69" s="305"/>
      <c r="AQ69" s="305"/>
      <c r="AR69" s="305"/>
      <c r="AS69" s="305"/>
      <c r="AT69" s="305"/>
      <c r="AU69" s="305"/>
      <c r="AV69" s="305"/>
      <c r="AW69" s="305"/>
      <c r="AX69" s="305"/>
      <c r="AY69" s="305"/>
      <c r="AZ69" s="305"/>
      <c r="BA69" s="305"/>
      <c r="BB69" s="305"/>
      <c r="BC69" s="305"/>
      <c r="BD69" s="305"/>
      <c r="BE69" s="305"/>
      <c r="BF69" s="305"/>
    </row>
    <row r="70" spans="2:58" s="304" customFormat="1">
      <c r="B70" s="305"/>
      <c r="C70" s="305"/>
      <c r="D70" s="305"/>
      <c r="E70" s="305"/>
      <c r="F70" s="305"/>
      <c r="G70" s="305"/>
      <c r="H70" s="305"/>
      <c r="I70" s="305"/>
      <c r="J70" s="305"/>
      <c r="K70" s="305"/>
      <c r="L70" s="305"/>
      <c r="O70" s="305"/>
      <c r="P70" s="305"/>
      <c r="Q70" s="305"/>
      <c r="R70" s="305"/>
      <c r="S70" s="305"/>
      <c r="T70" s="305"/>
      <c r="U70" s="305"/>
      <c r="V70" s="305"/>
      <c r="W70" s="305"/>
      <c r="X70" s="306"/>
      <c r="Z70" s="305"/>
      <c r="AA70" s="305"/>
      <c r="AB70" s="305"/>
      <c r="AC70" s="305"/>
      <c r="AD70" s="305"/>
      <c r="AE70" s="305"/>
      <c r="AF70" s="305"/>
      <c r="AG70" s="305"/>
      <c r="AH70" s="305"/>
      <c r="AI70" s="305"/>
      <c r="AJ70" s="305"/>
      <c r="AK70" s="305"/>
      <c r="AL70" s="305"/>
      <c r="AM70" s="305"/>
      <c r="AN70" s="305"/>
      <c r="AO70" s="305"/>
      <c r="AP70" s="305"/>
      <c r="AQ70" s="305"/>
      <c r="AR70" s="305"/>
      <c r="AS70" s="305"/>
      <c r="AT70" s="305"/>
      <c r="AU70" s="305"/>
      <c r="AV70" s="305"/>
      <c r="AW70" s="305"/>
      <c r="AX70" s="305"/>
      <c r="AY70" s="305"/>
      <c r="AZ70" s="305"/>
      <c r="BA70" s="305"/>
      <c r="BB70" s="305"/>
      <c r="BC70" s="305"/>
      <c r="BD70" s="305"/>
      <c r="BE70" s="305"/>
      <c r="BF70" s="305"/>
    </row>
    <row r="71" spans="2:58" s="304" customFormat="1">
      <c r="B71" s="305"/>
      <c r="C71" s="305"/>
      <c r="D71" s="305"/>
      <c r="E71" s="305"/>
      <c r="F71" s="305"/>
      <c r="G71" s="305"/>
      <c r="H71" s="305"/>
      <c r="I71" s="305"/>
      <c r="J71" s="305"/>
      <c r="K71" s="305"/>
      <c r="L71" s="305"/>
      <c r="O71" s="305"/>
      <c r="P71" s="305"/>
      <c r="Q71" s="305"/>
      <c r="R71" s="305"/>
      <c r="S71" s="305"/>
      <c r="T71" s="305"/>
      <c r="U71" s="305"/>
      <c r="V71" s="305"/>
      <c r="W71" s="305"/>
      <c r="X71" s="306"/>
      <c r="Z71" s="305"/>
      <c r="AA71" s="305"/>
      <c r="AB71" s="305"/>
      <c r="AC71" s="305"/>
      <c r="AD71" s="305"/>
      <c r="AE71" s="305"/>
      <c r="AF71" s="305"/>
      <c r="AG71" s="305"/>
      <c r="AH71" s="305"/>
      <c r="AI71" s="305"/>
      <c r="AJ71" s="305"/>
      <c r="AK71" s="305"/>
      <c r="AL71" s="305"/>
      <c r="AM71" s="305"/>
      <c r="AN71" s="305"/>
      <c r="AO71" s="305"/>
      <c r="AP71" s="305"/>
      <c r="AQ71" s="305"/>
      <c r="AR71" s="305"/>
      <c r="AS71" s="305"/>
      <c r="AT71" s="305"/>
      <c r="AU71" s="305"/>
      <c r="AV71" s="305"/>
      <c r="AW71" s="305"/>
      <c r="AX71" s="305"/>
      <c r="AY71" s="305"/>
      <c r="AZ71" s="305"/>
      <c r="BA71" s="305"/>
      <c r="BB71" s="305"/>
      <c r="BC71" s="305"/>
      <c r="BD71" s="305"/>
      <c r="BE71" s="305"/>
      <c r="BF71" s="305"/>
    </row>
    <row r="72" spans="2:58" s="304" customFormat="1">
      <c r="B72" s="305"/>
      <c r="C72" s="305"/>
      <c r="D72" s="305"/>
      <c r="E72" s="305"/>
      <c r="F72" s="305"/>
      <c r="G72" s="305"/>
      <c r="H72" s="305"/>
      <c r="I72" s="305"/>
      <c r="J72" s="305"/>
      <c r="K72" s="305"/>
      <c r="L72" s="305"/>
      <c r="O72" s="305"/>
      <c r="P72" s="305"/>
      <c r="Q72" s="305"/>
      <c r="R72" s="305"/>
      <c r="S72" s="305"/>
      <c r="T72" s="305"/>
      <c r="U72" s="305"/>
      <c r="V72" s="305"/>
      <c r="W72" s="305"/>
      <c r="X72" s="306"/>
      <c r="Z72" s="305"/>
      <c r="AA72" s="305"/>
      <c r="AB72" s="305"/>
      <c r="AC72" s="305"/>
      <c r="AD72" s="305"/>
      <c r="AE72" s="305"/>
      <c r="AF72" s="305"/>
      <c r="AG72" s="305"/>
      <c r="AH72" s="305"/>
      <c r="AI72" s="305"/>
      <c r="AJ72" s="305"/>
      <c r="AK72" s="305"/>
      <c r="AL72" s="305"/>
      <c r="AM72" s="305"/>
      <c r="AN72" s="305"/>
      <c r="AO72" s="305"/>
      <c r="AP72" s="305"/>
      <c r="AQ72" s="305"/>
      <c r="AR72" s="305"/>
      <c r="AS72" s="305"/>
      <c r="AT72" s="305"/>
      <c r="AU72" s="305"/>
      <c r="AV72" s="305"/>
      <c r="AW72" s="305"/>
      <c r="AX72" s="305"/>
      <c r="AY72" s="305"/>
      <c r="AZ72" s="305"/>
      <c r="BA72" s="305"/>
      <c r="BB72" s="305"/>
      <c r="BC72" s="305"/>
      <c r="BD72" s="305"/>
      <c r="BE72" s="305"/>
      <c r="BF72" s="305"/>
    </row>
    <row r="73" spans="2:58" s="304" customFormat="1">
      <c r="B73" s="305"/>
      <c r="C73" s="305"/>
      <c r="D73" s="305"/>
      <c r="E73" s="305"/>
      <c r="F73" s="305"/>
      <c r="G73" s="305"/>
      <c r="H73" s="305"/>
      <c r="I73" s="305"/>
      <c r="J73" s="305"/>
      <c r="K73" s="305"/>
      <c r="L73" s="305"/>
      <c r="O73" s="305"/>
      <c r="P73" s="305"/>
      <c r="Q73" s="305"/>
      <c r="R73" s="305"/>
      <c r="S73" s="305"/>
      <c r="T73" s="305"/>
      <c r="U73" s="305"/>
      <c r="V73" s="305"/>
      <c r="W73" s="305"/>
      <c r="X73" s="306"/>
      <c r="Z73" s="305"/>
      <c r="AA73" s="305"/>
      <c r="AB73" s="305"/>
      <c r="AC73" s="305"/>
      <c r="AD73" s="305"/>
      <c r="AE73" s="305"/>
      <c r="AF73" s="305"/>
      <c r="AG73" s="305"/>
      <c r="AH73" s="305"/>
      <c r="AI73" s="305"/>
      <c r="AJ73" s="305"/>
      <c r="AK73" s="305"/>
      <c r="AL73" s="305"/>
      <c r="AM73" s="305"/>
      <c r="AN73" s="305"/>
      <c r="AO73" s="305"/>
      <c r="AP73" s="305"/>
      <c r="AQ73" s="305"/>
      <c r="AR73" s="305"/>
      <c r="AS73" s="305"/>
      <c r="AT73" s="305"/>
      <c r="AU73" s="305"/>
      <c r="AV73" s="305"/>
      <c r="AW73" s="305"/>
      <c r="AX73" s="305"/>
      <c r="AY73" s="305"/>
      <c r="AZ73" s="305"/>
      <c r="BA73" s="305"/>
      <c r="BB73" s="305"/>
      <c r="BC73" s="305"/>
      <c r="BD73" s="305"/>
      <c r="BE73" s="305"/>
      <c r="BF73" s="305"/>
    </row>
    <row r="74" spans="2:58" s="304" customFormat="1">
      <c r="B74" s="305"/>
      <c r="C74" s="305"/>
      <c r="D74" s="305"/>
      <c r="E74" s="305"/>
      <c r="F74" s="305"/>
      <c r="G74" s="305"/>
      <c r="H74" s="305"/>
      <c r="I74" s="305"/>
      <c r="J74" s="305"/>
      <c r="K74" s="305"/>
      <c r="L74" s="305"/>
      <c r="O74" s="305"/>
      <c r="P74" s="305"/>
      <c r="Q74" s="305"/>
      <c r="R74" s="305"/>
      <c r="S74" s="305"/>
      <c r="T74" s="305"/>
      <c r="U74" s="305"/>
      <c r="V74" s="305"/>
      <c r="W74" s="305"/>
      <c r="X74" s="306"/>
      <c r="Z74" s="305"/>
      <c r="AA74" s="305"/>
      <c r="AB74" s="305"/>
      <c r="AC74" s="305"/>
      <c r="AD74" s="305"/>
      <c r="AE74" s="305"/>
      <c r="AF74" s="305"/>
      <c r="AG74" s="305"/>
      <c r="AH74" s="305"/>
      <c r="AI74" s="305"/>
      <c r="AJ74" s="305"/>
      <c r="AK74" s="305"/>
      <c r="AL74" s="305"/>
      <c r="AM74" s="305"/>
      <c r="AN74" s="305"/>
      <c r="AO74" s="305"/>
      <c r="AP74" s="305"/>
      <c r="AQ74" s="305"/>
      <c r="AR74" s="305"/>
      <c r="AS74" s="305"/>
      <c r="AT74" s="305"/>
      <c r="AU74" s="305"/>
      <c r="AV74" s="305"/>
      <c r="AW74" s="305"/>
      <c r="AX74" s="305"/>
      <c r="AY74" s="305"/>
      <c r="AZ74" s="305"/>
      <c r="BA74" s="305"/>
      <c r="BB74" s="305"/>
      <c r="BC74" s="305"/>
      <c r="BD74" s="305"/>
      <c r="BE74" s="305"/>
      <c r="BF74" s="305"/>
    </row>
    <row r="75" spans="2:58" s="304" customFormat="1">
      <c r="B75" s="305"/>
      <c r="C75" s="305"/>
      <c r="D75" s="305"/>
      <c r="E75" s="305"/>
      <c r="F75" s="305"/>
      <c r="G75" s="305"/>
      <c r="H75" s="305"/>
      <c r="I75" s="305"/>
      <c r="J75" s="305"/>
      <c r="K75" s="305"/>
      <c r="L75" s="305"/>
      <c r="O75" s="305"/>
      <c r="P75" s="305"/>
      <c r="Q75" s="305"/>
      <c r="R75" s="305"/>
      <c r="S75" s="305"/>
      <c r="T75" s="305"/>
      <c r="U75" s="305"/>
      <c r="V75" s="305"/>
      <c r="W75" s="305"/>
      <c r="X75" s="306"/>
      <c r="Z75" s="305"/>
      <c r="AA75" s="305"/>
      <c r="AB75" s="305"/>
      <c r="AC75" s="305"/>
      <c r="AD75" s="305"/>
      <c r="AE75" s="305"/>
      <c r="AF75" s="305"/>
      <c r="AG75" s="305"/>
      <c r="AH75" s="305"/>
      <c r="AI75" s="305"/>
      <c r="AJ75" s="305"/>
      <c r="AK75" s="305"/>
      <c r="AL75" s="305"/>
      <c r="AM75" s="305"/>
      <c r="AN75" s="305"/>
      <c r="AO75" s="305"/>
      <c r="AP75" s="305"/>
      <c r="AQ75" s="305"/>
      <c r="AR75" s="305"/>
      <c r="AS75" s="305"/>
      <c r="AT75" s="305"/>
      <c r="AU75" s="305"/>
      <c r="AV75" s="305"/>
      <c r="AW75" s="305"/>
      <c r="AX75" s="305"/>
      <c r="AY75" s="305"/>
      <c r="AZ75" s="305"/>
      <c r="BA75" s="305"/>
      <c r="BB75" s="305"/>
      <c r="BC75" s="305"/>
      <c r="BD75" s="305"/>
      <c r="BE75" s="305"/>
      <c r="BF75" s="305"/>
    </row>
    <row r="76" spans="2:58" s="304" customFormat="1">
      <c r="B76" s="305"/>
      <c r="C76" s="305"/>
      <c r="D76" s="305"/>
      <c r="E76" s="305"/>
      <c r="F76" s="305"/>
      <c r="G76" s="305"/>
      <c r="H76" s="305"/>
      <c r="I76" s="305"/>
      <c r="J76" s="305"/>
      <c r="K76" s="305"/>
      <c r="L76" s="305"/>
      <c r="O76" s="305"/>
      <c r="P76" s="305"/>
      <c r="Q76" s="305"/>
      <c r="R76" s="305"/>
      <c r="S76" s="305"/>
      <c r="T76" s="305"/>
      <c r="U76" s="305"/>
      <c r="V76" s="305"/>
      <c r="W76" s="305"/>
      <c r="X76" s="306"/>
      <c r="Z76" s="305"/>
      <c r="AA76" s="305"/>
      <c r="AB76" s="305"/>
      <c r="AC76" s="305"/>
      <c r="AD76" s="305"/>
      <c r="AE76" s="305"/>
      <c r="AF76" s="305"/>
      <c r="AG76" s="305"/>
      <c r="AH76" s="305"/>
      <c r="AI76" s="305"/>
      <c r="AJ76" s="305"/>
      <c r="AK76" s="305"/>
      <c r="AL76" s="305"/>
      <c r="AM76" s="305"/>
      <c r="AN76" s="305"/>
      <c r="AO76" s="305"/>
      <c r="AP76" s="305"/>
      <c r="AQ76" s="305"/>
      <c r="AR76" s="305"/>
      <c r="AS76" s="305"/>
      <c r="AT76" s="305"/>
      <c r="AU76" s="305"/>
      <c r="AV76" s="305"/>
      <c r="AW76" s="305"/>
      <c r="AX76" s="305"/>
      <c r="AY76" s="305"/>
      <c r="AZ76" s="305"/>
      <c r="BA76" s="305"/>
      <c r="BB76" s="305"/>
      <c r="BC76" s="305"/>
      <c r="BD76" s="305"/>
      <c r="BE76" s="305"/>
      <c r="BF76" s="305"/>
    </row>
    <row r="77" spans="2:58" s="304" customFormat="1">
      <c r="B77" s="305"/>
      <c r="C77" s="305"/>
      <c r="D77" s="305"/>
      <c r="E77" s="305"/>
      <c r="F77" s="305"/>
      <c r="G77" s="305"/>
      <c r="H77" s="305"/>
      <c r="I77" s="305"/>
      <c r="J77" s="305"/>
      <c r="K77" s="305"/>
      <c r="L77" s="305"/>
      <c r="O77" s="305"/>
      <c r="P77" s="305"/>
      <c r="Q77" s="305"/>
      <c r="R77" s="305"/>
      <c r="S77" s="305"/>
      <c r="T77" s="305"/>
      <c r="U77" s="305"/>
      <c r="V77" s="305"/>
      <c r="W77" s="305"/>
      <c r="X77" s="306"/>
      <c r="Z77" s="305"/>
      <c r="AA77" s="305"/>
      <c r="AB77" s="305"/>
      <c r="AC77" s="305"/>
      <c r="AD77" s="305"/>
      <c r="AE77" s="305"/>
      <c r="AF77" s="305"/>
      <c r="AG77" s="305"/>
      <c r="AH77" s="305"/>
      <c r="AI77" s="305"/>
      <c r="AJ77" s="305"/>
      <c r="AK77" s="305"/>
      <c r="AL77" s="305"/>
      <c r="AM77" s="305"/>
      <c r="AN77" s="305"/>
      <c r="AO77" s="305"/>
      <c r="AP77" s="305"/>
      <c r="AQ77" s="305"/>
      <c r="AR77" s="305"/>
      <c r="AS77" s="305"/>
      <c r="AT77" s="305"/>
      <c r="AU77" s="305"/>
      <c r="AV77" s="305"/>
      <c r="AW77" s="305"/>
      <c r="AX77" s="305"/>
      <c r="AY77" s="305"/>
      <c r="AZ77" s="305"/>
      <c r="BA77" s="305"/>
      <c r="BB77" s="305"/>
      <c r="BC77" s="305"/>
      <c r="BD77" s="305"/>
      <c r="BE77" s="305"/>
      <c r="BF77" s="305"/>
    </row>
    <row r="78" spans="2:58" s="304" customFormat="1">
      <c r="B78" s="305"/>
      <c r="C78" s="305"/>
      <c r="D78" s="305"/>
      <c r="E78" s="305"/>
      <c r="F78" s="305"/>
      <c r="G78" s="305"/>
      <c r="H78" s="305"/>
      <c r="I78" s="305"/>
      <c r="J78" s="305"/>
      <c r="K78" s="305"/>
      <c r="L78" s="305"/>
      <c r="O78" s="305"/>
      <c r="P78" s="305"/>
      <c r="Q78" s="305"/>
      <c r="R78" s="305"/>
      <c r="S78" s="305"/>
      <c r="T78" s="305"/>
      <c r="U78" s="305"/>
      <c r="V78" s="305"/>
      <c r="W78" s="305"/>
      <c r="X78" s="306"/>
      <c r="Z78" s="305"/>
      <c r="AA78" s="305"/>
      <c r="AB78" s="305"/>
      <c r="AC78" s="305"/>
      <c r="AD78" s="305"/>
      <c r="AE78" s="305"/>
      <c r="AF78" s="305"/>
      <c r="AG78" s="305"/>
      <c r="AH78" s="305"/>
      <c r="AI78" s="305"/>
      <c r="AJ78" s="305"/>
      <c r="AK78" s="305"/>
      <c r="AL78" s="305"/>
      <c r="AM78" s="305"/>
      <c r="AN78" s="305"/>
      <c r="AO78" s="305"/>
      <c r="AP78" s="305"/>
      <c r="AQ78" s="305"/>
      <c r="AR78" s="305"/>
      <c r="AS78" s="305"/>
      <c r="AT78" s="305"/>
      <c r="AU78" s="305"/>
      <c r="AV78" s="305"/>
      <c r="AW78" s="305"/>
      <c r="AX78" s="305"/>
      <c r="AY78" s="305"/>
      <c r="AZ78" s="305"/>
      <c r="BA78" s="305"/>
      <c r="BB78" s="305"/>
      <c r="BC78" s="305"/>
      <c r="BD78" s="305"/>
      <c r="BE78" s="305"/>
      <c r="BF78" s="305"/>
    </row>
    <row r="79" spans="2:58" s="304" customFormat="1">
      <c r="B79" s="305"/>
      <c r="C79" s="305"/>
      <c r="D79" s="305"/>
      <c r="E79" s="305"/>
      <c r="F79" s="305"/>
      <c r="G79" s="305"/>
      <c r="H79" s="305"/>
      <c r="I79" s="305"/>
      <c r="J79" s="305"/>
      <c r="K79" s="305"/>
      <c r="L79" s="305"/>
      <c r="O79" s="305"/>
      <c r="P79" s="305"/>
      <c r="Q79" s="305"/>
      <c r="R79" s="305"/>
      <c r="S79" s="305"/>
      <c r="T79" s="305"/>
      <c r="U79" s="305"/>
      <c r="V79" s="305"/>
      <c r="W79" s="305"/>
      <c r="X79" s="306"/>
      <c r="Z79" s="305"/>
      <c r="AA79" s="305"/>
      <c r="AB79" s="305"/>
      <c r="AC79" s="305"/>
      <c r="AD79" s="305"/>
      <c r="AE79" s="305"/>
      <c r="AF79" s="305"/>
      <c r="AG79" s="305"/>
      <c r="AH79" s="305"/>
      <c r="AI79" s="305"/>
      <c r="AJ79" s="305"/>
      <c r="AK79" s="305"/>
      <c r="AL79" s="305"/>
      <c r="AM79" s="305"/>
      <c r="AN79" s="305"/>
      <c r="AO79" s="305"/>
      <c r="AP79" s="305"/>
      <c r="AQ79" s="305"/>
      <c r="AR79" s="305"/>
      <c r="AS79" s="305"/>
      <c r="AT79" s="305"/>
      <c r="AU79" s="305"/>
      <c r="AV79" s="305"/>
      <c r="AW79" s="305"/>
      <c r="AX79" s="305"/>
      <c r="AY79" s="305"/>
      <c r="AZ79" s="305"/>
      <c r="BA79" s="305"/>
      <c r="BB79" s="305"/>
      <c r="BC79" s="305"/>
      <c r="BD79" s="305"/>
      <c r="BE79" s="305"/>
      <c r="BF79" s="305"/>
    </row>
    <row r="80" spans="2:58" s="304" customFormat="1">
      <c r="B80" s="305"/>
      <c r="C80" s="305"/>
      <c r="D80" s="305"/>
      <c r="E80" s="305"/>
      <c r="F80" s="305"/>
      <c r="G80" s="305"/>
      <c r="H80" s="305"/>
      <c r="I80" s="305"/>
      <c r="J80" s="305"/>
      <c r="K80" s="305"/>
      <c r="L80" s="305"/>
      <c r="O80" s="305"/>
      <c r="P80" s="305"/>
      <c r="Q80" s="305"/>
      <c r="R80" s="305"/>
      <c r="S80" s="305"/>
      <c r="T80" s="305"/>
      <c r="U80" s="305"/>
      <c r="V80" s="305"/>
      <c r="W80" s="305"/>
      <c r="X80" s="306"/>
      <c r="Z80" s="305"/>
      <c r="AA80" s="305"/>
      <c r="AB80" s="305"/>
      <c r="AC80" s="305"/>
      <c r="AD80" s="305"/>
      <c r="AE80" s="305"/>
      <c r="AF80" s="305"/>
      <c r="AG80" s="305"/>
      <c r="AH80" s="305"/>
      <c r="AI80" s="305"/>
      <c r="AJ80" s="305"/>
      <c r="AK80" s="305"/>
      <c r="AL80" s="305"/>
      <c r="AM80" s="305"/>
      <c r="AN80" s="305"/>
      <c r="AO80" s="305"/>
      <c r="AP80" s="305"/>
      <c r="AQ80" s="305"/>
      <c r="AR80" s="305"/>
      <c r="AS80" s="305"/>
      <c r="AT80" s="305"/>
      <c r="AU80" s="305"/>
      <c r="AV80" s="305"/>
      <c r="AW80" s="305"/>
      <c r="AX80" s="305"/>
      <c r="AY80" s="305"/>
      <c r="AZ80" s="305"/>
      <c r="BA80" s="305"/>
      <c r="BB80" s="305"/>
      <c r="BC80" s="305"/>
      <c r="BD80" s="305"/>
      <c r="BE80" s="305"/>
      <c r="BF80" s="305"/>
    </row>
    <row r="81" spans="2:58" s="304" customFormat="1">
      <c r="B81" s="305"/>
      <c r="C81" s="305"/>
      <c r="D81" s="305"/>
      <c r="E81" s="305"/>
      <c r="F81" s="305"/>
      <c r="G81" s="305"/>
      <c r="H81" s="305"/>
      <c r="I81" s="305"/>
      <c r="J81" s="305"/>
      <c r="K81" s="305"/>
      <c r="L81" s="305"/>
      <c r="O81" s="305"/>
      <c r="P81" s="305"/>
      <c r="Q81" s="305"/>
      <c r="R81" s="305"/>
      <c r="S81" s="305"/>
      <c r="T81" s="305"/>
      <c r="U81" s="305"/>
      <c r="V81" s="305"/>
      <c r="W81" s="305"/>
      <c r="X81" s="306"/>
      <c r="Z81" s="305"/>
      <c r="AA81" s="305"/>
      <c r="AB81" s="305"/>
      <c r="AC81" s="305"/>
      <c r="AD81" s="305"/>
      <c r="AE81" s="305"/>
      <c r="AF81" s="305"/>
      <c r="AG81" s="305"/>
      <c r="AH81" s="305"/>
      <c r="AI81" s="305"/>
      <c r="AJ81" s="305"/>
      <c r="AK81" s="305"/>
      <c r="AL81" s="305"/>
      <c r="AM81" s="305"/>
      <c r="AN81" s="305"/>
      <c r="AO81" s="305"/>
      <c r="AP81" s="305"/>
      <c r="AQ81" s="305"/>
      <c r="AR81" s="305"/>
      <c r="AS81" s="305"/>
      <c r="AT81" s="305"/>
      <c r="AU81" s="305"/>
      <c r="AV81" s="305"/>
      <c r="AW81" s="305"/>
      <c r="AX81" s="305"/>
      <c r="AY81" s="305"/>
      <c r="AZ81" s="305"/>
      <c r="BA81" s="305"/>
      <c r="BB81" s="305"/>
      <c r="BC81" s="305"/>
      <c r="BD81" s="305"/>
      <c r="BE81" s="305"/>
      <c r="BF81" s="305"/>
    </row>
    <row r="82" spans="2:58" s="304" customFormat="1">
      <c r="B82" s="305"/>
      <c r="C82" s="305"/>
      <c r="D82" s="305"/>
      <c r="E82" s="305"/>
      <c r="F82" s="305"/>
      <c r="G82" s="305"/>
      <c r="H82" s="305"/>
      <c r="I82" s="305"/>
      <c r="J82" s="305"/>
      <c r="K82" s="305"/>
      <c r="L82" s="305"/>
      <c r="O82" s="305"/>
      <c r="P82" s="305"/>
      <c r="Q82" s="305"/>
      <c r="R82" s="305"/>
      <c r="S82" s="305"/>
      <c r="T82" s="305"/>
      <c r="U82" s="305"/>
      <c r="V82" s="305"/>
      <c r="W82" s="305"/>
      <c r="X82" s="306"/>
      <c r="Z82" s="305"/>
      <c r="AA82" s="305"/>
      <c r="AB82" s="305"/>
      <c r="AC82" s="305"/>
      <c r="AD82" s="305"/>
      <c r="AE82" s="305"/>
      <c r="AF82" s="305"/>
      <c r="AG82" s="305"/>
      <c r="AH82" s="305"/>
      <c r="AI82" s="305"/>
      <c r="AJ82" s="305"/>
      <c r="AK82" s="305"/>
      <c r="AL82" s="305"/>
      <c r="AM82" s="305"/>
      <c r="AN82" s="305"/>
      <c r="AO82" s="305"/>
      <c r="AP82" s="305"/>
      <c r="AQ82" s="305"/>
      <c r="AR82" s="305"/>
      <c r="AS82" s="305"/>
      <c r="AT82" s="305"/>
      <c r="AU82" s="305"/>
      <c r="AV82" s="305"/>
      <c r="AW82" s="305"/>
      <c r="AX82" s="305"/>
      <c r="AY82" s="305"/>
      <c r="AZ82" s="305"/>
      <c r="BA82" s="305"/>
      <c r="BB82" s="305"/>
      <c r="BC82" s="305"/>
      <c r="BD82" s="305"/>
      <c r="BE82" s="305"/>
      <c r="BF82" s="305"/>
    </row>
    <row r="83" spans="2:58" s="304" customFormat="1">
      <c r="B83" s="305"/>
      <c r="C83" s="305"/>
      <c r="D83" s="305"/>
      <c r="E83" s="305"/>
      <c r="F83" s="305"/>
      <c r="G83" s="305"/>
      <c r="H83" s="305"/>
      <c r="I83" s="305"/>
      <c r="J83" s="305"/>
      <c r="K83" s="305"/>
      <c r="L83" s="305"/>
      <c r="O83" s="305"/>
      <c r="P83" s="305"/>
      <c r="Q83" s="305"/>
      <c r="R83" s="305"/>
      <c r="S83" s="305"/>
      <c r="T83" s="305"/>
      <c r="U83" s="305"/>
      <c r="V83" s="305"/>
      <c r="W83" s="305"/>
      <c r="X83" s="306"/>
      <c r="Z83" s="305"/>
      <c r="AA83" s="305"/>
      <c r="AB83" s="305"/>
      <c r="AC83" s="305"/>
      <c r="AD83" s="305"/>
      <c r="AE83" s="305"/>
      <c r="AF83" s="305"/>
      <c r="AG83" s="305"/>
      <c r="AH83" s="305"/>
      <c r="AI83" s="305"/>
      <c r="AJ83" s="305"/>
      <c r="AK83" s="305"/>
      <c r="AL83" s="305"/>
      <c r="AM83" s="305"/>
      <c r="AN83" s="305"/>
      <c r="AO83" s="305"/>
      <c r="AP83" s="305"/>
      <c r="AQ83" s="305"/>
      <c r="AR83" s="305"/>
      <c r="AS83" s="305"/>
      <c r="AT83" s="305"/>
      <c r="AU83" s="305"/>
      <c r="AV83" s="305"/>
      <c r="AW83" s="305"/>
      <c r="AX83" s="305"/>
      <c r="AY83" s="305"/>
      <c r="AZ83" s="305"/>
      <c r="BA83" s="305"/>
      <c r="BB83" s="305"/>
      <c r="BC83" s="305"/>
      <c r="BD83" s="305"/>
      <c r="BE83" s="305"/>
      <c r="BF83" s="305"/>
    </row>
    <row r="84" spans="2:58" s="304" customFormat="1">
      <c r="B84" s="305"/>
      <c r="C84" s="305"/>
      <c r="D84" s="305"/>
      <c r="E84" s="305"/>
      <c r="F84" s="305"/>
      <c r="G84" s="305"/>
      <c r="H84" s="305"/>
      <c r="I84" s="305"/>
      <c r="J84" s="305"/>
      <c r="K84" s="305"/>
      <c r="L84" s="305"/>
      <c r="O84" s="305"/>
      <c r="P84" s="305"/>
      <c r="Q84" s="305"/>
      <c r="R84" s="305"/>
      <c r="S84" s="305"/>
      <c r="T84" s="305"/>
      <c r="U84" s="305"/>
      <c r="V84" s="305"/>
      <c r="W84" s="305"/>
      <c r="X84" s="306"/>
      <c r="Z84" s="305"/>
      <c r="AA84" s="305"/>
      <c r="AB84" s="305"/>
      <c r="AC84" s="305"/>
      <c r="AD84" s="305"/>
      <c r="AE84" s="305"/>
      <c r="AF84" s="305"/>
      <c r="AG84" s="305"/>
      <c r="AH84" s="305"/>
      <c r="AI84" s="305"/>
      <c r="AJ84" s="305"/>
      <c r="AK84" s="305"/>
      <c r="AL84" s="305"/>
      <c r="AM84" s="305"/>
      <c r="AN84" s="305"/>
      <c r="AO84" s="305"/>
      <c r="AP84" s="305"/>
      <c r="AQ84" s="305"/>
      <c r="AR84" s="305"/>
      <c r="AS84" s="305"/>
      <c r="AT84" s="305"/>
      <c r="AU84" s="305"/>
      <c r="AV84" s="305"/>
      <c r="AW84" s="305"/>
      <c r="AX84" s="305"/>
      <c r="AY84" s="305"/>
      <c r="AZ84" s="305"/>
      <c r="BA84" s="305"/>
      <c r="BB84" s="305"/>
      <c r="BC84" s="305"/>
      <c r="BD84" s="305"/>
      <c r="BE84" s="305"/>
      <c r="BF84" s="305"/>
    </row>
    <row r="85" spans="2:58" s="304" customFormat="1">
      <c r="B85" s="305"/>
      <c r="C85" s="305"/>
      <c r="D85" s="305"/>
      <c r="E85" s="305"/>
      <c r="F85" s="305"/>
      <c r="G85" s="305"/>
      <c r="H85" s="305"/>
      <c r="I85" s="305"/>
      <c r="J85" s="305"/>
      <c r="K85" s="305"/>
      <c r="L85" s="305"/>
      <c r="O85" s="305"/>
      <c r="P85" s="305"/>
      <c r="Q85" s="305"/>
      <c r="R85" s="305"/>
      <c r="S85" s="305"/>
      <c r="T85" s="305"/>
      <c r="U85" s="305"/>
      <c r="V85" s="305"/>
      <c r="W85" s="305"/>
      <c r="X85" s="306"/>
      <c r="Z85" s="305"/>
      <c r="AA85" s="305"/>
      <c r="AB85" s="305"/>
      <c r="AC85" s="305"/>
      <c r="AD85" s="305"/>
      <c r="AE85" s="305"/>
      <c r="AF85" s="305"/>
      <c r="AG85" s="305"/>
      <c r="AH85" s="305"/>
      <c r="AI85" s="305"/>
      <c r="AJ85" s="305"/>
      <c r="AK85" s="305"/>
      <c r="AL85" s="305"/>
      <c r="AM85" s="305"/>
      <c r="AN85" s="305"/>
      <c r="AO85" s="305"/>
      <c r="AP85" s="305"/>
      <c r="AQ85" s="305"/>
      <c r="AR85" s="305"/>
      <c r="AS85" s="305"/>
      <c r="AT85" s="305"/>
      <c r="AU85" s="305"/>
      <c r="AV85" s="305"/>
      <c r="AW85" s="305"/>
      <c r="AX85" s="305"/>
      <c r="AY85" s="305"/>
      <c r="AZ85" s="305"/>
      <c r="BA85" s="305"/>
      <c r="BB85" s="305"/>
      <c r="BC85" s="305"/>
      <c r="BD85" s="305"/>
      <c r="BE85" s="305"/>
      <c r="BF85" s="305"/>
    </row>
    <row r="86" spans="2:58" s="304" customFormat="1">
      <c r="B86" s="305"/>
      <c r="C86" s="305"/>
      <c r="D86" s="305"/>
      <c r="E86" s="305"/>
      <c r="F86" s="305"/>
      <c r="G86" s="305"/>
      <c r="H86" s="305"/>
      <c r="I86" s="305"/>
      <c r="J86" s="305"/>
      <c r="K86" s="305"/>
      <c r="L86" s="305"/>
      <c r="O86" s="305"/>
      <c r="P86" s="305"/>
      <c r="Q86" s="305"/>
      <c r="R86" s="305"/>
      <c r="S86" s="305"/>
      <c r="T86" s="305"/>
      <c r="U86" s="305"/>
      <c r="V86" s="305"/>
      <c r="W86" s="305"/>
      <c r="X86" s="306"/>
      <c r="Z86" s="305"/>
      <c r="AA86" s="305"/>
      <c r="AB86" s="305"/>
      <c r="AC86" s="305"/>
      <c r="AD86" s="305"/>
      <c r="AE86" s="305"/>
      <c r="AF86" s="305"/>
      <c r="AG86" s="305"/>
      <c r="AH86" s="305"/>
      <c r="AI86" s="305"/>
      <c r="AJ86" s="305"/>
      <c r="AK86" s="305"/>
      <c r="AL86" s="305"/>
      <c r="AM86" s="305"/>
      <c r="AN86" s="305"/>
      <c r="AO86" s="305"/>
      <c r="AP86" s="305"/>
      <c r="AQ86" s="305"/>
      <c r="AR86" s="305"/>
      <c r="AS86" s="305"/>
      <c r="AT86" s="305"/>
      <c r="AU86" s="305"/>
      <c r="AV86" s="305"/>
      <c r="AW86" s="305"/>
      <c r="AX86" s="305"/>
      <c r="AY86" s="305"/>
      <c r="AZ86" s="305"/>
      <c r="BA86" s="305"/>
      <c r="BB86" s="305"/>
      <c r="BC86" s="305"/>
      <c r="BD86" s="305"/>
      <c r="BE86" s="305"/>
      <c r="BF86" s="305"/>
    </row>
    <row r="87" spans="2:58" s="304" customFormat="1">
      <c r="B87" s="305"/>
      <c r="C87" s="305"/>
      <c r="D87" s="305"/>
      <c r="E87" s="305"/>
      <c r="F87" s="305"/>
      <c r="G87" s="305"/>
      <c r="H87" s="305"/>
      <c r="I87" s="305"/>
      <c r="J87" s="305"/>
      <c r="K87" s="305"/>
      <c r="L87" s="305"/>
      <c r="O87" s="305"/>
      <c r="P87" s="305"/>
      <c r="Q87" s="305"/>
      <c r="R87" s="305"/>
      <c r="S87" s="305"/>
      <c r="T87" s="305"/>
      <c r="U87" s="305"/>
      <c r="V87" s="305"/>
      <c r="W87" s="305"/>
      <c r="X87" s="306"/>
      <c r="Z87" s="305"/>
      <c r="AA87" s="305"/>
      <c r="AB87" s="305"/>
      <c r="AC87" s="305"/>
      <c r="AD87" s="305"/>
      <c r="AE87" s="305"/>
      <c r="AF87" s="305"/>
      <c r="AG87" s="305"/>
      <c r="AH87" s="305"/>
      <c r="AI87" s="305"/>
      <c r="AJ87" s="305"/>
      <c r="AK87" s="305"/>
      <c r="AL87" s="305"/>
      <c r="AM87" s="305"/>
      <c r="AN87" s="305"/>
      <c r="AO87" s="305"/>
      <c r="AP87" s="305"/>
      <c r="AQ87" s="305"/>
      <c r="AR87" s="305"/>
      <c r="AS87" s="305"/>
      <c r="AT87" s="305"/>
      <c r="AU87" s="305"/>
      <c r="AV87" s="305"/>
      <c r="AW87" s="305"/>
      <c r="AX87" s="305"/>
      <c r="AY87" s="305"/>
      <c r="AZ87" s="305"/>
      <c r="BA87" s="305"/>
      <c r="BB87" s="305"/>
      <c r="BC87" s="305"/>
      <c r="BD87" s="305"/>
      <c r="BE87" s="305"/>
      <c r="BF87" s="305"/>
    </row>
    <row r="88" spans="2:58" s="304" customFormat="1">
      <c r="B88" s="305"/>
      <c r="C88" s="305"/>
      <c r="D88" s="305"/>
      <c r="E88" s="305"/>
      <c r="F88" s="305"/>
      <c r="G88" s="305"/>
      <c r="H88" s="305"/>
      <c r="I88" s="305"/>
      <c r="J88" s="305"/>
      <c r="K88" s="305"/>
      <c r="L88" s="305"/>
      <c r="O88" s="305"/>
      <c r="P88" s="305"/>
      <c r="Q88" s="305"/>
      <c r="R88" s="305"/>
      <c r="S88" s="305"/>
      <c r="T88" s="305"/>
      <c r="U88" s="305"/>
      <c r="V88" s="305"/>
      <c r="W88" s="305"/>
      <c r="X88" s="306"/>
      <c r="Z88" s="305"/>
      <c r="AA88" s="305"/>
      <c r="AB88" s="305"/>
      <c r="AC88" s="305"/>
      <c r="AD88" s="305"/>
      <c r="AE88" s="305"/>
      <c r="AF88" s="305"/>
      <c r="AG88" s="305"/>
      <c r="AH88" s="305"/>
      <c r="AI88" s="305"/>
      <c r="AJ88" s="305"/>
      <c r="AK88" s="305"/>
      <c r="AL88" s="305"/>
      <c r="AM88" s="305"/>
      <c r="AN88" s="305"/>
      <c r="AO88" s="305"/>
      <c r="AP88" s="305"/>
      <c r="AQ88" s="305"/>
      <c r="AR88" s="305"/>
      <c r="AS88" s="305"/>
      <c r="AT88" s="305"/>
      <c r="AU88" s="305"/>
      <c r="AV88" s="305"/>
      <c r="AW88" s="305"/>
      <c r="AX88" s="305"/>
      <c r="AY88" s="305"/>
      <c r="AZ88" s="305"/>
      <c r="BA88" s="305"/>
      <c r="BB88" s="305"/>
      <c r="BC88" s="305"/>
      <c r="BD88" s="305"/>
      <c r="BE88" s="305"/>
      <c r="BF88" s="305"/>
    </row>
    <row r="89" spans="2:58" s="304" customFormat="1">
      <c r="B89" s="305"/>
      <c r="C89" s="305"/>
      <c r="D89" s="305"/>
      <c r="E89" s="305"/>
      <c r="F89" s="305"/>
      <c r="G89" s="305"/>
      <c r="H89" s="305"/>
      <c r="I89" s="305"/>
      <c r="J89" s="305"/>
      <c r="K89" s="305"/>
      <c r="L89" s="305"/>
      <c r="O89" s="305"/>
      <c r="P89" s="305"/>
      <c r="Q89" s="305"/>
      <c r="R89" s="305"/>
      <c r="S89" s="305"/>
      <c r="T89" s="305"/>
      <c r="U89" s="305"/>
      <c r="V89" s="305"/>
      <c r="W89" s="305"/>
      <c r="X89" s="306"/>
      <c r="Z89" s="305"/>
      <c r="AA89" s="305"/>
      <c r="AB89" s="305"/>
      <c r="AC89" s="305"/>
      <c r="AD89" s="305"/>
      <c r="AE89" s="305"/>
      <c r="AF89" s="305"/>
      <c r="AG89" s="305"/>
      <c r="AH89" s="305"/>
      <c r="AI89" s="305"/>
      <c r="AJ89" s="305"/>
      <c r="AK89" s="305"/>
      <c r="AL89" s="305"/>
      <c r="AM89" s="305"/>
      <c r="AN89" s="305"/>
      <c r="AO89" s="305"/>
      <c r="AP89" s="305"/>
      <c r="AQ89" s="305"/>
      <c r="AR89" s="305"/>
      <c r="AS89" s="305"/>
      <c r="AT89" s="305"/>
      <c r="AU89" s="305"/>
      <c r="AV89" s="305"/>
      <c r="AW89" s="305"/>
      <c r="AX89" s="305"/>
      <c r="AY89" s="305"/>
      <c r="AZ89" s="305"/>
      <c r="BA89" s="305"/>
      <c r="BB89" s="305"/>
      <c r="BC89" s="305"/>
      <c r="BD89" s="305"/>
      <c r="BE89" s="305"/>
      <c r="BF89" s="305"/>
    </row>
    <row r="90" spans="2:58" s="304" customFormat="1">
      <c r="B90" s="305"/>
      <c r="C90" s="305"/>
      <c r="D90" s="305"/>
      <c r="E90" s="305"/>
      <c r="F90" s="305"/>
      <c r="G90" s="305"/>
      <c r="H90" s="305"/>
      <c r="I90" s="305"/>
      <c r="J90" s="305"/>
      <c r="K90" s="305"/>
      <c r="L90" s="305"/>
      <c r="O90" s="305"/>
      <c r="P90" s="305"/>
      <c r="Q90" s="305"/>
      <c r="R90" s="305"/>
      <c r="S90" s="305"/>
      <c r="T90" s="305"/>
      <c r="U90" s="305"/>
      <c r="V90" s="305"/>
      <c r="W90" s="305"/>
      <c r="X90" s="306"/>
      <c r="Z90" s="305"/>
      <c r="AA90" s="305"/>
      <c r="AB90" s="305"/>
      <c r="AC90" s="305"/>
      <c r="AD90" s="305"/>
      <c r="AE90" s="305"/>
      <c r="AF90" s="305"/>
      <c r="AG90" s="305"/>
      <c r="AH90" s="305"/>
      <c r="AI90" s="305"/>
      <c r="AJ90" s="305"/>
      <c r="AK90" s="305"/>
      <c r="AL90" s="305"/>
      <c r="AM90" s="305"/>
      <c r="AN90" s="305"/>
      <c r="AO90" s="305"/>
      <c r="AP90" s="305"/>
      <c r="AQ90" s="305"/>
      <c r="AR90" s="305"/>
      <c r="AS90" s="305"/>
      <c r="AT90" s="305"/>
      <c r="AU90" s="305"/>
      <c r="AV90" s="305"/>
      <c r="AW90" s="305"/>
      <c r="AX90" s="305"/>
      <c r="AY90" s="305"/>
      <c r="AZ90" s="305"/>
      <c r="BA90" s="305"/>
      <c r="BB90" s="305"/>
      <c r="BC90" s="305"/>
      <c r="BD90" s="305"/>
      <c r="BE90" s="305"/>
      <c r="BF90" s="305"/>
    </row>
    <row r="91" spans="2:58" s="304" customFormat="1">
      <c r="B91" s="305"/>
      <c r="C91" s="305"/>
      <c r="D91" s="305"/>
      <c r="E91" s="305"/>
      <c r="F91" s="305"/>
      <c r="G91" s="305"/>
      <c r="H91" s="305"/>
      <c r="I91" s="305"/>
      <c r="J91" s="305"/>
      <c r="K91" s="305"/>
      <c r="L91" s="305"/>
      <c r="O91" s="305"/>
      <c r="P91" s="305"/>
      <c r="Q91" s="305"/>
      <c r="R91" s="305"/>
      <c r="S91" s="305"/>
      <c r="T91" s="305"/>
      <c r="U91" s="305"/>
      <c r="V91" s="305"/>
      <c r="W91" s="305"/>
      <c r="X91" s="306"/>
      <c r="Z91" s="305"/>
      <c r="AA91" s="305"/>
      <c r="AB91" s="305"/>
      <c r="AC91" s="305"/>
      <c r="AD91" s="305"/>
      <c r="AE91" s="305"/>
      <c r="AF91" s="305"/>
      <c r="AG91" s="305"/>
      <c r="AH91" s="305"/>
      <c r="AI91" s="305"/>
      <c r="AJ91" s="305"/>
      <c r="AK91" s="305"/>
      <c r="AL91" s="305"/>
      <c r="AM91" s="305"/>
      <c r="AN91" s="305"/>
      <c r="AO91" s="305"/>
      <c r="AP91" s="305"/>
      <c r="AQ91" s="305"/>
      <c r="AR91" s="305"/>
      <c r="AS91" s="305"/>
      <c r="AT91" s="305"/>
      <c r="AU91" s="305"/>
      <c r="AV91" s="305"/>
      <c r="AW91" s="305"/>
      <c r="AX91" s="305"/>
      <c r="AY91" s="305"/>
      <c r="AZ91" s="305"/>
      <c r="BA91" s="305"/>
      <c r="BB91" s="305"/>
      <c r="BC91" s="305"/>
      <c r="BD91" s="305"/>
      <c r="BE91" s="305"/>
      <c r="BF91" s="305"/>
    </row>
    <row r="92" spans="2:58" s="304" customFormat="1">
      <c r="B92" s="305"/>
      <c r="C92" s="305"/>
      <c r="D92" s="305"/>
      <c r="E92" s="305"/>
      <c r="F92" s="305"/>
      <c r="G92" s="305"/>
      <c r="H92" s="305"/>
      <c r="I92" s="305"/>
      <c r="J92" s="305"/>
      <c r="K92" s="305"/>
      <c r="L92" s="305"/>
      <c r="O92" s="305"/>
      <c r="P92" s="305"/>
      <c r="Q92" s="305"/>
      <c r="R92" s="305"/>
      <c r="S92" s="305"/>
      <c r="T92" s="305"/>
      <c r="U92" s="305"/>
      <c r="V92" s="305"/>
      <c r="W92" s="305"/>
      <c r="X92" s="306"/>
      <c r="Z92" s="305"/>
      <c r="AA92" s="305"/>
      <c r="AB92" s="305"/>
      <c r="AC92" s="305"/>
      <c r="AD92" s="305"/>
      <c r="AE92" s="305"/>
      <c r="AF92" s="305"/>
      <c r="AG92" s="305"/>
      <c r="AH92" s="305"/>
      <c r="AI92" s="305"/>
      <c r="AJ92" s="305"/>
      <c r="AK92" s="305"/>
      <c r="AL92" s="305"/>
      <c r="AM92" s="305"/>
      <c r="AN92" s="305"/>
      <c r="AO92" s="305"/>
      <c r="AP92" s="305"/>
      <c r="AQ92" s="305"/>
      <c r="AR92" s="305"/>
      <c r="AS92" s="305"/>
      <c r="AT92" s="305"/>
      <c r="AU92" s="305"/>
      <c r="AV92" s="305"/>
      <c r="AW92" s="305"/>
      <c r="AX92" s="305"/>
      <c r="AY92" s="305"/>
      <c r="AZ92" s="305"/>
      <c r="BA92" s="305"/>
      <c r="BB92" s="305"/>
      <c r="BC92" s="305"/>
      <c r="BD92" s="305"/>
      <c r="BE92" s="305"/>
      <c r="BF92" s="305"/>
    </row>
    <row r="93" spans="2:58" s="304" customFormat="1">
      <c r="B93" s="305"/>
      <c r="C93" s="305"/>
      <c r="D93" s="305"/>
      <c r="E93" s="305"/>
      <c r="F93" s="305"/>
      <c r="G93" s="305"/>
      <c r="H93" s="305"/>
      <c r="I93" s="305"/>
      <c r="J93" s="305"/>
      <c r="K93" s="305"/>
      <c r="L93" s="305"/>
      <c r="O93" s="305"/>
      <c r="P93" s="305"/>
      <c r="Q93" s="305"/>
      <c r="R93" s="305"/>
      <c r="S93" s="305"/>
      <c r="T93" s="305"/>
      <c r="U93" s="305"/>
      <c r="V93" s="305"/>
      <c r="W93" s="305"/>
      <c r="X93" s="306"/>
      <c r="Z93" s="305"/>
      <c r="AA93" s="305"/>
      <c r="AB93" s="305"/>
      <c r="AC93" s="305"/>
      <c r="AD93" s="305"/>
      <c r="AE93" s="305"/>
      <c r="AF93" s="305"/>
      <c r="AG93" s="305"/>
      <c r="AH93" s="305"/>
      <c r="AI93" s="305"/>
      <c r="AJ93" s="305"/>
      <c r="AK93" s="305"/>
      <c r="AL93" s="305"/>
      <c r="AM93" s="305"/>
      <c r="AN93" s="305"/>
      <c r="AO93" s="305"/>
      <c r="AP93" s="305"/>
      <c r="AQ93" s="305"/>
      <c r="AR93" s="305"/>
      <c r="AS93" s="305"/>
      <c r="AT93" s="305"/>
      <c r="AU93" s="305"/>
      <c r="AV93" s="305"/>
      <c r="AW93" s="305"/>
      <c r="AX93" s="305"/>
      <c r="AY93" s="305"/>
      <c r="AZ93" s="305"/>
      <c r="BA93" s="305"/>
      <c r="BB93" s="305"/>
      <c r="BC93" s="305"/>
      <c r="BD93" s="305"/>
      <c r="BE93" s="305"/>
      <c r="BF93" s="305"/>
    </row>
    <row r="94" spans="2:58" s="304" customFormat="1">
      <c r="B94" s="305"/>
      <c r="C94" s="305"/>
      <c r="D94" s="305"/>
      <c r="E94" s="305"/>
      <c r="F94" s="305"/>
      <c r="G94" s="305"/>
      <c r="H94" s="305"/>
      <c r="I94" s="305"/>
      <c r="J94" s="305"/>
      <c r="K94" s="305"/>
      <c r="L94" s="305"/>
      <c r="O94" s="305"/>
      <c r="P94" s="305"/>
      <c r="Q94" s="305"/>
      <c r="R94" s="305"/>
      <c r="S94" s="305"/>
      <c r="T94" s="305"/>
      <c r="U94" s="305"/>
      <c r="V94" s="305"/>
      <c r="W94" s="305"/>
      <c r="X94" s="306"/>
      <c r="Z94" s="305"/>
      <c r="AA94" s="305"/>
      <c r="AB94" s="305"/>
      <c r="AC94" s="305"/>
      <c r="AD94" s="305"/>
      <c r="AE94" s="305"/>
      <c r="AF94" s="305"/>
      <c r="AG94" s="305"/>
      <c r="AH94" s="305"/>
      <c r="AI94" s="305"/>
      <c r="AJ94" s="305"/>
      <c r="AK94" s="305"/>
      <c r="AL94" s="305"/>
      <c r="AM94" s="305"/>
      <c r="AN94" s="305"/>
      <c r="AO94" s="305"/>
      <c r="AP94" s="305"/>
      <c r="AQ94" s="305"/>
      <c r="AR94" s="305"/>
      <c r="AS94" s="305"/>
      <c r="AT94" s="305"/>
      <c r="AU94" s="305"/>
      <c r="AV94" s="305"/>
      <c r="AW94" s="305"/>
      <c r="AX94" s="305"/>
      <c r="AY94" s="305"/>
      <c r="AZ94" s="305"/>
      <c r="BA94" s="305"/>
      <c r="BB94" s="305"/>
      <c r="BC94" s="305"/>
      <c r="BD94" s="305"/>
      <c r="BE94" s="305"/>
      <c r="BF94" s="305"/>
    </row>
    <row r="95" spans="2:58" s="304" customFormat="1">
      <c r="B95" s="305"/>
      <c r="C95" s="305"/>
      <c r="D95" s="305"/>
      <c r="E95" s="305"/>
      <c r="F95" s="305"/>
      <c r="G95" s="305"/>
      <c r="H95" s="305"/>
      <c r="I95" s="305"/>
      <c r="J95" s="305"/>
      <c r="K95" s="305"/>
      <c r="L95" s="305"/>
      <c r="O95" s="305"/>
      <c r="P95" s="305"/>
      <c r="Q95" s="305"/>
      <c r="R95" s="305"/>
      <c r="S95" s="305"/>
      <c r="T95" s="305"/>
      <c r="U95" s="305"/>
      <c r="V95" s="305"/>
      <c r="W95" s="305"/>
      <c r="X95" s="306"/>
      <c r="Z95" s="305"/>
      <c r="AA95" s="305"/>
      <c r="AB95" s="305"/>
      <c r="AC95" s="305"/>
      <c r="AD95" s="305"/>
      <c r="AE95" s="305"/>
      <c r="AF95" s="305"/>
      <c r="AG95" s="305"/>
      <c r="AH95" s="305"/>
      <c r="AI95" s="305"/>
      <c r="AJ95" s="305"/>
      <c r="AK95" s="305"/>
      <c r="AL95" s="305"/>
      <c r="AM95" s="305"/>
      <c r="AN95" s="305"/>
      <c r="AO95" s="305"/>
      <c r="AP95" s="305"/>
      <c r="AQ95" s="305"/>
      <c r="AR95" s="305"/>
      <c r="AS95" s="305"/>
      <c r="AT95" s="305"/>
      <c r="AU95" s="305"/>
      <c r="AV95" s="305"/>
      <c r="AW95" s="305"/>
      <c r="AX95" s="305"/>
      <c r="AY95" s="305"/>
      <c r="AZ95" s="305"/>
      <c r="BA95" s="305"/>
      <c r="BB95" s="305"/>
      <c r="BC95" s="305"/>
      <c r="BD95" s="305"/>
      <c r="BE95" s="305"/>
      <c r="BF95" s="305"/>
    </row>
    <row r="96" spans="2:58" s="304" customFormat="1">
      <c r="B96" s="305"/>
      <c r="C96" s="305"/>
      <c r="D96" s="305"/>
      <c r="E96" s="305"/>
      <c r="F96" s="305"/>
      <c r="G96" s="305"/>
      <c r="H96" s="305"/>
      <c r="I96" s="305"/>
      <c r="J96" s="305"/>
      <c r="K96" s="305"/>
      <c r="L96" s="305"/>
      <c r="O96" s="305"/>
      <c r="P96" s="305"/>
      <c r="Q96" s="305"/>
      <c r="R96" s="305"/>
      <c r="S96" s="305"/>
      <c r="T96" s="305"/>
      <c r="U96" s="305"/>
      <c r="V96" s="305"/>
      <c r="W96" s="305"/>
      <c r="X96" s="306"/>
      <c r="Z96" s="305"/>
      <c r="AA96" s="305"/>
      <c r="AB96" s="305"/>
      <c r="AC96" s="305"/>
      <c r="AD96" s="305"/>
      <c r="AE96" s="305"/>
      <c r="AF96" s="305"/>
      <c r="AG96" s="305"/>
      <c r="AH96" s="305"/>
      <c r="AI96" s="305"/>
      <c r="AJ96" s="305"/>
      <c r="AK96" s="305"/>
      <c r="AL96" s="305"/>
      <c r="AM96" s="305"/>
      <c r="AN96" s="305"/>
      <c r="AO96" s="305"/>
      <c r="AP96" s="305"/>
      <c r="AQ96" s="305"/>
      <c r="AR96" s="305"/>
      <c r="AS96" s="305"/>
      <c r="AT96" s="305"/>
      <c r="AU96" s="305"/>
      <c r="AV96" s="305"/>
      <c r="AW96" s="305"/>
      <c r="AX96" s="305"/>
      <c r="AY96" s="305"/>
      <c r="AZ96" s="305"/>
      <c r="BA96" s="305"/>
      <c r="BB96" s="305"/>
      <c r="BC96" s="305"/>
      <c r="BD96" s="305"/>
      <c r="BE96" s="305"/>
      <c r="BF96" s="305"/>
    </row>
    <row r="97" spans="2:58" s="304" customFormat="1">
      <c r="B97" s="305"/>
      <c r="C97" s="305"/>
      <c r="D97" s="305"/>
      <c r="E97" s="305"/>
      <c r="F97" s="305"/>
      <c r="G97" s="305"/>
      <c r="H97" s="305"/>
      <c r="I97" s="305"/>
      <c r="J97" s="305"/>
      <c r="K97" s="305"/>
      <c r="L97" s="305"/>
      <c r="O97" s="305"/>
      <c r="P97" s="305"/>
      <c r="Q97" s="305"/>
      <c r="R97" s="305"/>
      <c r="S97" s="305"/>
      <c r="T97" s="305"/>
      <c r="U97" s="305"/>
      <c r="V97" s="305"/>
      <c r="W97" s="305"/>
      <c r="X97" s="306"/>
      <c r="Z97" s="305"/>
      <c r="AA97" s="305"/>
      <c r="AB97" s="305"/>
      <c r="AC97" s="305"/>
      <c r="AD97" s="305"/>
      <c r="AE97" s="305"/>
      <c r="AF97" s="305"/>
      <c r="AG97" s="305"/>
      <c r="AH97" s="305"/>
      <c r="AI97" s="305"/>
      <c r="AJ97" s="305"/>
      <c r="AK97" s="305"/>
      <c r="AL97" s="305"/>
      <c r="AM97" s="305"/>
      <c r="AN97" s="305"/>
      <c r="AO97" s="305"/>
      <c r="AP97" s="305"/>
      <c r="AQ97" s="305"/>
      <c r="AR97" s="305"/>
      <c r="AS97" s="305"/>
      <c r="AT97" s="305"/>
      <c r="AU97" s="305"/>
      <c r="AV97" s="305"/>
      <c r="AW97" s="305"/>
      <c r="AX97" s="305"/>
      <c r="AY97" s="305"/>
      <c r="AZ97" s="305"/>
      <c r="BA97" s="305"/>
      <c r="BB97" s="305"/>
      <c r="BC97" s="305"/>
      <c r="BD97" s="305"/>
      <c r="BE97" s="305"/>
      <c r="BF97" s="305"/>
    </row>
    <row r="98" spans="2:58" s="304" customFormat="1">
      <c r="B98" s="305"/>
      <c r="C98" s="305"/>
      <c r="D98" s="305"/>
      <c r="E98" s="305"/>
      <c r="F98" s="305"/>
      <c r="G98" s="305"/>
      <c r="H98" s="305"/>
      <c r="I98" s="305"/>
      <c r="J98" s="305"/>
      <c r="K98" s="305"/>
      <c r="L98" s="305"/>
      <c r="O98" s="305"/>
      <c r="P98" s="305"/>
      <c r="Q98" s="305"/>
      <c r="R98" s="305"/>
      <c r="S98" s="305"/>
      <c r="T98" s="305"/>
      <c r="U98" s="305"/>
      <c r="V98" s="305"/>
      <c r="W98" s="305"/>
      <c r="X98" s="306"/>
      <c r="Z98" s="305"/>
      <c r="AA98" s="305"/>
      <c r="AB98" s="305"/>
      <c r="AC98" s="305"/>
      <c r="AD98" s="305"/>
      <c r="AE98" s="305"/>
      <c r="AF98" s="305"/>
      <c r="AG98" s="305"/>
      <c r="AH98" s="305"/>
      <c r="AI98" s="305"/>
      <c r="AJ98" s="305"/>
      <c r="AK98" s="305"/>
      <c r="AL98" s="305"/>
      <c r="AM98" s="305"/>
      <c r="AN98" s="305"/>
      <c r="AO98" s="305"/>
      <c r="AP98" s="305"/>
      <c r="AQ98" s="305"/>
      <c r="AR98" s="305"/>
      <c r="AS98" s="305"/>
      <c r="AT98" s="305"/>
      <c r="AU98" s="305"/>
      <c r="AV98" s="305"/>
      <c r="AW98" s="305"/>
      <c r="AX98" s="305"/>
      <c r="AY98" s="305"/>
      <c r="AZ98" s="305"/>
      <c r="BA98" s="305"/>
      <c r="BB98" s="305"/>
      <c r="BC98" s="305"/>
      <c r="BD98" s="305"/>
      <c r="BE98" s="305"/>
      <c r="BF98" s="305"/>
    </row>
    <row r="99" spans="2:58" s="304" customFormat="1">
      <c r="B99" s="305"/>
      <c r="C99" s="305"/>
      <c r="D99" s="305"/>
      <c r="E99" s="305"/>
      <c r="F99" s="305"/>
      <c r="G99" s="305"/>
      <c r="H99" s="305"/>
      <c r="I99" s="305"/>
      <c r="J99" s="305"/>
      <c r="K99" s="305"/>
      <c r="L99" s="305"/>
      <c r="O99" s="305"/>
      <c r="P99" s="305"/>
      <c r="Q99" s="305"/>
      <c r="R99" s="305"/>
      <c r="S99" s="305"/>
      <c r="T99" s="305"/>
      <c r="U99" s="305"/>
      <c r="V99" s="305"/>
      <c r="W99" s="305"/>
      <c r="X99" s="306"/>
      <c r="Z99" s="305"/>
      <c r="AA99" s="305"/>
      <c r="AB99" s="305"/>
      <c r="AC99" s="305"/>
      <c r="AD99" s="305"/>
      <c r="AE99" s="305"/>
      <c r="AF99" s="305"/>
      <c r="AG99" s="305"/>
      <c r="AH99" s="305"/>
      <c r="AI99" s="305"/>
      <c r="AJ99" s="305"/>
      <c r="AK99" s="305"/>
      <c r="AL99" s="305"/>
      <c r="AM99" s="305"/>
      <c r="AN99" s="305"/>
      <c r="AO99" s="305"/>
      <c r="AP99" s="305"/>
      <c r="AQ99" s="305"/>
      <c r="AR99" s="305"/>
      <c r="AS99" s="305"/>
      <c r="AT99" s="305"/>
      <c r="AU99" s="305"/>
      <c r="AV99" s="305"/>
      <c r="AW99" s="305"/>
      <c r="AX99" s="305"/>
      <c r="AY99" s="305"/>
      <c r="AZ99" s="305"/>
      <c r="BA99" s="305"/>
      <c r="BB99" s="305"/>
      <c r="BC99" s="305"/>
      <c r="BD99" s="305"/>
      <c r="BE99" s="305"/>
      <c r="BF99" s="305"/>
    </row>
    <row r="100" spans="2:58" s="304" customFormat="1">
      <c r="B100" s="305"/>
      <c r="C100" s="305"/>
      <c r="D100" s="305"/>
      <c r="E100" s="305"/>
      <c r="F100" s="305"/>
      <c r="G100" s="305"/>
      <c r="H100" s="305"/>
      <c r="I100" s="305"/>
      <c r="J100" s="305"/>
      <c r="K100" s="305"/>
      <c r="L100" s="305"/>
      <c r="O100" s="305"/>
      <c r="P100" s="305"/>
      <c r="Q100" s="305"/>
      <c r="R100" s="305"/>
      <c r="S100" s="305"/>
      <c r="T100" s="305"/>
      <c r="U100" s="305"/>
      <c r="V100" s="305"/>
      <c r="W100" s="305"/>
      <c r="X100" s="306"/>
      <c r="Z100" s="305"/>
      <c r="AA100" s="305"/>
      <c r="AB100" s="305"/>
      <c r="AC100" s="305"/>
      <c r="AD100" s="305"/>
      <c r="AE100" s="305"/>
      <c r="AF100" s="305"/>
      <c r="AG100" s="305"/>
      <c r="AH100" s="305"/>
      <c r="AI100" s="305"/>
      <c r="AJ100" s="305"/>
      <c r="AK100" s="305"/>
      <c r="AL100" s="305"/>
      <c r="AM100" s="305"/>
      <c r="AN100" s="305"/>
      <c r="AO100" s="305"/>
      <c r="AP100" s="305"/>
      <c r="AQ100" s="305"/>
      <c r="AR100" s="305"/>
      <c r="AS100" s="305"/>
      <c r="AT100" s="305"/>
      <c r="AU100" s="305"/>
      <c r="AV100" s="305"/>
      <c r="AW100" s="305"/>
      <c r="AX100" s="305"/>
      <c r="AY100" s="305"/>
      <c r="AZ100" s="305"/>
      <c r="BA100" s="305"/>
      <c r="BB100" s="305"/>
      <c r="BC100" s="305"/>
      <c r="BD100" s="305"/>
      <c r="BE100" s="305"/>
      <c r="BF100" s="305"/>
    </row>
    <row r="101" spans="2:58" s="304" customFormat="1">
      <c r="B101" s="305"/>
      <c r="C101" s="305"/>
      <c r="D101" s="305"/>
      <c r="E101" s="305"/>
      <c r="F101" s="305"/>
      <c r="G101" s="305"/>
      <c r="H101" s="305"/>
      <c r="I101" s="305"/>
      <c r="J101" s="305"/>
      <c r="K101" s="305"/>
      <c r="L101" s="305"/>
      <c r="O101" s="305"/>
      <c r="P101" s="305"/>
      <c r="Q101" s="305"/>
      <c r="R101" s="305"/>
      <c r="S101" s="305"/>
      <c r="T101" s="305"/>
      <c r="U101" s="305"/>
      <c r="V101" s="305"/>
      <c r="W101" s="305"/>
      <c r="X101" s="306"/>
      <c r="Z101" s="305"/>
      <c r="AA101" s="305"/>
      <c r="AB101" s="305"/>
      <c r="AC101" s="305"/>
      <c r="AD101" s="305"/>
      <c r="AE101" s="305"/>
      <c r="AF101" s="305"/>
      <c r="AG101" s="305"/>
      <c r="AH101" s="305"/>
      <c r="AI101" s="305"/>
      <c r="AJ101" s="305"/>
      <c r="AK101" s="305"/>
      <c r="AL101" s="305"/>
      <c r="AM101" s="305"/>
      <c r="AN101" s="305"/>
      <c r="AO101" s="305"/>
      <c r="AP101" s="305"/>
      <c r="AQ101" s="305"/>
      <c r="AR101" s="305"/>
      <c r="AS101" s="305"/>
      <c r="AT101" s="305"/>
      <c r="AU101" s="305"/>
      <c r="AV101" s="305"/>
      <c r="AW101" s="305"/>
      <c r="AX101" s="305"/>
      <c r="AY101" s="305"/>
      <c r="AZ101" s="305"/>
      <c r="BA101" s="305"/>
      <c r="BB101" s="305"/>
      <c r="BC101" s="305"/>
      <c r="BD101" s="305"/>
      <c r="BE101" s="305"/>
      <c r="BF101" s="305"/>
    </row>
    <row r="102" spans="2:58" s="304" customFormat="1">
      <c r="B102" s="305"/>
      <c r="C102" s="305"/>
      <c r="D102" s="305"/>
      <c r="E102" s="305"/>
      <c r="F102" s="305"/>
      <c r="G102" s="305"/>
      <c r="H102" s="305"/>
      <c r="I102" s="305"/>
      <c r="J102" s="305"/>
      <c r="K102" s="305"/>
      <c r="L102" s="305"/>
      <c r="O102" s="305"/>
      <c r="P102" s="305"/>
      <c r="Q102" s="305"/>
      <c r="R102" s="305"/>
      <c r="S102" s="305"/>
      <c r="T102" s="305"/>
      <c r="U102" s="305"/>
      <c r="V102" s="305"/>
      <c r="W102" s="305"/>
      <c r="X102" s="306"/>
      <c r="Z102" s="305"/>
      <c r="AA102" s="305"/>
      <c r="AB102" s="305"/>
      <c r="AC102" s="305"/>
      <c r="AD102" s="305"/>
      <c r="AE102" s="305"/>
      <c r="AF102" s="305"/>
      <c r="AG102" s="305"/>
      <c r="AH102" s="305"/>
      <c r="AI102" s="305"/>
      <c r="AJ102" s="305"/>
      <c r="AK102" s="305"/>
      <c r="AL102" s="305"/>
      <c r="AM102" s="305"/>
      <c r="AN102" s="305"/>
      <c r="AO102" s="305"/>
      <c r="AP102" s="305"/>
      <c r="AQ102" s="305"/>
      <c r="AR102" s="305"/>
      <c r="AS102" s="305"/>
      <c r="AT102" s="305"/>
      <c r="AU102" s="305"/>
      <c r="AV102" s="305"/>
      <c r="AW102" s="305"/>
      <c r="AX102" s="305"/>
      <c r="AY102" s="305"/>
      <c r="AZ102" s="305"/>
      <c r="BA102" s="305"/>
      <c r="BB102" s="305"/>
      <c r="BC102" s="305"/>
      <c r="BD102" s="305"/>
      <c r="BE102" s="305"/>
      <c r="BF102" s="305"/>
    </row>
    <row r="103" spans="2:58" s="304" customFormat="1">
      <c r="B103" s="305"/>
      <c r="C103" s="305"/>
      <c r="D103" s="305"/>
      <c r="E103" s="305"/>
      <c r="F103" s="305"/>
      <c r="G103" s="305"/>
      <c r="H103" s="305"/>
      <c r="I103" s="305"/>
      <c r="J103" s="305"/>
      <c r="K103" s="305"/>
      <c r="L103" s="305"/>
      <c r="O103" s="305"/>
      <c r="P103" s="305"/>
      <c r="Q103" s="305"/>
      <c r="R103" s="305"/>
      <c r="S103" s="305"/>
      <c r="T103" s="305"/>
      <c r="U103" s="305"/>
      <c r="V103" s="305"/>
      <c r="W103" s="305"/>
      <c r="X103" s="306"/>
      <c r="Z103" s="305"/>
      <c r="AA103" s="305"/>
      <c r="AB103" s="305"/>
      <c r="AC103" s="305"/>
      <c r="AD103" s="305"/>
      <c r="AE103" s="305"/>
      <c r="AF103" s="305"/>
      <c r="AG103" s="305"/>
      <c r="AH103" s="305"/>
      <c r="AI103" s="305"/>
      <c r="AJ103" s="305"/>
      <c r="AK103" s="305"/>
      <c r="AL103" s="305"/>
      <c r="AM103" s="305"/>
      <c r="AN103" s="305"/>
      <c r="AO103" s="305"/>
      <c r="AP103" s="305"/>
      <c r="AQ103" s="305"/>
      <c r="AR103" s="305"/>
      <c r="AS103" s="305"/>
      <c r="AT103" s="305"/>
      <c r="AU103" s="305"/>
      <c r="AV103" s="305"/>
      <c r="AW103" s="305"/>
      <c r="AX103" s="305"/>
      <c r="AY103" s="305"/>
      <c r="AZ103" s="305"/>
      <c r="BA103" s="305"/>
      <c r="BB103" s="305"/>
      <c r="BC103" s="305"/>
      <c r="BD103" s="305"/>
      <c r="BE103" s="305"/>
      <c r="BF103" s="305"/>
    </row>
    <row r="104" spans="2:58" s="304" customFormat="1">
      <c r="B104" s="305"/>
      <c r="C104" s="305"/>
      <c r="D104" s="305"/>
      <c r="E104" s="305"/>
      <c r="F104" s="305"/>
      <c r="G104" s="305"/>
      <c r="H104" s="305"/>
      <c r="I104" s="305"/>
      <c r="J104" s="305"/>
      <c r="K104" s="305"/>
      <c r="L104" s="305"/>
      <c r="O104" s="305"/>
      <c r="P104" s="305"/>
      <c r="Q104" s="305"/>
      <c r="R104" s="305"/>
      <c r="S104" s="305"/>
      <c r="T104" s="305"/>
      <c r="U104" s="305"/>
      <c r="V104" s="305"/>
      <c r="W104" s="305"/>
      <c r="X104" s="306"/>
      <c r="Z104" s="305"/>
      <c r="AA104" s="305"/>
      <c r="AB104" s="305"/>
      <c r="AC104" s="305"/>
      <c r="AD104" s="305"/>
      <c r="AE104" s="305"/>
      <c r="AF104" s="305"/>
      <c r="AG104" s="305"/>
      <c r="AH104" s="305"/>
      <c r="AI104" s="305"/>
      <c r="AJ104" s="305"/>
      <c r="AK104" s="305"/>
      <c r="AL104" s="305"/>
      <c r="AM104" s="305"/>
      <c r="AN104" s="305"/>
      <c r="AO104" s="305"/>
      <c r="AP104" s="305"/>
      <c r="AQ104" s="305"/>
      <c r="AR104" s="305"/>
      <c r="AS104" s="305"/>
      <c r="AT104" s="305"/>
      <c r="AU104" s="305"/>
      <c r="AV104" s="305"/>
      <c r="AW104" s="305"/>
      <c r="AX104" s="305"/>
      <c r="AY104" s="305"/>
      <c r="AZ104" s="305"/>
      <c r="BA104" s="305"/>
      <c r="BB104" s="305"/>
      <c r="BC104" s="305"/>
      <c r="BD104" s="305"/>
      <c r="BE104" s="305"/>
      <c r="BF104" s="305"/>
    </row>
    <row r="105" spans="2:58" s="304" customFormat="1">
      <c r="B105" s="305"/>
      <c r="C105" s="305"/>
      <c r="D105" s="305"/>
      <c r="E105" s="305"/>
      <c r="F105" s="305"/>
      <c r="G105" s="305"/>
      <c r="H105" s="305"/>
      <c r="I105" s="305"/>
      <c r="J105" s="305"/>
      <c r="K105" s="305"/>
      <c r="L105" s="305"/>
      <c r="O105" s="305"/>
      <c r="P105" s="305"/>
      <c r="Q105" s="305"/>
      <c r="R105" s="305"/>
      <c r="S105" s="305"/>
      <c r="T105" s="305"/>
      <c r="U105" s="305"/>
      <c r="V105" s="305"/>
      <c r="W105" s="305"/>
      <c r="X105" s="306"/>
      <c r="Z105" s="305"/>
      <c r="AA105" s="305"/>
      <c r="AB105" s="305"/>
      <c r="AC105" s="305"/>
      <c r="AD105" s="305"/>
      <c r="AE105" s="305"/>
      <c r="AF105" s="305"/>
      <c r="AG105" s="305"/>
      <c r="AH105" s="305"/>
      <c r="AI105" s="305"/>
      <c r="AJ105" s="305"/>
      <c r="AK105" s="305"/>
      <c r="AL105" s="305"/>
      <c r="AM105" s="305"/>
      <c r="AN105" s="305"/>
      <c r="AO105" s="305"/>
      <c r="AP105" s="305"/>
      <c r="AQ105" s="305"/>
      <c r="AR105" s="305"/>
      <c r="AS105" s="305"/>
      <c r="AT105" s="305"/>
      <c r="AU105" s="305"/>
      <c r="AV105" s="305"/>
      <c r="AW105" s="305"/>
      <c r="AX105" s="305"/>
      <c r="AY105" s="305"/>
      <c r="AZ105" s="305"/>
      <c r="BA105" s="305"/>
      <c r="BB105" s="305"/>
      <c r="BC105" s="305"/>
      <c r="BD105" s="305"/>
      <c r="BE105" s="305"/>
      <c r="BF105" s="305"/>
    </row>
    <row r="106" spans="2:58" s="304" customFormat="1">
      <c r="B106" s="305"/>
      <c r="C106" s="305"/>
      <c r="D106" s="305"/>
      <c r="E106" s="305"/>
      <c r="F106" s="305"/>
      <c r="G106" s="305"/>
      <c r="H106" s="305"/>
      <c r="I106" s="305"/>
      <c r="J106" s="305"/>
      <c r="K106" s="305"/>
      <c r="L106" s="305"/>
      <c r="O106" s="305"/>
      <c r="P106" s="305"/>
      <c r="Q106" s="305"/>
      <c r="R106" s="305"/>
      <c r="S106" s="305"/>
      <c r="T106" s="305"/>
      <c r="U106" s="305"/>
      <c r="V106" s="305"/>
      <c r="W106" s="305"/>
      <c r="X106" s="306"/>
      <c r="Z106" s="305"/>
      <c r="AA106" s="305"/>
      <c r="AB106" s="305"/>
      <c r="AC106" s="305"/>
      <c r="AD106" s="305"/>
      <c r="AE106" s="305"/>
      <c r="AF106" s="305"/>
      <c r="AG106" s="305"/>
      <c r="AH106" s="305"/>
      <c r="AI106" s="305"/>
      <c r="AJ106" s="305"/>
      <c r="AK106" s="305"/>
      <c r="AL106" s="305"/>
      <c r="AM106" s="305"/>
      <c r="AN106" s="305"/>
      <c r="AO106" s="305"/>
      <c r="AP106" s="305"/>
      <c r="AQ106" s="305"/>
      <c r="AR106" s="305"/>
      <c r="AS106" s="305"/>
      <c r="AT106" s="305"/>
      <c r="AU106" s="305"/>
      <c r="AV106" s="305"/>
      <c r="AW106" s="305"/>
      <c r="AX106" s="305"/>
      <c r="AY106" s="305"/>
      <c r="AZ106" s="305"/>
      <c r="BA106" s="305"/>
      <c r="BB106" s="305"/>
      <c r="BC106" s="305"/>
      <c r="BD106" s="305"/>
      <c r="BE106" s="305"/>
      <c r="BF106" s="305"/>
    </row>
    <row r="107" spans="2:58" s="304" customFormat="1">
      <c r="B107" s="305"/>
      <c r="C107" s="305"/>
      <c r="D107" s="305"/>
      <c r="E107" s="305"/>
      <c r="F107" s="305"/>
      <c r="G107" s="305"/>
      <c r="H107" s="305"/>
      <c r="I107" s="305"/>
      <c r="J107" s="305"/>
      <c r="K107" s="305"/>
      <c r="L107" s="305"/>
      <c r="O107" s="305"/>
      <c r="P107" s="305"/>
      <c r="Q107" s="305"/>
      <c r="R107" s="305"/>
      <c r="S107" s="305"/>
      <c r="T107" s="305"/>
      <c r="U107" s="305"/>
      <c r="V107" s="305"/>
      <c r="W107" s="305"/>
      <c r="X107" s="306"/>
      <c r="Z107" s="305"/>
      <c r="AA107" s="305"/>
      <c r="AB107" s="305"/>
      <c r="AC107" s="305"/>
      <c r="AD107" s="305"/>
      <c r="AE107" s="305"/>
      <c r="AF107" s="305"/>
      <c r="AG107" s="305"/>
      <c r="AH107" s="305"/>
      <c r="AI107" s="305"/>
      <c r="AJ107" s="305"/>
      <c r="AK107" s="305"/>
      <c r="AL107" s="305"/>
      <c r="AM107" s="305"/>
      <c r="AN107" s="305"/>
      <c r="AO107" s="305"/>
      <c r="AP107" s="305"/>
      <c r="AQ107" s="305"/>
      <c r="AR107" s="305"/>
      <c r="AS107" s="305"/>
      <c r="AT107" s="305"/>
      <c r="AU107" s="305"/>
      <c r="AV107" s="305"/>
      <c r="AW107" s="305"/>
      <c r="AX107" s="305"/>
      <c r="AY107" s="305"/>
      <c r="AZ107" s="305"/>
      <c r="BA107" s="305"/>
      <c r="BB107" s="305"/>
      <c r="BC107" s="305"/>
      <c r="BD107" s="305"/>
      <c r="BE107" s="305"/>
      <c r="BF107" s="305"/>
    </row>
    <row r="108" spans="2:58" s="304" customFormat="1">
      <c r="B108" s="305"/>
      <c r="C108" s="305"/>
      <c r="D108" s="305"/>
      <c r="E108" s="305"/>
      <c r="F108" s="305"/>
      <c r="G108" s="305"/>
      <c r="H108" s="305"/>
      <c r="I108" s="305"/>
      <c r="J108" s="305"/>
      <c r="K108" s="305"/>
      <c r="L108" s="305"/>
      <c r="O108" s="305"/>
      <c r="P108" s="305"/>
      <c r="Q108" s="305"/>
      <c r="R108" s="305"/>
      <c r="S108" s="305"/>
      <c r="T108" s="305"/>
      <c r="U108" s="305"/>
      <c r="V108" s="305"/>
      <c r="W108" s="305"/>
      <c r="X108" s="306"/>
      <c r="Z108" s="305"/>
      <c r="AA108" s="305"/>
      <c r="AB108" s="305"/>
      <c r="AC108" s="305"/>
      <c r="AD108" s="305"/>
      <c r="AE108" s="305"/>
      <c r="AF108" s="305"/>
      <c r="AG108" s="305"/>
      <c r="AH108" s="305"/>
      <c r="AI108" s="305"/>
      <c r="AJ108" s="305"/>
      <c r="AK108" s="305"/>
      <c r="AL108" s="305"/>
      <c r="AM108" s="305"/>
      <c r="AN108" s="305"/>
      <c r="AO108" s="305"/>
      <c r="AP108" s="305"/>
      <c r="AQ108" s="305"/>
      <c r="AR108" s="305"/>
      <c r="AS108" s="305"/>
      <c r="AT108" s="305"/>
      <c r="AU108" s="305"/>
      <c r="AV108" s="305"/>
      <c r="AW108" s="305"/>
      <c r="AX108" s="305"/>
      <c r="AY108" s="305"/>
      <c r="AZ108" s="305"/>
      <c r="BA108" s="305"/>
      <c r="BB108" s="305"/>
      <c r="BC108" s="305"/>
      <c r="BD108" s="305"/>
      <c r="BE108" s="305"/>
      <c r="BF108" s="305"/>
    </row>
    <row r="109" spans="2:58" s="304" customFormat="1">
      <c r="B109" s="305"/>
      <c r="C109" s="305"/>
      <c r="D109" s="305"/>
      <c r="E109" s="305"/>
      <c r="F109" s="305"/>
      <c r="G109" s="305"/>
      <c r="H109" s="305"/>
      <c r="I109" s="305"/>
      <c r="J109" s="305"/>
      <c r="K109" s="305"/>
      <c r="L109" s="305"/>
      <c r="O109" s="305"/>
      <c r="P109" s="305"/>
      <c r="Q109" s="305"/>
      <c r="R109" s="305"/>
      <c r="S109" s="305"/>
      <c r="T109" s="305"/>
      <c r="U109" s="305"/>
      <c r="V109" s="305"/>
      <c r="W109" s="305"/>
      <c r="X109" s="306"/>
      <c r="Z109" s="305"/>
      <c r="AA109" s="305"/>
      <c r="AB109" s="305"/>
      <c r="AC109" s="305"/>
      <c r="AD109" s="305"/>
      <c r="AE109" s="305"/>
      <c r="AF109" s="305"/>
      <c r="AG109" s="305"/>
      <c r="AH109" s="305"/>
      <c r="AI109" s="305"/>
      <c r="AJ109" s="305"/>
      <c r="AK109" s="305"/>
      <c r="AL109" s="305"/>
      <c r="AM109" s="305"/>
      <c r="AN109" s="305"/>
      <c r="AO109" s="305"/>
      <c r="AP109" s="305"/>
      <c r="AQ109" s="305"/>
      <c r="AR109" s="305"/>
      <c r="AS109" s="305"/>
      <c r="AT109" s="305"/>
      <c r="AU109" s="305"/>
      <c r="AV109" s="305"/>
      <c r="AW109" s="305"/>
      <c r="AX109" s="305"/>
      <c r="AY109" s="305"/>
      <c r="AZ109" s="305"/>
      <c r="BA109" s="305"/>
      <c r="BB109" s="305"/>
      <c r="BC109" s="305"/>
      <c r="BD109" s="305"/>
      <c r="BE109" s="305"/>
      <c r="BF109" s="305"/>
    </row>
    <row r="110" spans="2:58" s="304" customFormat="1">
      <c r="B110" s="305"/>
      <c r="C110" s="305"/>
      <c r="D110" s="305"/>
      <c r="E110" s="305"/>
      <c r="F110" s="305"/>
      <c r="G110" s="305"/>
      <c r="H110" s="305"/>
      <c r="I110" s="305"/>
      <c r="J110" s="305"/>
      <c r="K110" s="305"/>
      <c r="L110" s="305"/>
      <c r="O110" s="305"/>
      <c r="P110" s="305"/>
      <c r="Q110" s="305"/>
      <c r="R110" s="305"/>
      <c r="S110" s="305"/>
      <c r="T110" s="305"/>
      <c r="U110" s="305"/>
      <c r="V110" s="305"/>
      <c r="W110" s="305"/>
      <c r="X110" s="306"/>
      <c r="Z110" s="305"/>
      <c r="AA110" s="305"/>
      <c r="AB110" s="305"/>
      <c r="AC110" s="305"/>
      <c r="AD110" s="305"/>
      <c r="AE110" s="305"/>
      <c r="AF110" s="305"/>
      <c r="AG110" s="305"/>
      <c r="AH110" s="305"/>
      <c r="AI110" s="305"/>
      <c r="AJ110" s="305"/>
      <c r="AK110" s="305"/>
      <c r="AL110" s="305"/>
      <c r="AM110" s="305"/>
      <c r="AN110" s="305"/>
      <c r="AO110" s="305"/>
      <c r="AP110" s="305"/>
      <c r="AQ110" s="305"/>
      <c r="AR110" s="305"/>
      <c r="AS110" s="305"/>
      <c r="AT110" s="305"/>
      <c r="AU110" s="305"/>
      <c r="AV110" s="305"/>
      <c r="AW110" s="305"/>
      <c r="AX110" s="305"/>
      <c r="AY110" s="305"/>
      <c r="AZ110" s="305"/>
      <c r="BA110" s="305"/>
      <c r="BB110" s="305"/>
      <c r="BC110" s="305"/>
      <c r="BD110" s="305"/>
      <c r="BE110" s="305"/>
      <c r="BF110" s="305"/>
    </row>
    <row r="111" spans="2:58" s="304" customFormat="1">
      <c r="B111" s="305"/>
      <c r="C111" s="305"/>
      <c r="D111" s="305"/>
      <c r="E111" s="305"/>
      <c r="F111" s="305"/>
      <c r="G111" s="305"/>
      <c r="H111" s="305"/>
      <c r="I111" s="305"/>
      <c r="J111" s="305"/>
      <c r="K111" s="305"/>
      <c r="L111" s="305"/>
      <c r="O111" s="305"/>
      <c r="P111" s="305"/>
      <c r="Q111" s="305"/>
      <c r="R111" s="305"/>
      <c r="S111" s="305"/>
      <c r="T111" s="305"/>
      <c r="U111" s="305"/>
      <c r="V111" s="305"/>
      <c r="W111" s="305"/>
      <c r="X111" s="306"/>
      <c r="Z111" s="305"/>
      <c r="AA111" s="305"/>
      <c r="AB111" s="305"/>
      <c r="AC111" s="305"/>
      <c r="AD111" s="305"/>
      <c r="AE111" s="305"/>
      <c r="AF111" s="305"/>
      <c r="AG111" s="305"/>
      <c r="AH111" s="305"/>
      <c r="AI111" s="305"/>
      <c r="AJ111" s="305"/>
      <c r="AK111" s="305"/>
      <c r="AL111" s="305"/>
      <c r="AM111" s="305"/>
      <c r="AN111" s="305"/>
      <c r="AO111" s="305"/>
      <c r="AP111" s="305"/>
      <c r="AQ111" s="305"/>
      <c r="AR111" s="305"/>
      <c r="AS111" s="305"/>
      <c r="AT111" s="305"/>
      <c r="AU111" s="305"/>
      <c r="AV111" s="305"/>
      <c r="AW111" s="305"/>
      <c r="AX111" s="305"/>
      <c r="AY111" s="305"/>
      <c r="AZ111" s="305"/>
      <c r="BA111" s="305"/>
      <c r="BB111" s="305"/>
      <c r="BC111" s="305"/>
      <c r="BD111" s="305"/>
      <c r="BE111" s="305"/>
      <c r="BF111" s="305"/>
    </row>
    <row r="112" spans="2:58" s="304" customFormat="1">
      <c r="B112" s="305"/>
      <c r="C112" s="305"/>
      <c r="D112" s="305"/>
      <c r="E112" s="305"/>
      <c r="F112" s="305"/>
      <c r="G112" s="305"/>
      <c r="H112" s="305"/>
      <c r="I112" s="305"/>
      <c r="J112" s="305"/>
      <c r="K112" s="305"/>
      <c r="L112" s="305"/>
      <c r="O112" s="305"/>
      <c r="P112" s="305"/>
      <c r="Q112" s="305"/>
      <c r="R112" s="305"/>
      <c r="S112" s="305"/>
      <c r="T112" s="305"/>
      <c r="U112" s="305"/>
      <c r="V112" s="305"/>
      <c r="W112" s="305"/>
      <c r="X112" s="306"/>
      <c r="Z112" s="305"/>
      <c r="AA112" s="305"/>
      <c r="AB112" s="305"/>
      <c r="AC112" s="305"/>
      <c r="AD112" s="305"/>
      <c r="AE112" s="305"/>
      <c r="AF112" s="305"/>
      <c r="AG112" s="305"/>
      <c r="AH112" s="305"/>
      <c r="AI112" s="305"/>
      <c r="AJ112" s="305"/>
      <c r="AK112" s="305"/>
      <c r="AL112" s="305"/>
      <c r="AM112" s="305"/>
      <c r="AN112" s="305"/>
      <c r="AO112" s="305"/>
      <c r="AP112" s="305"/>
      <c r="AQ112" s="305"/>
      <c r="AR112" s="305"/>
      <c r="AS112" s="305"/>
      <c r="AT112" s="305"/>
      <c r="AU112" s="305"/>
      <c r="AV112" s="305"/>
      <c r="AW112" s="305"/>
      <c r="AX112" s="305"/>
      <c r="AY112" s="305"/>
      <c r="AZ112" s="305"/>
      <c r="BA112" s="305"/>
      <c r="BB112" s="305"/>
      <c r="BC112" s="305"/>
      <c r="BD112" s="305"/>
      <c r="BE112" s="305"/>
      <c r="BF112" s="305"/>
    </row>
    <row r="113" spans="2:58" s="304" customFormat="1">
      <c r="B113" s="305"/>
      <c r="C113" s="305"/>
      <c r="D113" s="305"/>
      <c r="E113" s="305"/>
      <c r="F113" s="305"/>
      <c r="G113" s="305"/>
      <c r="H113" s="305"/>
      <c r="I113" s="305"/>
      <c r="J113" s="305"/>
      <c r="K113" s="305"/>
      <c r="L113" s="305"/>
      <c r="O113" s="305"/>
      <c r="P113" s="305"/>
      <c r="Q113" s="305"/>
      <c r="R113" s="305"/>
      <c r="S113" s="305"/>
      <c r="T113" s="305"/>
      <c r="U113" s="305"/>
      <c r="V113" s="305"/>
      <c r="W113" s="305"/>
      <c r="X113" s="306"/>
      <c r="Z113" s="305"/>
      <c r="AA113" s="305"/>
      <c r="AB113" s="305"/>
      <c r="AC113" s="305"/>
      <c r="AD113" s="305"/>
      <c r="AE113" s="305"/>
      <c r="AF113" s="305"/>
      <c r="AG113" s="305"/>
      <c r="AH113" s="305"/>
      <c r="AI113" s="305"/>
      <c r="AJ113" s="305"/>
      <c r="AK113" s="305"/>
      <c r="AL113" s="305"/>
      <c r="AM113" s="305"/>
      <c r="AN113" s="305"/>
      <c r="AO113" s="305"/>
      <c r="AP113" s="305"/>
      <c r="AQ113" s="305"/>
      <c r="AR113" s="305"/>
      <c r="AS113" s="305"/>
      <c r="AT113" s="305"/>
      <c r="AU113" s="305"/>
      <c r="AV113" s="305"/>
      <c r="AW113" s="305"/>
      <c r="AX113" s="305"/>
      <c r="AY113" s="305"/>
      <c r="AZ113" s="305"/>
      <c r="BA113" s="305"/>
      <c r="BB113" s="305"/>
      <c r="BC113" s="305"/>
      <c r="BD113" s="305"/>
      <c r="BE113" s="305"/>
      <c r="BF113" s="305"/>
    </row>
    <row r="114" spans="2:58" s="304" customFormat="1">
      <c r="B114" s="305"/>
      <c r="C114" s="305"/>
      <c r="D114" s="305"/>
      <c r="E114" s="305"/>
      <c r="F114" s="305"/>
      <c r="G114" s="305"/>
      <c r="H114" s="305"/>
      <c r="I114" s="305"/>
      <c r="J114" s="305"/>
      <c r="K114" s="305"/>
      <c r="L114" s="305"/>
      <c r="O114" s="305"/>
      <c r="P114" s="305"/>
      <c r="Q114" s="305"/>
      <c r="R114" s="305"/>
      <c r="S114" s="305"/>
      <c r="T114" s="305"/>
      <c r="U114" s="305"/>
      <c r="V114" s="305"/>
      <c r="W114" s="305"/>
      <c r="X114" s="306"/>
      <c r="Z114" s="305"/>
      <c r="AA114" s="305"/>
      <c r="AB114" s="305"/>
      <c r="AC114" s="305"/>
      <c r="AD114" s="305"/>
      <c r="AE114" s="305"/>
      <c r="AF114" s="305"/>
      <c r="AG114" s="305"/>
      <c r="AH114" s="305"/>
      <c r="AI114" s="305"/>
      <c r="AJ114" s="305"/>
      <c r="AK114" s="305"/>
      <c r="AL114" s="305"/>
      <c r="AM114" s="305"/>
      <c r="AN114" s="305"/>
      <c r="AO114" s="305"/>
      <c r="AP114" s="305"/>
      <c r="AQ114" s="305"/>
      <c r="AR114" s="305"/>
      <c r="AS114" s="305"/>
      <c r="AT114" s="305"/>
      <c r="AU114" s="305"/>
      <c r="AV114" s="305"/>
      <c r="AW114" s="305"/>
      <c r="AX114" s="305"/>
      <c r="AY114" s="305"/>
      <c r="AZ114" s="305"/>
      <c r="BA114" s="305"/>
      <c r="BB114" s="305"/>
      <c r="BC114" s="305"/>
      <c r="BD114" s="305"/>
      <c r="BE114" s="305"/>
      <c r="BF114" s="305"/>
    </row>
    <row r="115" spans="2:58" s="304" customFormat="1">
      <c r="B115" s="305"/>
      <c r="C115" s="305"/>
      <c r="D115" s="305"/>
      <c r="E115" s="305"/>
      <c r="F115" s="305"/>
      <c r="G115" s="305"/>
      <c r="H115" s="305"/>
      <c r="I115" s="305"/>
      <c r="J115" s="305"/>
      <c r="K115" s="305"/>
      <c r="L115" s="305"/>
      <c r="O115" s="305"/>
      <c r="P115" s="305"/>
      <c r="Q115" s="305"/>
      <c r="R115" s="305"/>
      <c r="S115" s="305"/>
      <c r="T115" s="305"/>
      <c r="U115" s="305"/>
      <c r="V115" s="305"/>
      <c r="W115" s="305"/>
      <c r="X115" s="306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</row>
    <row r="116" spans="2:58" s="304" customFormat="1">
      <c r="B116" s="305"/>
      <c r="C116" s="305"/>
      <c r="D116" s="305"/>
      <c r="E116" s="305"/>
      <c r="F116" s="305"/>
      <c r="G116" s="305"/>
      <c r="H116" s="305"/>
      <c r="I116" s="305"/>
      <c r="J116" s="305"/>
      <c r="K116" s="305"/>
      <c r="L116" s="305"/>
      <c r="O116" s="305"/>
      <c r="P116" s="305"/>
      <c r="Q116" s="305"/>
      <c r="R116" s="305"/>
      <c r="S116" s="305"/>
      <c r="T116" s="305"/>
      <c r="U116" s="305"/>
      <c r="V116" s="305"/>
      <c r="W116" s="305"/>
      <c r="X116" s="306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</row>
    <row r="117" spans="2:58" s="304" customFormat="1">
      <c r="B117" s="305"/>
      <c r="C117" s="305"/>
      <c r="D117" s="305"/>
      <c r="E117" s="305"/>
      <c r="F117" s="305"/>
      <c r="G117" s="305"/>
      <c r="H117" s="305"/>
      <c r="I117" s="305"/>
      <c r="J117" s="305"/>
      <c r="K117" s="305"/>
      <c r="L117" s="305"/>
      <c r="O117" s="305"/>
      <c r="P117" s="305"/>
      <c r="Q117" s="305"/>
      <c r="R117" s="305"/>
      <c r="S117" s="305"/>
      <c r="T117" s="305"/>
      <c r="U117" s="305"/>
      <c r="V117" s="305"/>
      <c r="W117" s="305"/>
      <c r="X117" s="306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</row>
    <row r="118" spans="2:58" s="304" customFormat="1">
      <c r="B118" s="305"/>
      <c r="C118" s="305"/>
      <c r="D118" s="305"/>
      <c r="E118" s="305"/>
      <c r="F118" s="305"/>
      <c r="G118" s="305"/>
      <c r="H118" s="305"/>
      <c r="I118" s="305"/>
      <c r="J118" s="305"/>
      <c r="K118" s="305"/>
      <c r="L118" s="305"/>
      <c r="O118" s="305"/>
      <c r="P118" s="305"/>
      <c r="Q118" s="305"/>
      <c r="R118" s="305"/>
      <c r="S118" s="305"/>
      <c r="T118" s="305"/>
      <c r="U118" s="305"/>
      <c r="V118" s="305"/>
      <c r="W118" s="305"/>
      <c r="X118" s="306"/>
      <c r="Z118" s="305"/>
      <c r="AA118" s="305"/>
      <c r="AB118" s="305"/>
      <c r="AC118" s="305"/>
      <c r="AD118" s="305"/>
      <c r="AE118" s="305"/>
      <c r="AF118" s="305"/>
      <c r="AG118" s="305"/>
      <c r="AH118" s="305"/>
      <c r="AI118" s="305"/>
      <c r="AJ118" s="305"/>
      <c r="AK118" s="305"/>
      <c r="AL118" s="305"/>
      <c r="AM118" s="305"/>
      <c r="AN118" s="305"/>
      <c r="AO118" s="305"/>
      <c r="AP118" s="305"/>
      <c r="AQ118" s="305"/>
      <c r="AR118" s="305"/>
      <c r="AS118" s="305"/>
      <c r="AT118" s="305"/>
      <c r="AU118" s="305"/>
      <c r="AV118" s="305"/>
      <c r="AW118" s="305"/>
      <c r="AX118" s="305"/>
      <c r="AY118" s="305"/>
      <c r="AZ118" s="305"/>
      <c r="BA118" s="305"/>
      <c r="BB118" s="305"/>
      <c r="BC118" s="305"/>
      <c r="BD118" s="305"/>
      <c r="BE118" s="305"/>
      <c r="BF118" s="305"/>
    </row>
    <row r="119" spans="2:58" s="304" customFormat="1">
      <c r="B119" s="305"/>
      <c r="C119" s="305"/>
      <c r="D119" s="305"/>
      <c r="E119" s="305"/>
      <c r="F119" s="305"/>
      <c r="G119" s="305"/>
      <c r="H119" s="305"/>
      <c r="I119" s="305"/>
      <c r="J119" s="305"/>
      <c r="K119" s="305"/>
      <c r="L119" s="305"/>
      <c r="O119" s="305"/>
      <c r="P119" s="305"/>
      <c r="Q119" s="305"/>
      <c r="R119" s="305"/>
      <c r="S119" s="305"/>
      <c r="T119" s="305"/>
      <c r="U119" s="305"/>
      <c r="V119" s="305"/>
      <c r="W119" s="305"/>
      <c r="X119" s="306"/>
      <c r="Z119" s="305"/>
      <c r="AA119" s="305"/>
      <c r="AB119" s="305"/>
      <c r="AC119" s="305"/>
      <c r="AD119" s="305"/>
      <c r="AE119" s="305"/>
      <c r="AF119" s="305"/>
      <c r="AG119" s="305"/>
      <c r="AH119" s="305"/>
      <c r="AI119" s="305"/>
      <c r="AJ119" s="305"/>
      <c r="AK119" s="305"/>
      <c r="AL119" s="305"/>
      <c r="AM119" s="305"/>
      <c r="AN119" s="305"/>
      <c r="AO119" s="305"/>
      <c r="AP119" s="305"/>
      <c r="AQ119" s="305"/>
      <c r="AR119" s="305"/>
      <c r="AS119" s="305"/>
      <c r="AT119" s="305"/>
      <c r="AU119" s="305"/>
      <c r="AV119" s="305"/>
      <c r="AW119" s="305"/>
      <c r="AX119" s="305"/>
      <c r="AY119" s="305"/>
      <c r="AZ119" s="305"/>
      <c r="BA119" s="305"/>
      <c r="BB119" s="305"/>
      <c r="BC119" s="305"/>
      <c r="BD119" s="305"/>
      <c r="BE119" s="305"/>
      <c r="BF119" s="305"/>
    </row>
    <row r="120" spans="2:58" s="304" customFormat="1">
      <c r="B120" s="305"/>
      <c r="C120" s="305"/>
      <c r="D120" s="305"/>
      <c r="E120" s="305"/>
      <c r="F120" s="305"/>
      <c r="G120" s="305"/>
      <c r="H120" s="305"/>
      <c r="I120" s="305"/>
      <c r="J120" s="305"/>
      <c r="K120" s="305"/>
      <c r="L120" s="305"/>
      <c r="O120" s="305"/>
      <c r="P120" s="305"/>
      <c r="Q120" s="305"/>
      <c r="R120" s="305"/>
      <c r="S120" s="305"/>
      <c r="T120" s="305"/>
      <c r="U120" s="305"/>
      <c r="V120" s="305"/>
      <c r="W120" s="305"/>
      <c r="X120" s="306"/>
      <c r="Z120" s="305"/>
      <c r="AA120" s="305"/>
      <c r="AB120" s="305"/>
      <c r="AC120" s="305"/>
      <c r="AD120" s="305"/>
      <c r="AE120" s="305"/>
      <c r="AF120" s="305"/>
      <c r="AG120" s="305"/>
      <c r="AH120" s="305"/>
      <c r="AI120" s="305"/>
      <c r="AJ120" s="305"/>
      <c r="AK120" s="305"/>
      <c r="AL120" s="305"/>
      <c r="AM120" s="305"/>
      <c r="AN120" s="305"/>
      <c r="AO120" s="305"/>
      <c r="AP120" s="305"/>
      <c r="AQ120" s="305"/>
      <c r="AR120" s="305"/>
      <c r="AS120" s="305"/>
      <c r="AT120" s="305"/>
      <c r="AU120" s="305"/>
      <c r="AV120" s="305"/>
      <c r="AW120" s="305"/>
      <c r="AX120" s="305"/>
      <c r="AY120" s="305"/>
      <c r="AZ120" s="305"/>
      <c r="BA120" s="305"/>
      <c r="BB120" s="305"/>
      <c r="BC120" s="305"/>
      <c r="BD120" s="305"/>
      <c r="BE120" s="305"/>
      <c r="BF120" s="305"/>
    </row>
    <row r="121" spans="2:58" s="304" customFormat="1">
      <c r="B121" s="305"/>
      <c r="C121" s="305"/>
      <c r="D121" s="305"/>
      <c r="E121" s="305"/>
      <c r="F121" s="305"/>
      <c r="G121" s="305"/>
      <c r="H121" s="305"/>
      <c r="I121" s="305"/>
      <c r="J121" s="305"/>
      <c r="K121" s="305"/>
      <c r="L121" s="305"/>
      <c r="O121" s="305"/>
      <c r="P121" s="305"/>
      <c r="Q121" s="305"/>
      <c r="R121" s="305"/>
      <c r="S121" s="305"/>
      <c r="T121" s="305"/>
      <c r="U121" s="305"/>
      <c r="V121" s="305"/>
      <c r="W121" s="305"/>
      <c r="X121" s="306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</row>
    <row r="122" spans="2:58" s="304" customFormat="1">
      <c r="B122" s="305"/>
      <c r="C122" s="305"/>
      <c r="D122" s="305"/>
      <c r="E122" s="305"/>
      <c r="F122" s="305"/>
      <c r="G122" s="305"/>
      <c r="H122" s="305"/>
      <c r="I122" s="305"/>
      <c r="J122" s="305"/>
      <c r="K122" s="305"/>
      <c r="L122" s="305"/>
      <c r="O122" s="305"/>
      <c r="P122" s="305"/>
      <c r="Q122" s="305"/>
      <c r="R122" s="305"/>
      <c r="S122" s="305"/>
      <c r="T122" s="305"/>
      <c r="U122" s="305"/>
      <c r="V122" s="305"/>
      <c r="W122" s="305"/>
      <c r="X122" s="306"/>
      <c r="Z122" s="305"/>
      <c r="AA122" s="305"/>
      <c r="AB122" s="305"/>
      <c r="AC122" s="305"/>
      <c r="AD122" s="305"/>
      <c r="AE122" s="305"/>
      <c r="AF122" s="305"/>
      <c r="AG122" s="305"/>
      <c r="AH122" s="305"/>
      <c r="AI122" s="305"/>
      <c r="AJ122" s="305"/>
      <c r="AK122" s="305"/>
      <c r="AL122" s="305"/>
      <c r="AM122" s="305"/>
      <c r="AN122" s="305"/>
      <c r="AO122" s="305"/>
      <c r="AP122" s="305"/>
      <c r="AQ122" s="305"/>
      <c r="AR122" s="305"/>
      <c r="AS122" s="305"/>
      <c r="AT122" s="305"/>
      <c r="AU122" s="305"/>
      <c r="AV122" s="305"/>
      <c r="AW122" s="305"/>
      <c r="AX122" s="305"/>
      <c r="AY122" s="305"/>
      <c r="AZ122" s="305"/>
      <c r="BA122" s="305"/>
      <c r="BB122" s="305"/>
      <c r="BC122" s="305"/>
      <c r="BD122" s="305"/>
      <c r="BE122" s="305"/>
      <c r="BF122" s="305"/>
    </row>
    <row r="123" spans="2:58" s="304" customFormat="1">
      <c r="B123" s="305"/>
      <c r="C123" s="305"/>
      <c r="D123" s="305"/>
      <c r="E123" s="305"/>
      <c r="F123" s="305"/>
      <c r="G123" s="305"/>
      <c r="H123" s="305"/>
      <c r="I123" s="305"/>
      <c r="J123" s="305"/>
      <c r="K123" s="305"/>
      <c r="L123" s="305"/>
      <c r="O123" s="305"/>
      <c r="P123" s="305"/>
      <c r="Q123" s="305"/>
      <c r="R123" s="305"/>
      <c r="S123" s="305"/>
      <c r="T123" s="305"/>
      <c r="U123" s="305"/>
      <c r="V123" s="305"/>
      <c r="W123" s="305"/>
      <c r="X123" s="306"/>
      <c r="Z123" s="305"/>
      <c r="AA123" s="305"/>
      <c r="AB123" s="305"/>
      <c r="AC123" s="305"/>
      <c r="AD123" s="305"/>
      <c r="AE123" s="305"/>
      <c r="AF123" s="305"/>
      <c r="AG123" s="305"/>
      <c r="AH123" s="305"/>
      <c r="AI123" s="305"/>
      <c r="AJ123" s="305"/>
      <c r="AK123" s="305"/>
      <c r="AL123" s="305"/>
      <c r="AM123" s="305"/>
      <c r="AN123" s="305"/>
      <c r="AO123" s="305"/>
      <c r="AP123" s="305"/>
      <c r="AQ123" s="305"/>
      <c r="AR123" s="305"/>
      <c r="AS123" s="305"/>
      <c r="AT123" s="305"/>
      <c r="AU123" s="305"/>
      <c r="AV123" s="305"/>
      <c r="AW123" s="305"/>
      <c r="AX123" s="305"/>
      <c r="AY123" s="305"/>
      <c r="AZ123" s="305"/>
      <c r="BA123" s="305"/>
      <c r="BB123" s="305"/>
      <c r="BC123" s="305"/>
      <c r="BD123" s="305"/>
      <c r="BE123" s="305"/>
      <c r="BF123" s="305"/>
    </row>
    <row r="124" spans="2:58" s="304" customFormat="1">
      <c r="B124" s="305"/>
      <c r="C124" s="305"/>
      <c r="D124" s="305"/>
      <c r="E124" s="305"/>
      <c r="F124" s="305"/>
      <c r="G124" s="305"/>
      <c r="H124" s="305"/>
      <c r="I124" s="305"/>
      <c r="J124" s="305"/>
      <c r="K124" s="305"/>
      <c r="L124" s="305"/>
      <c r="O124" s="305"/>
      <c r="P124" s="305"/>
      <c r="Q124" s="305"/>
      <c r="R124" s="305"/>
      <c r="S124" s="305"/>
      <c r="T124" s="305"/>
      <c r="U124" s="305"/>
      <c r="V124" s="305"/>
      <c r="W124" s="305"/>
      <c r="X124" s="306"/>
      <c r="Z124" s="305"/>
      <c r="AA124" s="305"/>
      <c r="AB124" s="305"/>
      <c r="AC124" s="305"/>
      <c r="AD124" s="305"/>
      <c r="AE124" s="305"/>
      <c r="AF124" s="305"/>
      <c r="AG124" s="305"/>
      <c r="AH124" s="305"/>
      <c r="AI124" s="305"/>
      <c r="AJ124" s="305"/>
      <c r="AK124" s="305"/>
      <c r="AL124" s="305"/>
      <c r="AM124" s="305"/>
      <c r="AN124" s="305"/>
      <c r="AO124" s="305"/>
      <c r="AP124" s="305"/>
      <c r="AQ124" s="305"/>
      <c r="AR124" s="305"/>
      <c r="AS124" s="305"/>
      <c r="AT124" s="305"/>
      <c r="AU124" s="305"/>
      <c r="AV124" s="305"/>
      <c r="AW124" s="305"/>
      <c r="AX124" s="305"/>
      <c r="AY124" s="305"/>
      <c r="AZ124" s="305"/>
      <c r="BA124" s="305"/>
      <c r="BB124" s="305"/>
      <c r="BC124" s="305"/>
      <c r="BD124" s="305"/>
      <c r="BE124" s="305"/>
      <c r="BF124" s="305"/>
    </row>
    <row r="125" spans="2:58" s="304" customFormat="1">
      <c r="B125" s="305"/>
      <c r="C125" s="305"/>
      <c r="D125" s="305"/>
      <c r="E125" s="305"/>
      <c r="F125" s="305"/>
      <c r="G125" s="305"/>
      <c r="H125" s="305"/>
      <c r="I125" s="305"/>
      <c r="J125" s="305"/>
      <c r="K125" s="305"/>
      <c r="L125" s="305"/>
      <c r="O125" s="305"/>
      <c r="P125" s="305"/>
      <c r="Q125" s="305"/>
      <c r="R125" s="305"/>
      <c r="S125" s="305"/>
      <c r="T125" s="305"/>
      <c r="U125" s="305"/>
      <c r="V125" s="305"/>
      <c r="W125" s="305"/>
      <c r="X125" s="306"/>
      <c r="Z125" s="305"/>
      <c r="AA125" s="305"/>
      <c r="AB125" s="305"/>
      <c r="AC125" s="305"/>
      <c r="AD125" s="305"/>
      <c r="AE125" s="305"/>
      <c r="AF125" s="305"/>
      <c r="AG125" s="305"/>
      <c r="AH125" s="305"/>
      <c r="AI125" s="305"/>
      <c r="AJ125" s="305"/>
      <c r="AK125" s="305"/>
      <c r="AL125" s="305"/>
      <c r="AM125" s="305"/>
      <c r="AN125" s="305"/>
      <c r="AO125" s="305"/>
      <c r="AP125" s="305"/>
      <c r="AQ125" s="305"/>
      <c r="AR125" s="305"/>
      <c r="AS125" s="305"/>
      <c r="AT125" s="305"/>
      <c r="AU125" s="305"/>
      <c r="AV125" s="305"/>
      <c r="AW125" s="305"/>
      <c r="AX125" s="305"/>
      <c r="AY125" s="305"/>
      <c r="AZ125" s="305"/>
      <c r="BA125" s="305"/>
      <c r="BB125" s="305"/>
      <c r="BC125" s="305"/>
      <c r="BD125" s="305"/>
      <c r="BE125" s="305"/>
      <c r="BF125" s="305"/>
    </row>
    <row r="126" spans="2:58" s="304" customFormat="1">
      <c r="B126" s="305"/>
      <c r="C126" s="305"/>
      <c r="D126" s="305"/>
      <c r="E126" s="305"/>
      <c r="F126" s="305"/>
      <c r="G126" s="305"/>
      <c r="H126" s="305"/>
      <c r="I126" s="305"/>
      <c r="J126" s="305"/>
      <c r="K126" s="305"/>
      <c r="L126" s="305"/>
      <c r="O126" s="305"/>
      <c r="P126" s="305"/>
      <c r="Q126" s="305"/>
      <c r="R126" s="305"/>
      <c r="S126" s="305"/>
      <c r="T126" s="305"/>
      <c r="U126" s="305"/>
      <c r="V126" s="305"/>
      <c r="W126" s="305"/>
      <c r="X126" s="306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</row>
    <row r="127" spans="2:58" s="304" customFormat="1">
      <c r="B127" s="305"/>
      <c r="C127" s="305"/>
      <c r="D127" s="305"/>
      <c r="E127" s="305"/>
      <c r="F127" s="305"/>
      <c r="G127" s="305"/>
      <c r="H127" s="305"/>
      <c r="I127" s="305"/>
      <c r="J127" s="305"/>
      <c r="K127" s="305"/>
      <c r="L127" s="305"/>
      <c r="O127" s="305"/>
      <c r="P127" s="305"/>
      <c r="Q127" s="305"/>
      <c r="R127" s="305"/>
      <c r="S127" s="305"/>
      <c r="T127" s="305"/>
      <c r="U127" s="305"/>
      <c r="V127" s="305"/>
      <c r="W127" s="305"/>
      <c r="X127" s="306"/>
      <c r="Z127" s="305"/>
      <c r="AA127" s="305"/>
      <c r="AB127" s="305"/>
      <c r="AC127" s="305"/>
      <c r="AD127" s="305"/>
      <c r="AE127" s="305"/>
      <c r="AF127" s="305"/>
      <c r="AG127" s="305"/>
      <c r="AH127" s="305"/>
      <c r="AI127" s="305"/>
      <c r="AJ127" s="305"/>
      <c r="AK127" s="305"/>
      <c r="AL127" s="305"/>
      <c r="AM127" s="305"/>
      <c r="AN127" s="305"/>
      <c r="AO127" s="305"/>
      <c r="AP127" s="305"/>
      <c r="AQ127" s="305"/>
      <c r="AR127" s="305"/>
      <c r="AS127" s="305"/>
      <c r="AT127" s="305"/>
      <c r="AU127" s="305"/>
      <c r="AV127" s="305"/>
      <c r="AW127" s="305"/>
      <c r="AX127" s="305"/>
      <c r="AY127" s="305"/>
      <c r="AZ127" s="305"/>
      <c r="BA127" s="305"/>
      <c r="BB127" s="305"/>
      <c r="BC127" s="305"/>
      <c r="BD127" s="305"/>
      <c r="BE127" s="305"/>
      <c r="BF127" s="305"/>
    </row>
    <row r="128" spans="2:58" s="304" customFormat="1">
      <c r="B128" s="305"/>
      <c r="C128" s="305"/>
      <c r="D128" s="305"/>
      <c r="E128" s="305"/>
      <c r="F128" s="305"/>
      <c r="G128" s="305"/>
      <c r="H128" s="305"/>
      <c r="I128" s="305"/>
      <c r="J128" s="305"/>
      <c r="K128" s="305"/>
      <c r="L128" s="305"/>
      <c r="O128" s="305"/>
      <c r="P128" s="305"/>
      <c r="Q128" s="305"/>
      <c r="R128" s="305"/>
      <c r="S128" s="305"/>
      <c r="T128" s="305"/>
      <c r="U128" s="305"/>
      <c r="V128" s="305"/>
      <c r="W128" s="305"/>
      <c r="X128" s="306"/>
      <c r="Z128" s="305"/>
      <c r="AA128" s="305"/>
      <c r="AB128" s="305"/>
      <c r="AC128" s="305"/>
      <c r="AD128" s="305"/>
      <c r="AE128" s="305"/>
      <c r="AF128" s="305"/>
      <c r="AG128" s="305"/>
      <c r="AH128" s="305"/>
      <c r="AI128" s="305"/>
      <c r="AJ128" s="305"/>
      <c r="AK128" s="305"/>
      <c r="AL128" s="305"/>
      <c r="AM128" s="305"/>
      <c r="AN128" s="305"/>
      <c r="AO128" s="305"/>
      <c r="AP128" s="305"/>
      <c r="AQ128" s="305"/>
      <c r="AR128" s="305"/>
      <c r="AS128" s="305"/>
      <c r="AT128" s="305"/>
      <c r="AU128" s="305"/>
      <c r="AV128" s="305"/>
      <c r="AW128" s="305"/>
      <c r="AX128" s="305"/>
      <c r="AY128" s="305"/>
      <c r="AZ128" s="305"/>
      <c r="BA128" s="305"/>
      <c r="BB128" s="305"/>
      <c r="BC128" s="305"/>
      <c r="BD128" s="305"/>
      <c r="BE128" s="305"/>
      <c r="BF128" s="305"/>
    </row>
    <row r="129" spans="2:58" s="304" customFormat="1">
      <c r="B129" s="305"/>
      <c r="C129" s="305"/>
      <c r="D129" s="305"/>
      <c r="E129" s="305"/>
      <c r="F129" s="305"/>
      <c r="G129" s="305"/>
      <c r="H129" s="305"/>
      <c r="I129" s="305"/>
      <c r="J129" s="305"/>
      <c r="K129" s="305"/>
      <c r="L129" s="305"/>
      <c r="O129" s="305"/>
      <c r="P129" s="305"/>
      <c r="Q129" s="305"/>
      <c r="R129" s="305"/>
      <c r="S129" s="305"/>
      <c r="T129" s="305"/>
      <c r="U129" s="305"/>
      <c r="V129" s="305"/>
      <c r="W129" s="305"/>
      <c r="X129" s="306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</row>
    <row r="130" spans="2:58" s="304" customFormat="1">
      <c r="B130" s="305"/>
      <c r="C130" s="305"/>
      <c r="D130" s="305"/>
      <c r="E130" s="305"/>
      <c r="F130" s="305"/>
      <c r="G130" s="305"/>
      <c r="H130" s="305"/>
      <c r="I130" s="305"/>
      <c r="J130" s="305"/>
      <c r="K130" s="305"/>
      <c r="L130" s="305"/>
      <c r="O130" s="305"/>
      <c r="P130" s="305"/>
      <c r="Q130" s="305"/>
      <c r="R130" s="305"/>
      <c r="S130" s="305"/>
      <c r="T130" s="305"/>
      <c r="U130" s="305"/>
      <c r="V130" s="305"/>
      <c r="W130" s="305"/>
      <c r="X130" s="306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</row>
    <row r="131" spans="2:58" s="304" customFormat="1">
      <c r="B131" s="305"/>
      <c r="C131" s="305"/>
      <c r="D131" s="305"/>
      <c r="E131" s="305"/>
      <c r="F131" s="305"/>
      <c r="G131" s="305"/>
      <c r="H131" s="305"/>
      <c r="I131" s="305"/>
      <c r="J131" s="305"/>
      <c r="K131" s="305"/>
      <c r="L131" s="305"/>
      <c r="O131" s="305"/>
      <c r="P131" s="305"/>
      <c r="Q131" s="305"/>
      <c r="R131" s="305"/>
      <c r="S131" s="305"/>
      <c r="T131" s="305"/>
      <c r="U131" s="305"/>
      <c r="V131" s="305"/>
      <c r="W131" s="305"/>
      <c r="X131" s="306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</row>
    <row r="132" spans="2:58" s="304" customFormat="1">
      <c r="B132" s="305"/>
      <c r="C132" s="305"/>
      <c r="D132" s="305"/>
      <c r="E132" s="305"/>
      <c r="F132" s="305"/>
      <c r="G132" s="305"/>
      <c r="H132" s="305"/>
      <c r="I132" s="305"/>
      <c r="J132" s="305"/>
      <c r="K132" s="305"/>
      <c r="L132" s="305"/>
      <c r="O132" s="305"/>
      <c r="P132" s="305"/>
      <c r="Q132" s="305"/>
      <c r="R132" s="305"/>
      <c r="S132" s="305"/>
      <c r="T132" s="305"/>
      <c r="U132" s="305"/>
      <c r="V132" s="305"/>
      <c r="W132" s="305"/>
      <c r="X132" s="306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</row>
    <row r="133" spans="2:58" s="304" customFormat="1">
      <c r="B133" s="305"/>
      <c r="C133" s="305"/>
      <c r="D133" s="305"/>
      <c r="E133" s="305"/>
      <c r="F133" s="305"/>
      <c r="G133" s="305"/>
      <c r="H133" s="305"/>
      <c r="I133" s="305"/>
      <c r="J133" s="305"/>
      <c r="K133" s="305"/>
      <c r="L133" s="305"/>
      <c r="O133" s="305"/>
      <c r="P133" s="305"/>
      <c r="Q133" s="305"/>
      <c r="R133" s="305"/>
      <c r="S133" s="305"/>
      <c r="T133" s="305"/>
      <c r="U133" s="305"/>
      <c r="V133" s="305"/>
      <c r="W133" s="305"/>
      <c r="X133" s="306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</row>
    <row r="134" spans="2:58" s="304" customFormat="1">
      <c r="B134" s="305"/>
      <c r="C134" s="305"/>
      <c r="D134" s="305"/>
      <c r="E134" s="305"/>
      <c r="F134" s="305"/>
      <c r="G134" s="305"/>
      <c r="H134" s="305"/>
      <c r="I134" s="305"/>
      <c r="J134" s="305"/>
      <c r="K134" s="305"/>
      <c r="L134" s="305"/>
      <c r="O134" s="305"/>
      <c r="P134" s="305"/>
      <c r="Q134" s="305"/>
      <c r="R134" s="305"/>
      <c r="S134" s="305"/>
      <c r="T134" s="305"/>
      <c r="U134" s="305"/>
      <c r="V134" s="305"/>
      <c r="W134" s="305"/>
      <c r="X134" s="306"/>
      <c r="Z134" s="305"/>
      <c r="AA134" s="305"/>
      <c r="AB134" s="305"/>
      <c r="AC134" s="305"/>
      <c r="AD134" s="305"/>
      <c r="AE134" s="305"/>
      <c r="AF134" s="305"/>
      <c r="AG134" s="305"/>
      <c r="AH134" s="305"/>
      <c r="AI134" s="305"/>
      <c r="AJ134" s="305"/>
      <c r="AK134" s="305"/>
      <c r="AL134" s="305"/>
      <c r="AM134" s="305"/>
      <c r="AN134" s="305"/>
      <c r="AO134" s="305"/>
      <c r="AP134" s="305"/>
      <c r="AQ134" s="305"/>
      <c r="AR134" s="305"/>
      <c r="AS134" s="305"/>
      <c r="AT134" s="305"/>
      <c r="AU134" s="305"/>
      <c r="AV134" s="305"/>
      <c r="AW134" s="305"/>
      <c r="AX134" s="305"/>
      <c r="AY134" s="305"/>
      <c r="AZ134" s="305"/>
      <c r="BA134" s="305"/>
      <c r="BB134" s="305"/>
      <c r="BC134" s="305"/>
      <c r="BD134" s="305"/>
      <c r="BE134" s="305"/>
      <c r="BF134" s="305"/>
    </row>
    <row r="135" spans="2:58" s="304" customFormat="1">
      <c r="B135" s="305"/>
      <c r="C135" s="305"/>
      <c r="D135" s="305"/>
      <c r="E135" s="305"/>
      <c r="F135" s="305"/>
      <c r="G135" s="305"/>
      <c r="H135" s="305"/>
      <c r="I135" s="305"/>
      <c r="J135" s="305"/>
      <c r="K135" s="305"/>
      <c r="L135" s="305"/>
      <c r="O135" s="305"/>
      <c r="P135" s="305"/>
      <c r="Q135" s="305"/>
      <c r="R135" s="305"/>
      <c r="S135" s="305"/>
      <c r="T135" s="305"/>
      <c r="U135" s="305"/>
      <c r="V135" s="305"/>
      <c r="W135" s="305"/>
      <c r="X135" s="306"/>
      <c r="Z135" s="305"/>
      <c r="AA135" s="305"/>
      <c r="AB135" s="305"/>
      <c r="AC135" s="305"/>
      <c r="AD135" s="305"/>
      <c r="AE135" s="305"/>
      <c r="AF135" s="305"/>
      <c r="AG135" s="305"/>
      <c r="AH135" s="305"/>
      <c r="AI135" s="305"/>
      <c r="AJ135" s="305"/>
      <c r="AK135" s="305"/>
      <c r="AL135" s="305"/>
      <c r="AM135" s="305"/>
      <c r="AN135" s="305"/>
      <c r="AO135" s="305"/>
      <c r="AP135" s="305"/>
      <c r="AQ135" s="305"/>
      <c r="AR135" s="305"/>
      <c r="AS135" s="305"/>
      <c r="AT135" s="305"/>
      <c r="AU135" s="305"/>
      <c r="AV135" s="305"/>
      <c r="AW135" s="305"/>
      <c r="AX135" s="305"/>
      <c r="AY135" s="305"/>
      <c r="AZ135" s="305"/>
      <c r="BA135" s="305"/>
      <c r="BB135" s="305"/>
      <c r="BC135" s="305"/>
      <c r="BD135" s="305"/>
      <c r="BE135" s="305"/>
      <c r="BF135" s="305"/>
    </row>
    <row r="136" spans="2:58" s="304" customFormat="1">
      <c r="B136" s="305"/>
      <c r="C136" s="305"/>
      <c r="D136" s="305"/>
      <c r="E136" s="305"/>
      <c r="F136" s="305"/>
      <c r="G136" s="305"/>
      <c r="H136" s="305"/>
      <c r="I136" s="305"/>
      <c r="J136" s="305"/>
      <c r="K136" s="305"/>
      <c r="L136" s="305"/>
      <c r="O136" s="305"/>
      <c r="P136" s="305"/>
      <c r="Q136" s="305"/>
      <c r="R136" s="305"/>
      <c r="S136" s="305"/>
      <c r="T136" s="305"/>
      <c r="U136" s="305"/>
      <c r="V136" s="305"/>
      <c r="W136" s="305"/>
      <c r="X136" s="306"/>
      <c r="Z136" s="305"/>
      <c r="AA136" s="305"/>
      <c r="AB136" s="305"/>
      <c r="AC136" s="305"/>
      <c r="AD136" s="305"/>
      <c r="AE136" s="305"/>
      <c r="AF136" s="305"/>
      <c r="AG136" s="305"/>
      <c r="AH136" s="305"/>
      <c r="AI136" s="305"/>
      <c r="AJ136" s="305"/>
      <c r="AK136" s="305"/>
      <c r="AL136" s="305"/>
      <c r="AM136" s="305"/>
      <c r="AN136" s="305"/>
      <c r="AO136" s="305"/>
      <c r="AP136" s="305"/>
      <c r="AQ136" s="305"/>
      <c r="AR136" s="305"/>
      <c r="AS136" s="305"/>
      <c r="AT136" s="305"/>
      <c r="AU136" s="305"/>
      <c r="AV136" s="305"/>
      <c r="AW136" s="305"/>
      <c r="AX136" s="305"/>
      <c r="AY136" s="305"/>
      <c r="AZ136" s="305"/>
      <c r="BA136" s="305"/>
      <c r="BB136" s="305"/>
      <c r="BC136" s="305"/>
      <c r="BD136" s="305"/>
      <c r="BE136" s="305"/>
      <c r="BF136" s="305"/>
    </row>
    <row r="137" spans="2:58" s="304" customFormat="1">
      <c r="B137" s="305"/>
      <c r="C137" s="305"/>
      <c r="D137" s="305"/>
      <c r="E137" s="305"/>
      <c r="F137" s="305"/>
      <c r="G137" s="305"/>
      <c r="H137" s="305"/>
      <c r="I137" s="305"/>
      <c r="J137" s="305"/>
      <c r="K137" s="305"/>
      <c r="L137" s="305"/>
      <c r="O137" s="305"/>
      <c r="P137" s="305"/>
      <c r="Q137" s="305"/>
      <c r="R137" s="305"/>
      <c r="S137" s="305"/>
      <c r="T137" s="305"/>
      <c r="U137" s="305"/>
      <c r="V137" s="305"/>
      <c r="W137" s="305"/>
      <c r="X137" s="306"/>
      <c r="Z137" s="305"/>
      <c r="AA137" s="305"/>
      <c r="AB137" s="305"/>
      <c r="AC137" s="305"/>
      <c r="AD137" s="305"/>
      <c r="AE137" s="305"/>
      <c r="AF137" s="305"/>
      <c r="AG137" s="305"/>
      <c r="AH137" s="305"/>
      <c r="AI137" s="305"/>
      <c r="AJ137" s="305"/>
      <c r="AK137" s="305"/>
      <c r="AL137" s="305"/>
      <c r="AM137" s="305"/>
      <c r="AN137" s="305"/>
      <c r="AO137" s="305"/>
      <c r="AP137" s="305"/>
      <c r="AQ137" s="305"/>
      <c r="AR137" s="305"/>
      <c r="AS137" s="305"/>
      <c r="AT137" s="305"/>
      <c r="AU137" s="305"/>
      <c r="AV137" s="305"/>
      <c r="AW137" s="305"/>
      <c r="AX137" s="305"/>
      <c r="AY137" s="305"/>
      <c r="AZ137" s="305"/>
      <c r="BA137" s="305"/>
      <c r="BB137" s="305"/>
      <c r="BC137" s="305"/>
      <c r="BD137" s="305"/>
      <c r="BE137" s="305"/>
      <c r="BF137" s="305"/>
    </row>
    <row r="138" spans="2:58" s="304" customFormat="1">
      <c r="B138" s="305"/>
      <c r="C138" s="305"/>
      <c r="D138" s="305"/>
      <c r="E138" s="305"/>
      <c r="F138" s="305"/>
      <c r="G138" s="305"/>
      <c r="H138" s="305"/>
      <c r="I138" s="305"/>
      <c r="J138" s="305"/>
      <c r="K138" s="305"/>
      <c r="L138" s="305"/>
      <c r="O138" s="305"/>
      <c r="P138" s="305"/>
      <c r="Q138" s="305"/>
      <c r="R138" s="305"/>
      <c r="S138" s="305"/>
      <c r="T138" s="305"/>
      <c r="U138" s="305"/>
      <c r="V138" s="305"/>
      <c r="W138" s="305"/>
      <c r="X138" s="306"/>
      <c r="Z138" s="305"/>
      <c r="AA138" s="305"/>
      <c r="AB138" s="305"/>
      <c r="AC138" s="305"/>
      <c r="AD138" s="305"/>
      <c r="AE138" s="305"/>
      <c r="AF138" s="305"/>
      <c r="AG138" s="305"/>
      <c r="AH138" s="305"/>
      <c r="AI138" s="305"/>
      <c r="AJ138" s="305"/>
      <c r="AK138" s="305"/>
      <c r="AL138" s="305"/>
      <c r="AM138" s="305"/>
      <c r="AN138" s="305"/>
      <c r="AO138" s="305"/>
      <c r="AP138" s="305"/>
      <c r="AQ138" s="305"/>
      <c r="AR138" s="305"/>
      <c r="AS138" s="305"/>
      <c r="AT138" s="305"/>
      <c r="AU138" s="305"/>
      <c r="AV138" s="305"/>
      <c r="AW138" s="305"/>
      <c r="AX138" s="305"/>
      <c r="AY138" s="305"/>
      <c r="AZ138" s="305"/>
      <c r="BA138" s="305"/>
      <c r="BB138" s="305"/>
      <c r="BC138" s="305"/>
      <c r="BD138" s="305"/>
      <c r="BE138" s="305"/>
      <c r="BF138" s="305"/>
    </row>
    <row r="139" spans="2:58" s="304" customFormat="1">
      <c r="B139" s="305"/>
      <c r="C139" s="305"/>
      <c r="D139" s="305"/>
      <c r="E139" s="305"/>
      <c r="F139" s="305"/>
      <c r="G139" s="305"/>
      <c r="H139" s="305"/>
      <c r="I139" s="305"/>
      <c r="J139" s="305"/>
      <c r="K139" s="305"/>
      <c r="L139" s="305"/>
      <c r="O139" s="305"/>
      <c r="P139" s="305"/>
      <c r="Q139" s="305"/>
      <c r="R139" s="305"/>
      <c r="S139" s="305"/>
      <c r="T139" s="305"/>
      <c r="U139" s="305"/>
      <c r="V139" s="305"/>
      <c r="W139" s="305"/>
      <c r="X139" s="306"/>
      <c r="Z139" s="305"/>
      <c r="AA139" s="305"/>
      <c r="AB139" s="305"/>
      <c r="AC139" s="305"/>
      <c r="AD139" s="305"/>
      <c r="AE139" s="305"/>
      <c r="AF139" s="305"/>
      <c r="AG139" s="305"/>
      <c r="AH139" s="305"/>
      <c r="AI139" s="305"/>
      <c r="AJ139" s="305"/>
      <c r="AK139" s="305"/>
      <c r="AL139" s="305"/>
      <c r="AM139" s="305"/>
      <c r="AN139" s="305"/>
      <c r="AO139" s="305"/>
      <c r="AP139" s="305"/>
      <c r="AQ139" s="305"/>
      <c r="AR139" s="305"/>
      <c r="AS139" s="305"/>
      <c r="AT139" s="305"/>
      <c r="AU139" s="305"/>
      <c r="AV139" s="305"/>
      <c r="AW139" s="305"/>
      <c r="AX139" s="305"/>
      <c r="AY139" s="305"/>
      <c r="AZ139" s="305"/>
      <c r="BA139" s="305"/>
      <c r="BB139" s="305"/>
      <c r="BC139" s="305"/>
      <c r="BD139" s="305"/>
      <c r="BE139" s="305"/>
      <c r="BF139" s="305"/>
    </row>
    <row r="140" spans="2:58" s="304" customFormat="1">
      <c r="B140" s="305"/>
      <c r="C140" s="305"/>
      <c r="D140" s="305"/>
      <c r="E140" s="305"/>
      <c r="F140" s="305"/>
      <c r="G140" s="305"/>
      <c r="H140" s="305"/>
      <c r="I140" s="305"/>
      <c r="J140" s="305"/>
      <c r="K140" s="305"/>
      <c r="L140" s="305"/>
      <c r="O140" s="305"/>
      <c r="P140" s="305"/>
      <c r="Q140" s="305"/>
      <c r="R140" s="305"/>
      <c r="S140" s="305"/>
      <c r="T140" s="305"/>
      <c r="U140" s="305"/>
      <c r="V140" s="305"/>
      <c r="W140" s="305"/>
      <c r="X140" s="306"/>
      <c r="Z140" s="305"/>
      <c r="AA140" s="305"/>
      <c r="AB140" s="305"/>
      <c r="AC140" s="305"/>
      <c r="AD140" s="305"/>
      <c r="AE140" s="305"/>
      <c r="AF140" s="305"/>
      <c r="AG140" s="305"/>
      <c r="AH140" s="305"/>
      <c r="AI140" s="305"/>
      <c r="AJ140" s="305"/>
      <c r="AK140" s="305"/>
      <c r="AL140" s="305"/>
      <c r="AM140" s="305"/>
      <c r="AN140" s="305"/>
      <c r="AO140" s="305"/>
      <c r="AP140" s="305"/>
      <c r="AQ140" s="305"/>
      <c r="AR140" s="305"/>
      <c r="AS140" s="305"/>
      <c r="AT140" s="305"/>
      <c r="AU140" s="305"/>
      <c r="AV140" s="305"/>
      <c r="AW140" s="305"/>
      <c r="AX140" s="305"/>
      <c r="AY140" s="305"/>
      <c r="AZ140" s="305"/>
      <c r="BA140" s="305"/>
      <c r="BB140" s="305"/>
      <c r="BC140" s="305"/>
      <c r="BD140" s="305"/>
      <c r="BE140" s="305"/>
      <c r="BF140" s="305"/>
    </row>
    <row r="141" spans="2:58" s="304" customFormat="1">
      <c r="B141" s="305"/>
      <c r="C141" s="305"/>
      <c r="D141" s="305"/>
      <c r="E141" s="305"/>
      <c r="F141" s="305"/>
      <c r="G141" s="305"/>
      <c r="H141" s="305"/>
      <c r="I141" s="305"/>
      <c r="J141" s="305"/>
      <c r="K141" s="305"/>
      <c r="L141" s="305"/>
      <c r="O141" s="305"/>
      <c r="P141" s="305"/>
      <c r="Q141" s="305"/>
      <c r="R141" s="305"/>
      <c r="S141" s="305"/>
      <c r="T141" s="305"/>
      <c r="U141" s="305"/>
      <c r="V141" s="305"/>
      <c r="W141" s="305"/>
      <c r="X141" s="306"/>
      <c r="Z141" s="305"/>
      <c r="AA141" s="305"/>
      <c r="AB141" s="305"/>
      <c r="AC141" s="305"/>
      <c r="AD141" s="305"/>
      <c r="AE141" s="305"/>
      <c r="AF141" s="305"/>
      <c r="AG141" s="305"/>
      <c r="AH141" s="305"/>
      <c r="AI141" s="305"/>
      <c r="AJ141" s="305"/>
      <c r="AK141" s="305"/>
      <c r="AL141" s="305"/>
      <c r="AM141" s="305"/>
      <c r="AN141" s="305"/>
      <c r="AO141" s="305"/>
      <c r="AP141" s="305"/>
      <c r="AQ141" s="305"/>
      <c r="AR141" s="305"/>
      <c r="AS141" s="305"/>
      <c r="AT141" s="305"/>
      <c r="AU141" s="305"/>
      <c r="AV141" s="305"/>
      <c r="AW141" s="305"/>
      <c r="AX141" s="305"/>
      <c r="AY141" s="305"/>
      <c r="AZ141" s="305"/>
      <c r="BA141" s="305"/>
      <c r="BB141" s="305"/>
      <c r="BC141" s="305"/>
      <c r="BD141" s="305"/>
      <c r="BE141" s="305"/>
      <c r="BF141" s="305"/>
    </row>
    <row r="142" spans="2:58" s="304" customFormat="1">
      <c r="B142" s="305"/>
      <c r="C142" s="305"/>
      <c r="D142" s="305"/>
      <c r="E142" s="305"/>
      <c r="F142" s="305"/>
      <c r="G142" s="305"/>
      <c r="H142" s="305"/>
      <c r="I142" s="305"/>
      <c r="J142" s="305"/>
      <c r="K142" s="305"/>
      <c r="L142" s="305"/>
      <c r="O142" s="305"/>
      <c r="P142" s="305"/>
      <c r="Q142" s="305"/>
      <c r="R142" s="305"/>
      <c r="S142" s="305"/>
      <c r="T142" s="305"/>
      <c r="U142" s="305"/>
      <c r="V142" s="305"/>
      <c r="W142" s="305"/>
      <c r="X142" s="306"/>
      <c r="Z142" s="305"/>
      <c r="AA142" s="305"/>
      <c r="AB142" s="305"/>
      <c r="AC142" s="305"/>
      <c r="AD142" s="305"/>
      <c r="AE142" s="305"/>
      <c r="AF142" s="305"/>
      <c r="AG142" s="305"/>
      <c r="AH142" s="305"/>
      <c r="AI142" s="305"/>
      <c r="AJ142" s="305"/>
      <c r="AK142" s="305"/>
      <c r="AL142" s="305"/>
      <c r="AM142" s="305"/>
      <c r="AN142" s="305"/>
      <c r="AO142" s="305"/>
      <c r="AP142" s="305"/>
      <c r="AQ142" s="305"/>
      <c r="AR142" s="305"/>
      <c r="AS142" s="305"/>
      <c r="AT142" s="305"/>
      <c r="AU142" s="305"/>
      <c r="AV142" s="305"/>
      <c r="AW142" s="305"/>
      <c r="AX142" s="305"/>
      <c r="AY142" s="305"/>
      <c r="AZ142" s="305"/>
      <c r="BA142" s="305"/>
      <c r="BB142" s="305"/>
      <c r="BC142" s="305"/>
      <c r="BD142" s="305"/>
      <c r="BE142" s="305"/>
      <c r="BF142" s="305"/>
    </row>
    <row r="143" spans="2:58" s="304" customFormat="1">
      <c r="B143" s="305"/>
      <c r="C143" s="305"/>
      <c r="D143" s="305"/>
      <c r="E143" s="305"/>
      <c r="F143" s="305"/>
      <c r="G143" s="305"/>
      <c r="H143" s="305"/>
      <c r="I143" s="305"/>
      <c r="J143" s="305"/>
      <c r="K143" s="305"/>
      <c r="L143" s="305"/>
      <c r="O143" s="305"/>
      <c r="P143" s="305"/>
      <c r="Q143" s="305"/>
      <c r="R143" s="305"/>
      <c r="S143" s="305"/>
      <c r="T143" s="305"/>
      <c r="U143" s="305"/>
      <c r="V143" s="305"/>
      <c r="W143" s="305"/>
      <c r="X143" s="306"/>
      <c r="Z143" s="305"/>
      <c r="AA143" s="305"/>
      <c r="AB143" s="305"/>
      <c r="AC143" s="305"/>
      <c r="AD143" s="305"/>
      <c r="AE143" s="305"/>
      <c r="AF143" s="305"/>
      <c r="AG143" s="305"/>
      <c r="AH143" s="305"/>
      <c r="AI143" s="305"/>
      <c r="AJ143" s="305"/>
      <c r="AK143" s="305"/>
      <c r="AL143" s="305"/>
      <c r="AM143" s="305"/>
      <c r="AN143" s="305"/>
      <c r="AO143" s="305"/>
      <c r="AP143" s="305"/>
      <c r="AQ143" s="305"/>
      <c r="AR143" s="305"/>
      <c r="AS143" s="305"/>
      <c r="AT143" s="305"/>
      <c r="AU143" s="305"/>
      <c r="AV143" s="305"/>
      <c r="AW143" s="305"/>
      <c r="AX143" s="305"/>
      <c r="AY143" s="305"/>
      <c r="AZ143" s="305"/>
      <c r="BA143" s="305"/>
      <c r="BB143" s="305"/>
      <c r="BC143" s="305"/>
      <c r="BD143" s="305"/>
      <c r="BE143" s="305"/>
      <c r="BF143" s="305"/>
    </row>
    <row r="144" spans="2:58" s="304" customFormat="1">
      <c r="B144" s="305"/>
      <c r="C144" s="305"/>
      <c r="D144" s="305"/>
      <c r="E144" s="305"/>
      <c r="F144" s="305"/>
      <c r="G144" s="305"/>
      <c r="H144" s="305"/>
      <c r="I144" s="305"/>
      <c r="J144" s="305"/>
      <c r="K144" s="305"/>
      <c r="L144" s="305"/>
      <c r="O144" s="305"/>
      <c r="P144" s="305"/>
      <c r="Q144" s="305"/>
      <c r="R144" s="305"/>
      <c r="S144" s="305"/>
      <c r="T144" s="305"/>
      <c r="U144" s="305"/>
      <c r="V144" s="305"/>
      <c r="W144" s="305"/>
      <c r="X144" s="306"/>
      <c r="Z144" s="305"/>
      <c r="AA144" s="305"/>
      <c r="AB144" s="305"/>
      <c r="AC144" s="305"/>
      <c r="AD144" s="305"/>
      <c r="AE144" s="305"/>
      <c r="AF144" s="305"/>
      <c r="AG144" s="305"/>
      <c r="AH144" s="305"/>
      <c r="AI144" s="305"/>
      <c r="AJ144" s="305"/>
      <c r="AK144" s="305"/>
      <c r="AL144" s="305"/>
      <c r="AM144" s="305"/>
      <c r="AN144" s="305"/>
      <c r="AO144" s="305"/>
      <c r="AP144" s="305"/>
      <c r="AQ144" s="305"/>
      <c r="AR144" s="305"/>
      <c r="AS144" s="305"/>
      <c r="AT144" s="305"/>
      <c r="AU144" s="305"/>
      <c r="AV144" s="305"/>
      <c r="AW144" s="305"/>
      <c r="AX144" s="305"/>
      <c r="AY144" s="305"/>
      <c r="AZ144" s="305"/>
      <c r="BA144" s="305"/>
      <c r="BB144" s="305"/>
      <c r="BC144" s="305"/>
      <c r="BD144" s="305"/>
      <c r="BE144" s="305"/>
      <c r="BF144" s="305"/>
    </row>
    <row r="145" spans="2:58" s="304" customFormat="1">
      <c r="B145" s="305"/>
      <c r="C145" s="305"/>
      <c r="D145" s="305"/>
      <c r="E145" s="305"/>
      <c r="F145" s="305"/>
      <c r="G145" s="305"/>
      <c r="H145" s="305"/>
      <c r="I145" s="305"/>
      <c r="J145" s="305"/>
      <c r="K145" s="305"/>
      <c r="L145" s="305"/>
      <c r="O145" s="305"/>
      <c r="P145" s="305"/>
      <c r="Q145" s="305"/>
      <c r="R145" s="305"/>
      <c r="S145" s="305"/>
      <c r="T145" s="305"/>
      <c r="U145" s="305"/>
      <c r="V145" s="305"/>
      <c r="W145" s="305"/>
      <c r="X145" s="306"/>
      <c r="Z145" s="305"/>
      <c r="AA145" s="305"/>
      <c r="AB145" s="305"/>
      <c r="AC145" s="305"/>
      <c r="AD145" s="305"/>
      <c r="AE145" s="305"/>
      <c r="AF145" s="305"/>
      <c r="AG145" s="305"/>
      <c r="AH145" s="305"/>
      <c r="AI145" s="305"/>
      <c r="AJ145" s="305"/>
      <c r="AK145" s="305"/>
      <c r="AL145" s="305"/>
      <c r="AM145" s="305"/>
      <c r="AN145" s="305"/>
      <c r="AO145" s="305"/>
      <c r="AP145" s="305"/>
      <c r="AQ145" s="305"/>
      <c r="AR145" s="305"/>
      <c r="AS145" s="305"/>
      <c r="AT145" s="305"/>
      <c r="AU145" s="305"/>
      <c r="AV145" s="305"/>
      <c r="AW145" s="305"/>
      <c r="AX145" s="305"/>
      <c r="AY145" s="305"/>
      <c r="AZ145" s="305"/>
      <c r="BA145" s="305"/>
      <c r="BB145" s="305"/>
      <c r="BC145" s="305"/>
      <c r="BD145" s="305"/>
      <c r="BE145" s="305"/>
      <c r="BF145" s="305"/>
    </row>
    <row r="146" spans="2:58" s="304" customFormat="1">
      <c r="B146" s="305"/>
      <c r="C146" s="305"/>
      <c r="D146" s="305"/>
      <c r="E146" s="305"/>
      <c r="F146" s="305"/>
      <c r="G146" s="305"/>
      <c r="H146" s="305"/>
      <c r="I146" s="305"/>
      <c r="J146" s="305"/>
      <c r="K146" s="305"/>
      <c r="L146" s="305"/>
      <c r="O146" s="305"/>
      <c r="P146" s="305"/>
      <c r="Q146" s="305"/>
      <c r="R146" s="305"/>
      <c r="S146" s="305"/>
      <c r="T146" s="305"/>
      <c r="U146" s="305"/>
      <c r="V146" s="305"/>
      <c r="W146" s="305"/>
      <c r="X146" s="306"/>
      <c r="Z146" s="305"/>
      <c r="AA146" s="305"/>
      <c r="AB146" s="305"/>
      <c r="AC146" s="305"/>
      <c r="AD146" s="305"/>
      <c r="AE146" s="305"/>
      <c r="AF146" s="305"/>
      <c r="AG146" s="305"/>
      <c r="AH146" s="305"/>
      <c r="AI146" s="305"/>
      <c r="AJ146" s="305"/>
      <c r="AK146" s="305"/>
      <c r="AL146" s="305"/>
      <c r="AM146" s="305"/>
      <c r="AN146" s="305"/>
      <c r="AO146" s="305"/>
      <c r="AP146" s="305"/>
      <c r="AQ146" s="305"/>
      <c r="AR146" s="305"/>
      <c r="AS146" s="305"/>
      <c r="AT146" s="305"/>
      <c r="AU146" s="305"/>
      <c r="AV146" s="305"/>
      <c r="AW146" s="305"/>
      <c r="AX146" s="305"/>
      <c r="AY146" s="305"/>
      <c r="AZ146" s="305"/>
      <c r="BA146" s="305"/>
      <c r="BB146" s="305"/>
      <c r="BC146" s="305"/>
      <c r="BD146" s="305"/>
      <c r="BE146" s="305"/>
      <c r="BF146" s="305"/>
    </row>
    <row r="147" spans="2:58" s="304" customFormat="1">
      <c r="B147" s="305"/>
      <c r="C147" s="305"/>
      <c r="D147" s="305"/>
      <c r="E147" s="305"/>
      <c r="F147" s="305"/>
      <c r="G147" s="305"/>
      <c r="H147" s="305"/>
      <c r="I147" s="305"/>
      <c r="J147" s="305"/>
      <c r="K147" s="305"/>
      <c r="L147" s="305"/>
      <c r="O147" s="305"/>
      <c r="P147" s="305"/>
      <c r="Q147" s="305"/>
      <c r="R147" s="305"/>
      <c r="S147" s="305"/>
      <c r="T147" s="305"/>
      <c r="U147" s="305"/>
      <c r="V147" s="305"/>
      <c r="W147" s="305"/>
      <c r="X147" s="306"/>
      <c r="Z147" s="305"/>
      <c r="AA147" s="305"/>
      <c r="AB147" s="305"/>
      <c r="AC147" s="305"/>
      <c r="AD147" s="305"/>
      <c r="AE147" s="305"/>
      <c r="AF147" s="305"/>
      <c r="AG147" s="305"/>
      <c r="AH147" s="305"/>
      <c r="AI147" s="305"/>
      <c r="AJ147" s="305"/>
      <c r="AK147" s="305"/>
      <c r="AL147" s="305"/>
      <c r="AM147" s="305"/>
      <c r="AN147" s="305"/>
      <c r="AO147" s="305"/>
      <c r="AP147" s="305"/>
      <c r="AQ147" s="305"/>
      <c r="AR147" s="305"/>
      <c r="AS147" s="305"/>
      <c r="AT147" s="305"/>
      <c r="AU147" s="305"/>
      <c r="AV147" s="305"/>
      <c r="AW147" s="305"/>
      <c r="AX147" s="305"/>
      <c r="AY147" s="305"/>
      <c r="AZ147" s="305"/>
      <c r="BA147" s="305"/>
      <c r="BB147" s="305"/>
      <c r="BC147" s="305"/>
      <c r="BD147" s="305"/>
      <c r="BE147" s="305"/>
      <c r="BF147" s="305"/>
    </row>
    <row r="148" spans="2:58" s="304" customFormat="1">
      <c r="B148" s="305"/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  <c r="O148" s="305"/>
      <c r="P148" s="305"/>
      <c r="Q148" s="305"/>
      <c r="R148" s="305"/>
      <c r="S148" s="305"/>
      <c r="T148" s="305"/>
      <c r="U148" s="305"/>
      <c r="V148" s="305"/>
      <c r="W148" s="305"/>
      <c r="X148" s="306"/>
      <c r="Z148" s="305"/>
      <c r="AA148" s="305"/>
      <c r="AB148" s="305"/>
      <c r="AC148" s="305"/>
      <c r="AD148" s="305"/>
      <c r="AE148" s="305"/>
      <c r="AF148" s="305"/>
      <c r="AG148" s="305"/>
      <c r="AH148" s="305"/>
      <c r="AI148" s="305"/>
      <c r="AJ148" s="305"/>
      <c r="AK148" s="305"/>
      <c r="AL148" s="305"/>
      <c r="AM148" s="305"/>
      <c r="AN148" s="305"/>
      <c r="AO148" s="305"/>
      <c r="AP148" s="305"/>
      <c r="AQ148" s="305"/>
      <c r="AR148" s="305"/>
      <c r="AS148" s="305"/>
      <c r="AT148" s="305"/>
      <c r="AU148" s="305"/>
      <c r="AV148" s="305"/>
      <c r="AW148" s="305"/>
      <c r="AX148" s="305"/>
      <c r="AY148" s="305"/>
      <c r="AZ148" s="305"/>
      <c r="BA148" s="305"/>
      <c r="BB148" s="305"/>
      <c r="BC148" s="305"/>
      <c r="BD148" s="305"/>
      <c r="BE148" s="305"/>
      <c r="BF148" s="305"/>
    </row>
    <row r="149" spans="2:58" s="304" customFormat="1">
      <c r="B149" s="305"/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  <c r="O149" s="305"/>
      <c r="P149" s="305"/>
      <c r="Q149" s="305"/>
      <c r="R149" s="305"/>
      <c r="S149" s="305"/>
      <c r="T149" s="305"/>
      <c r="U149" s="305"/>
      <c r="V149" s="305"/>
      <c r="W149" s="305"/>
      <c r="X149" s="306"/>
      <c r="Z149" s="305"/>
      <c r="AA149" s="305"/>
      <c r="AB149" s="305"/>
      <c r="AC149" s="305"/>
      <c r="AD149" s="305"/>
      <c r="AE149" s="305"/>
      <c r="AF149" s="305"/>
      <c r="AG149" s="305"/>
      <c r="AH149" s="305"/>
      <c r="AI149" s="305"/>
      <c r="AJ149" s="305"/>
      <c r="AK149" s="305"/>
      <c r="AL149" s="305"/>
      <c r="AM149" s="305"/>
      <c r="AN149" s="305"/>
      <c r="AO149" s="305"/>
      <c r="AP149" s="305"/>
      <c r="AQ149" s="305"/>
      <c r="AR149" s="305"/>
      <c r="AS149" s="305"/>
      <c r="AT149" s="305"/>
      <c r="AU149" s="305"/>
      <c r="AV149" s="305"/>
      <c r="AW149" s="305"/>
      <c r="AX149" s="305"/>
      <c r="AY149" s="305"/>
      <c r="AZ149" s="305"/>
      <c r="BA149" s="305"/>
      <c r="BB149" s="305"/>
      <c r="BC149" s="305"/>
      <c r="BD149" s="305"/>
      <c r="BE149" s="305"/>
      <c r="BF149" s="305"/>
    </row>
    <row r="150" spans="2:58" s="304" customFormat="1">
      <c r="B150" s="305"/>
      <c r="C150" s="305"/>
      <c r="D150" s="305"/>
      <c r="E150" s="305"/>
      <c r="F150" s="305"/>
      <c r="G150" s="305"/>
      <c r="H150" s="305"/>
      <c r="I150" s="305"/>
      <c r="J150" s="305"/>
      <c r="K150" s="305"/>
      <c r="L150" s="305"/>
      <c r="O150" s="305"/>
      <c r="P150" s="305"/>
      <c r="Q150" s="305"/>
      <c r="R150" s="305"/>
      <c r="S150" s="305"/>
      <c r="T150" s="305"/>
      <c r="U150" s="305"/>
      <c r="V150" s="305"/>
      <c r="W150" s="305"/>
      <c r="X150" s="306"/>
      <c r="Z150" s="305"/>
      <c r="AA150" s="305"/>
      <c r="AB150" s="305"/>
      <c r="AC150" s="305"/>
      <c r="AD150" s="305"/>
      <c r="AE150" s="305"/>
      <c r="AF150" s="305"/>
      <c r="AG150" s="305"/>
      <c r="AH150" s="305"/>
      <c r="AI150" s="305"/>
      <c r="AJ150" s="305"/>
      <c r="AK150" s="305"/>
      <c r="AL150" s="305"/>
      <c r="AM150" s="305"/>
      <c r="AN150" s="305"/>
      <c r="AO150" s="305"/>
      <c r="AP150" s="305"/>
      <c r="AQ150" s="305"/>
      <c r="AR150" s="305"/>
      <c r="AS150" s="305"/>
      <c r="AT150" s="305"/>
      <c r="AU150" s="305"/>
      <c r="AV150" s="305"/>
      <c r="AW150" s="305"/>
      <c r="AX150" s="305"/>
      <c r="AY150" s="305"/>
      <c r="AZ150" s="305"/>
      <c r="BA150" s="305"/>
      <c r="BB150" s="305"/>
      <c r="BC150" s="305"/>
      <c r="BD150" s="305"/>
      <c r="BE150" s="305"/>
      <c r="BF150" s="305"/>
    </row>
    <row r="151" spans="2:58" s="304" customFormat="1">
      <c r="B151" s="305"/>
      <c r="C151" s="305"/>
      <c r="D151" s="305"/>
      <c r="E151" s="305"/>
      <c r="F151" s="305"/>
      <c r="G151" s="305"/>
      <c r="H151" s="305"/>
      <c r="I151" s="305"/>
      <c r="J151" s="305"/>
      <c r="K151" s="305"/>
      <c r="L151" s="305"/>
      <c r="O151" s="305"/>
      <c r="P151" s="305"/>
      <c r="Q151" s="305"/>
      <c r="R151" s="305"/>
      <c r="S151" s="305"/>
      <c r="T151" s="305"/>
      <c r="U151" s="305"/>
      <c r="V151" s="305"/>
      <c r="W151" s="305"/>
      <c r="X151" s="306"/>
      <c r="Z151" s="305"/>
      <c r="AA151" s="305"/>
      <c r="AB151" s="305"/>
      <c r="AC151" s="305"/>
      <c r="AD151" s="305"/>
      <c r="AE151" s="305"/>
      <c r="AF151" s="305"/>
      <c r="AG151" s="305"/>
      <c r="AH151" s="305"/>
      <c r="AI151" s="305"/>
      <c r="AJ151" s="305"/>
      <c r="AK151" s="305"/>
      <c r="AL151" s="305"/>
      <c r="AM151" s="305"/>
      <c r="AN151" s="305"/>
      <c r="AO151" s="305"/>
      <c r="AP151" s="305"/>
      <c r="AQ151" s="305"/>
      <c r="AR151" s="305"/>
      <c r="AS151" s="305"/>
      <c r="AT151" s="305"/>
      <c r="AU151" s="305"/>
      <c r="AV151" s="305"/>
      <c r="AW151" s="305"/>
      <c r="AX151" s="305"/>
      <c r="AY151" s="305"/>
      <c r="AZ151" s="305"/>
      <c r="BA151" s="305"/>
      <c r="BB151" s="305"/>
      <c r="BC151" s="305"/>
      <c r="BD151" s="305"/>
      <c r="BE151" s="305"/>
      <c r="BF151" s="305"/>
    </row>
    <row r="152" spans="2:58" s="304" customFormat="1">
      <c r="B152" s="305"/>
      <c r="C152" s="305"/>
      <c r="D152" s="305"/>
      <c r="E152" s="305"/>
      <c r="F152" s="305"/>
      <c r="G152" s="305"/>
      <c r="H152" s="305"/>
      <c r="I152" s="305"/>
      <c r="J152" s="305"/>
      <c r="K152" s="305"/>
      <c r="L152" s="305"/>
      <c r="O152" s="305"/>
      <c r="P152" s="305"/>
      <c r="Q152" s="305"/>
      <c r="R152" s="305"/>
      <c r="S152" s="305"/>
      <c r="T152" s="305"/>
      <c r="U152" s="305"/>
      <c r="V152" s="305"/>
      <c r="W152" s="305"/>
      <c r="X152" s="306"/>
      <c r="Z152" s="305"/>
      <c r="AA152" s="305"/>
      <c r="AB152" s="305"/>
      <c r="AC152" s="305"/>
      <c r="AD152" s="305"/>
      <c r="AE152" s="305"/>
      <c r="AF152" s="305"/>
      <c r="AG152" s="305"/>
      <c r="AH152" s="305"/>
      <c r="AI152" s="305"/>
      <c r="AJ152" s="305"/>
      <c r="AK152" s="305"/>
      <c r="AL152" s="305"/>
      <c r="AM152" s="305"/>
      <c r="AN152" s="305"/>
      <c r="AO152" s="305"/>
      <c r="AP152" s="305"/>
      <c r="AQ152" s="305"/>
      <c r="AR152" s="305"/>
      <c r="AS152" s="305"/>
      <c r="AT152" s="305"/>
      <c r="AU152" s="305"/>
      <c r="AV152" s="305"/>
      <c r="AW152" s="305"/>
      <c r="AX152" s="305"/>
      <c r="AY152" s="305"/>
      <c r="AZ152" s="305"/>
      <c r="BA152" s="305"/>
      <c r="BB152" s="305"/>
      <c r="BC152" s="305"/>
      <c r="BD152" s="305"/>
      <c r="BE152" s="305"/>
      <c r="BF152" s="305"/>
    </row>
    <row r="153" spans="2:58" s="304" customFormat="1">
      <c r="B153" s="305"/>
      <c r="C153" s="305"/>
      <c r="D153" s="305"/>
      <c r="E153" s="305"/>
      <c r="F153" s="305"/>
      <c r="G153" s="305"/>
      <c r="H153" s="305"/>
      <c r="I153" s="305"/>
      <c r="J153" s="305"/>
      <c r="K153" s="305"/>
      <c r="L153" s="305"/>
      <c r="O153" s="305"/>
      <c r="P153" s="305"/>
      <c r="Q153" s="305"/>
      <c r="R153" s="305"/>
      <c r="S153" s="305"/>
      <c r="T153" s="305"/>
      <c r="U153" s="305"/>
      <c r="V153" s="305"/>
      <c r="W153" s="305"/>
      <c r="X153" s="306"/>
      <c r="Z153" s="305"/>
      <c r="AA153" s="305"/>
      <c r="AB153" s="305"/>
      <c r="AC153" s="305"/>
      <c r="AD153" s="305"/>
      <c r="AE153" s="305"/>
      <c r="AF153" s="305"/>
      <c r="AG153" s="305"/>
      <c r="AH153" s="305"/>
      <c r="AI153" s="305"/>
      <c r="AJ153" s="305"/>
      <c r="AK153" s="305"/>
      <c r="AL153" s="305"/>
      <c r="AM153" s="305"/>
      <c r="AN153" s="305"/>
      <c r="AO153" s="305"/>
      <c r="AP153" s="305"/>
      <c r="AQ153" s="305"/>
      <c r="AR153" s="305"/>
      <c r="AS153" s="305"/>
      <c r="AT153" s="305"/>
      <c r="AU153" s="305"/>
      <c r="AV153" s="305"/>
      <c r="AW153" s="305"/>
      <c r="AX153" s="305"/>
      <c r="AY153" s="305"/>
      <c r="AZ153" s="305"/>
      <c r="BA153" s="305"/>
      <c r="BB153" s="305"/>
      <c r="BC153" s="305"/>
      <c r="BD153" s="305"/>
      <c r="BE153" s="305"/>
      <c r="BF153" s="305"/>
    </row>
    <row r="154" spans="2:58" s="304" customFormat="1">
      <c r="B154" s="305"/>
      <c r="C154" s="305"/>
      <c r="D154" s="305"/>
      <c r="E154" s="305"/>
      <c r="F154" s="305"/>
      <c r="G154" s="305"/>
      <c r="H154" s="305"/>
      <c r="I154" s="305"/>
      <c r="J154" s="305"/>
      <c r="K154" s="305"/>
      <c r="L154" s="305"/>
      <c r="O154" s="305"/>
      <c r="P154" s="305"/>
      <c r="Q154" s="305"/>
      <c r="R154" s="305"/>
      <c r="S154" s="305"/>
      <c r="T154" s="305"/>
      <c r="U154" s="305"/>
      <c r="V154" s="305"/>
      <c r="W154" s="305"/>
      <c r="X154" s="306"/>
      <c r="Z154" s="305"/>
      <c r="AA154" s="305"/>
      <c r="AB154" s="305"/>
      <c r="AC154" s="305"/>
      <c r="AD154" s="305"/>
      <c r="AE154" s="305"/>
      <c r="AF154" s="305"/>
      <c r="AG154" s="305"/>
      <c r="AH154" s="305"/>
      <c r="AI154" s="305"/>
      <c r="AJ154" s="305"/>
      <c r="AK154" s="305"/>
      <c r="AL154" s="305"/>
      <c r="AM154" s="305"/>
      <c r="AN154" s="305"/>
      <c r="AO154" s="305"/>
      <c r="AP154" s="305"/>
      <c r="AQ154" s="305"/>
      <c r="AR154" s="305"/>
      <c r="AS154" s="305"/>
      <c r="AT154" s="305"/>
      <c r="AU154" s="305"/>
      <c r="AV154" s="305"/>
      <c r="AW154" s="305"/>
      <c r="AX154" s="305"/>
      <c r="AY154" s="305"/>
      <c r="AZ154" s="305"/>
      <c r="BA154" s="305"/>
      <c r="BB154" s="305"/>
      <c r="BC154" s="305"/>
      <c r="BD154" s="305"/>
      <c r="BE154" s="305"/>
      <c r="BF154" s="305"/>
    </row>
    <row r="155" spans="2:58" s="304" customFormat="1">
      <c r="B155" s="305"/>
      <c r="C155" s="305"/>
      <c r="D155" s="305"/>
      <c r="E155" s="305"/>
      <c r="F155" s="305"/>
      <c r="G155" s="305"/>
      <c r="H155" s="305"/>
      <c r="I155" s="305"/>
      <c r="J155" s="305"/>
      <c r="K155" s="305"/>
      <c r="L155" s="305"/>
      <c r="O155" s="305"/>
      <c r="P155" s="305"/>
      <c r="Q155" s="305"/>
      <c r="R155" s="305"/>
      <c r="S155" s="305"/>
      <c r="T155" s="305"/>
      <c r="U155" s="305"/>
      <c r="V155" s="305"/>
      <c r="W155" s="305"/>
      <c r="X155" s="306"/>
      <c r="Z155" s="305"/>
      <c r="AA155" s="305"/>
      <c r="AB155" s="305"/>
      <c r="AC155" s="305"/>
      <c r="AD155" s="305"/>
      <c r="AE155" s="305"/>
      <c r="AF155" s="305"/>
      <c r="AG155" s="305"/>
      <c r="AH155" s="305"/>
      <c r="AI155" s="305"/>
      <c r="AJ155" s="305"/>
      <c r="AK155" s="305"/>
      <c r="AL155" s="305"/>
      <c r="AM155" s="305"/>
      <c r="AN155" s="305"/>
      <c r="AO155" s="305"/>
      <c r="AP155" s="305"/>
      <c r="AQ155" s="305"/>
      <c r="AR155" s="305"/>
      <c r="AS155" s="305"/>
      <c r="AT155" s="305"/>
      <c r="AU155" s="305"/>
      <c r="AV155" s="305"/>
      <c r="AW155" s="305"/>
      <c r="AX155" s="305"/>
      <c r="AY155" s="305"/>
      <c r="AZ155" s="305"/>
      <c r="BA155" s="305"/>
      <c r="BB155" s="305"/>
      <c r="BC155" s="305"/>
      <c r="BD155" s="305"/>
      <c r="BE155" s="305"/>
      <c r="BF155" s="305"/>
    </row>
    <row r="156" spans="2:58" s="304" customFormat="1">
      <c r="B156" s="305"/>
      <c r="C156" s="305"/>
      <c r="D156" s="305"/>
      <c r="E156" s="305"/>
      <c r="F156" s="305"/>
      <c r="G156" s="305"/>
      <c r="H156" s="305"/>
      <c r="I156" s="305"/>
      <c r="J156" s="305"/>
      <c r="K156" s="305"/>
      <c r="L156" s="305"/>
      <c r="O156" s="305"/>
      <c r="P156" s="305"/>
      <c r="Q156" s="305"/>
      <c r="R156" s="305"/>
      <c r="S156" s="305"/>
      <c r="T156" s="305"/>
      <c r="U156" s="305"/>
      <c r="V156" s="305"/>
      <c r="W156" s="305"/>
      <c r="X156" s="306"/>
      <c r="Z156" s="305"/>
      <c r="AA156" s="305"/>
      <c r="AB156" s="305"/>
      <c r="AC156" s="305"/>
      <c r="AD156" s="305"/>
      <c r="AE156" s="305"/>
      <c r="AF156" s="305"/>
      <c r="AG156" s="305"/>
      <c r="AH156" s="305"/>
      <c r="AI156" s="305"/>
      <c r="AJ156" s="305"/>
      <c r="AK156" s="305"/>
      <c r="AL156" s="305"/>
      <c r="AM156" s="305"/>
      <c r="AN156" s="305"/>
      <c r="AO156" s="305"/>
      <c r="AP156" s="305"/>
      <c r="AQ156" s="305"/>
      <c r="AR156" s="305"/>
      <c r="AS156" s="305"/>
      <c r="AT156" s="305"/>
      <c r="AU156" s="305"/>
      <c r="AV156" s="305"/>
      <c r="AW156" s="305"/>
      <c r="AX156" s="305"/>
      <c r="AY156" s="305"/>
      <c r="AZ156" s="305"/>
      <c r="BA156" s="305"/>
      <c r="BB156" s="305"/>
      <c r="BC156" s="305"/>
      <c r="BD156" s="305"/>
      <c r="BE156" s="305"/>
      <c r="BF156" s="305"/>
    </row>
    <row r="157" spans="2:58" s="304" customFormat="1">
      <c r="B157" s="305"/>
      <c r="C157" s="305"/>
      <c r="D157" s="305"/>
      <c r="E157" s="305"/>
      <c r="F157" s="305"/>
      <c r="G157" s="305"/>
      <c r="H157" s="305"/>
      <c r="I157" s="305"/>
      <c r="J157" s="305"/>
      <c r="K157" s="305"/>
      <c r="L157" s="305"/>
      <c r="O157" s="305"/>
      <c r="P157" s="305"/>
      <c r="Q157" s="305"/>
      <c r="R157" s="305"/>
      <c r="S157" s="305"/>
      <c r="T157" s="305"/>
      <c r="U157" s="305"/>
      <c r="V157" s="305"/>
      <c r="W157" s="305"/>
      <c r="X157" s="306"/>
      <c r="Z157" s="305"/>
      <c r="AA157" s="305"/>
      <c r="AB157" s="305"/>
      <c r="AC157" s="305"/>
      <c r="AD157" s="305"/>
      <c r="AE157" s="305"/>
      <c r="AF157" s="305"/>
      <c r="AG157" s="305"/>
      <c r="AH157" s="305"/>
      <c r="AI157" s="305"/>
      <c r="AJ157" s="305"/>
      <c r="AK157" s="305"/>
      <c r="AL157" s="305"/>
      <c r="AM157" s="305"/>
      <c r="AN157" s="305"/>
      <c r="AO157" s="305"/>
      <c r="AP157" s="305"/>
      <c r="AQ157" s="305"/>
      <c r="AR157" s="305"/>
      <c r="AS157" s="305"/>
      <c r="AT157" s="305"/>
      <c r="AU157" s="305"/>
      <c r="AV157" s="305"/>
      <c r="AW157" s="305"/>
      <c r="AX157" s="305"/>
      <c r="AY157" s="305"/>
      <c r="AZ157" s="305"/>
      <c r="BA157" s="305"/>
      <c r="BB157" s="305"/>
      <c r="BC157" s="305"/>
      <c r="BD157" s="305"/>
      <c r="BE157" s="305"/>
      <c r="BF157" s="305"/>
    </row>
    <row r="158" spans="2:58" s="304" customFormat="1">
      <c r="B158" s="305"/>
      <c r="C158" s="305"/>
      <c r="D158" s="305"/>
      <c r="E158" s="305"/>
      <c r="F158" s="305"/>
      <c r="G158" s="305"/>
      <c r="H158" s="305"/>
      <c r="I158" s="305"/>
      <c r="J158" s="305"/>
      <c r="K158" s="305"/>
      <c r="L158" s="305"/>
      <c r="O158" s="305"/>
      <c r="P158" s="305"/>
      <c r="Q158" s="305"/>
      <c r="R158" s="305"/>
      <c r="S158" s="305"/>
      <c r="T158" s="305"/>
      <c r="U158" s="305"/>
      <c r="V158" s="305"/>
      <c r="W158" s="305"/>
      <c r="X158" s="306"/>
      <c r="Z158" s="305"/>
      <c r="AA158" s="305"/>
      <c r="AB158" s="305"/>
      <c r="AC158" s="305"/>
      <c r="AD158" s="305"/>
      <c r="AE158" s="305"/>
      <c r="AF158" s="305"/>
      <c r="AG158" s="305"/>
      <c r="AH158" s="305"/>
      <c r="AI158" s="305"/>
      <c r="AJ158" s="305"/>
      <c r="AK158" s="305"/>
      <c r="AL158" s="305"/>
      <c r="AM158" s="305"/>
      <c r="AN158" s="305"/>
      <c r="AO158" s="305"/>
      <c r="AP158" s="305"/>
      <c r="AQ158" s="305"/>
      <c r="AR158" s="305"/>
      <c r="AS158" s="305"/>
      <c r="AT158" s="305"/>
      <c r="AU158" s="305"/>
      <c r="AV158" s="305"/>
      <c r="AW158" s="305"/>
      <c r="AX158" s="305"/>
      <c r="AY158" s="305"/>
      <c r="AZ158" s="305"/>
      <c r="BA158" s="305"/>
      <c r="BB158" s="305"/>
      <c r="BC158" s="305"/>
      <c r="BD158" s="305"/>
      <c r="BE158" s="305"/>
      <c r="BF158" s="305"/>
    </row>
    <row r="159" spans="2:58" s="304" customFormat="1">
      <c r="B159" s="305"/>
      <c r="C159" s="305"/>
      <c r="D159" s="305"/>
      <c r="E159" s="305"/>
      <c r="F159" s="305"/>
      <c r="G159" s="305"/>
      <c r="H159" s="305"/>
      <c r="I159" s="305"/>
      <c r="J159" s="305"/>
      <c r="K159" s="305"/>
      <c r="L159" s="305"/>
      <c r="O159" s="305"/>
      <c r="P159" s="305"/>
      <c r="Q159" s="305"/>
      <c r="R159" s="305"/>
      <c r="S159" s="305"/>
      <c r="T159" s="305"/>
      <c r="U159" s="305"/>
      <c r="V159" s="305"/>
      <c r="W159" s="305"/>
      <c r="X159" s="306"/>
      <c r="Z159" s="305"/>
      <c r="AA159" s="305"/>
      <c r="AB159" s="305"/>
      <c r="AC159" s="305"/>
      <c r="AD159" s="305"/>
      <c r="AE159" s="305"/>
      <c r="AF159" s="305"/>
      <c r="AG159" s="305"/>
      <c r="AH159" s="305"/>
      <c r="AI159" s="305"/>
      <c r="AJ159" s="305"/>
      <c r="AK159" s="305"/>
      <c r="AL159" s="305"/>
      <c r="AM159" s="305"/>
      <c r="AN159" s="305"/>
      <c r="AO159" s="305"/>
      <c r="AP159" s="305"/>
      <c r="AQ159" s="305"/>
      <c r="AR159" s="305"/>
      <c r="AS159" s="305"/>
      <c r="AT159" s="305"/>
      <c r="AU159" s="305"/>
      <c r="AV159" s="305"/>
      <c r="AW159" s="305"/>
      <c r="AX159" s="305"/>
      <c r="AY159" s="305"/>
      <c r="AZ159" s="305"/>
      <c r="BA159" s="305"/>
      <c r="BB159" s="305"/>
      <c r="BC159" s="305"/>
      <c r="BD159" s="305"/>
      <c r="BE159" s="305"/>
      <c r="BF159" s="305"/>
    </row>
    <row r="160" spans="2:58" s="304" customFormat="1">
      <c r="B160" s="305"/>
      <c r="C160" s="305"/>
      <c r="D160" s="305"/>
      <c r="E160" s="305"/>
      <c r="F160" s="305"/>
      <c r="G160" s="305"/>
      <c r="H160" s="305"/>
      <c r="I160" s="305"/>
      <c r="J160" s="305"/>
      <c r="K160" s="305"/>
      <c r="L160" s="305"/>
      <c r="O160" s="305"/>
      <c r="P160" s="305"/>
      <c r="Q160" s="305"/>
      <c r="R160" s="305"/>
      <c r="S160" s="305"/>
      <c r="T160" s="305"/>
      <c r="U160" s="305"/>
      <c r="V160" s="305"/>
      <c r="W160" s="305"/>
      <c r="X160" s="306"/>
      <c r="Z160" s="305"/>
      <c r="AA160" s="305"/>
      <c r="AB160" s="305"/>
      <c r="AC160" s="305"/>
      <c r="AD160" s="305"/>
      <c r="AE160" s="305"/>
      <c r="AF160" s="305"/>
      <c r="AG160" s="305"/>
      <c r="AH160" s="305"/>
      <c r="AI160" s="305"/>
      <c r="AJ160" s="305"/>
      <c r="AK160" s="305"/>
      <c r="AL160" s="305"/>
      <c r="AM160" s="305"/>
      <c r="AN160" s="305"/>
      <c r="AO160" s="305"/>
      <c r="AP160" s="305"/>
      <c r="AQ160" s="305"/>
      <c r="AR160" s="305"/>
      <c r="AS160" s="305"/>
      <c r="AT160" s="305"/>
      <c r="AU160" s="305"/>
      <c r="AV160" s="305"/>
      <c r="AW160" s="305"/>
      <c r="AX160" s="305"/>
      <c r="AY160" s="305"/>
      <c r="AZ160" s="305"/>
      <c r="BA160" s="305"/>
      <c r="BB160" s="305"/>
      <c r="BC160" s="305"/>
      <c r="BD160" s="305"/>
      <c r="BE160" s="305"/>
      <c r="BF160" s="305"/>
    </row>
    <row r="161" spans="2:58" s="304" customFormat="1">
      <c r="B161" s="305"/>
      <c r="C161" s="305"/>
      <c r="D161" s="305"/>
      <c r="E161" s="305"/>
      <c r="F161" s="305"/>
      <c r="G161" s="305"/>
      <c r="H161" s="305"/>
      <c r="I161" s="305"/>
      <c r="J161" s="305"/>
      <c r="K161" s="305"/>
      <c r="L161" s="305"/>
      <c r="O161" s="305"/>
      <c r="P161" s="305"/>
      <c r="Q161" s="305"/>
      <c r="R161" s="305"/>
      <c r="S161" s="305"/>
      <c r="T161" s="305"/>
      <c r="U161" s="305"/>
      <c r="V161" s="305"/>
      <c r="W161" s="305"/>
      <c r="X161" s="306"/>
      <c r="Z161" s="305"/>
      <c r="AA161" s="305"/>
      <c r="AB161" s="305"/>
      <c r="AC161" s="305"/>
      <c r="AD161" s="305"/>
      <c r="AE161" s="305"/>
      <c r="AF161" s="305"/>
      <c r="AG161" s="305"/>
      <c r="AH161" s="305"/>
      <c r="AI161" s="305"/>
      <c r="AJ161" s="305"/>
      <c r="AK161" s="305"/>
      <c r="AL161" s="305"/>
      <c r="AM161" s="305"/>
      <c r="AN161" s="305"/>
      <c r="AO161" s="305"/>
      <c r="AP161" s="305"/>
      <c r="AQ161" s="305"/>
      <c r="AR161" s="305"/>
      <c r="AS161" s="305"/>
      <c r="AT161" s="305"/>
      <c r="AU161" s="305"/>
      <c r="AV161" s="305"/>
      <c r="AW161" s="305"/>
      <c r="AX161" s="305"/>
      <c r="AY161" s="305"/>
      <c r="AZ161" s="305"/>
      <c r="BA161" s="305"/>
      <c r="BB161" s="305"/>
      <c r="BC161" s="305"/>
      <c r="BD161" s="305"/>
      <c r="BE161" s="305"/>
      <c r="BF161" s="305"/>
    </row>
    <row r="162" spans="2:58" s="304" customFormat="1">
      <c r="B162" s="305"/>
      <c r="C162" s="305"/>
      <c r="D162" s="305"/>
      <c r="E162" s="305"/>
      <c r="F162" s="305"/>
      <c r="G162" s="305"/>
      <c r="H162" s="305"/>
      <c r="I162" s="305"/>
      <c r="J162" s="305"/>
      <c r="K162" s="305"/>
      <c r="L162" s="305"/>
      <c r="O162" s="305"/>
      <c r="P162" s="305"/>
      <c r="Q162" s="305"/>
      <c r="R162" s="305"/>
      <c r="S162" s="305"/>
      <c r="T162" s="305"/>
      <c r="U162" s="305"/>
      <c r="V162" s="305"/>
      <c r="W162" s="305"/>
      <c r="X162" s="306"/>
      <c r="Z162" s="305"/>
      <c r="AA162" s="305"/>
      <c r="AB162" s="305"/>
      <c r="AC162" s="305"/>
      <c r="AD162" s="305"/>
      <c r="AE162" s="305"/>
      <c r="AF162" s="305"/>
      <c r="AG162" s="305"/>
      <c r="AH162" s="305"/>
      <c r="AI162" s="305"/>
      <c r="AJ162" s="305"/>
      <c r="AK162" s="305"/>
      <c r="AL162" s="305"/>
      <c r="AM162" s="305"/>
      <c r="AN162" s="305"/>
      <c r="AO162" s="305"/>
      <c r="AP162" s="305"/>
      <c r="AQ162" s="305"/>
      <c r="AR162" s="305"/>
      <c r="AS162" s="305"/>
      <c r="AT162" s="305"/>
      <c r="AU162" s="305"/>
      <c r="AV162" s="305"/>
      <c r="AW162" s="305"/>
      <c r="AX162" s="305"/>
      <c r="AY162" s="305"/>
      <c r="AZ162" s="305"/>
      <c r="BA162" s="305"/>
      <c r="BB162" s="305"/>
      <c r="BC162" s="305"/>
      <c r="BD162" s="305"/>
      <c r="BE162" s="305"/>
      <c r="BF162" s="305"/>
    </row>
    <row r="163" spans="2:58" s="304" customFormat="1">
      <c r="B163" s="305"/>
      <c r="C163" s="305"/>
      <c r="D163" s="305"/>
      <c r="E163" s="305"/>
      <c r="F163" s="305"/>
      <c r="G163" s="305"/>
      <c r="H163" s="305"/>
      <c r="I163" s="305"/>
      <c r="J163" s="305"/>
      <c r="K163" s="305"/>
      <c r="L163" s="305"/>
      <c r="O163" s="305"/>
      <c r="P163" s="305"/>
      <c r="Q163" s="305"/>
      <c r="R163" s="305"/>
      <c r="S163" s="305"/>
      <c r="T163" s="305"/>
      <c r="U163" s="305"/>
      <c r="V163" s="305"/>
      <c r="W163" s="305"/>
      <c r="X163" s="306"/>
      <c r="Z163" s="305"/>
      <c r="AA163" s="305"/>
      <c r="AB163" s="305"/>
      <c r="AC163" s="305"/>
      <c r="AD163" s="305"/>
      <c r="AE163" s="305"/>
      <c r="AF163" s="305"/>
      <c r="AG163" s="305"/>
      <c r="AH163" s="305"/>
      <c r="AI163" s="305"/>
      <c r="AJ163" s="305"/>
      <c r="AK163" s="305"/>
      <c r="AL163" s="305"/>
      <c r="AM163" s="305"/>
      <c r="AN163" s="305"/>
      <c r="AO163" s="305"/>
      <c r="AP163" s="305"/>
      <c r="AQ163" s="305"/>
      <c r="AR163" s="305"/>
      <c r="AS163" s="305"/>
      <c r="AT163" s="305"/>
      <c r="AU163" s="305"/>
      <c r="AV163" s="305"/>
      <c r="AW163" s="305"/>
      <c r="AX163" s="305"/>
      <c r="AY163" s="305"/>
      <c r="AZ163" s="305"/>
      <c r="BA163" s="305"/>
      <c r="BB163" s="305"/>
      <c r="BC163" s="305"/>
      <c r="BD163" s="305"/>
      <c r="BE163" s="305"/>
      <c r="BF163" s="305"/>
    </row>
    <row r="164" spans="2:58" s="304" customFormat="1">
      <c r="B164" s="305"/>
      <c r="C164" s="305"/>
      <c r="D164" s="305"/>
      <c r="E164" s="305"/>
      <c r="F164" s="305"/>
      <c r="G164" s="305"/>
      <c r="H164" s="305"/>
      <c r="I164" s="305"/>
      <c r="J164" s="305"/>
      <c r="K164" s="305"/>
      <c r="L164" s="305"/>
      <c r="O164" s="305"/>
      <c r="P164" s="305"/>
      <c r="Q164" s="305"/>
      <c r="R164" s="305"/>
      <c r="S164" s="305"/>
      <c r="T164" s="305"/>
      <c r="U164" s="305"/>
      <c r="V164" s="305"/>
      <c r="W164" s="305"/>
      <c r="X164" s="306"/>
      <c r="Z164" s="305"/>
      <c r="AA164" s="305"/>
      <c r="AB164" s="305"/>
      <c r="AC164" s="305"/>
      <c r="AD164" s="305"/>
      <c r="AE164" s="305"/>
      <c r="AF164" s="305"/>
      <c r="AG164" s="305"/>
      <c r="AH164" s="305"/>
      <c r="AI164" s="305"/>
      <c r="AJ164" s="305"/>
      <c r="AK164" s="305"/>
      <c r="AL164" s="305"/>
      <c r="AM164" s="305"/>
      <c r="AN164" s="305"/>
      <c r="AO164" s="305"/>
      <c r="AP164" s="305"/>
      <c r="AQ164" s="305"/>
      <c r="AR164" s="305"/>
      <c r="AS164" s="305"/>
      <c r="AT164" s="305"/>
      <c r="AU164" s="305"/>
      <c r="AV164" s="305"/>
      <c r="AW164" s="305"/>
      <c r="AX164" s="305"/>
      <c r="AY164" s="305"/>
      <c r="AZ164" s="305"/>
      <c r="BA164" s="305"/>
      <c r="BB164" s="305"/>
      <c r="BC164" s="305"/>
      <c r="BD164" s="305"/>
      <c r="BE164" s="305"/>
      <c r="BF164" s="305"/>
    </row>
    <row r="165" spans="2:58" s="304" customFormat="1">
      <c r="B165" s="305"/>
      <c r="C165" s="305"/>
      <c r="D165" s="305"/>
      <c r="E165" s="305"/>
      <c r="F165" s="305"/>
      <c r="G165" s="305"/>
      <c r="H165" s="305"/>
      <c r="I165" s="305"/>
      <c r="J165" s="305"/>
      <c r="K165" s="305"/>
      <c r="L165" s="305"/>
      <c r="O165" s="305"/>
      <c r="P165" s="305"/>
      <c r="Q165" s="305"/>
      <c r="R165" s="305"/>
      <c r="S165" s="305"/>
      <c r="T165" s="305"/>
      <c r="U165" s="305"/>
      <c r="V165" s="305"/>
      <c r="W165" s="305"/>
      <c r="X165" s="306"/>
      <c r="Z165" s="305"/>
      <c r="AA165" s="305"/>
      <c r="AB165" s="305"/>
      <c r="AC165" s="305"/>
      <c r="AD165" s="305"/>
      <c r="AE165" s="305"/>
      <c r="AF165" s="305"/>
      <c r="AG165" s="305"/>
      <c r="AH165" s="305"/>
      <c r="AI165" s="305"/>
      <c r="AJ165" s="305"/>
      <c r="AK165" s="305"/>
      <c r="AL165" s="305"/>
      <c r="AM165" s="305"/>
      <c r="AN165" s="305"/>
      <c r="AO165" s="305"/>
      <c r="AP165" s="305"/>
      <c r="AQ165" s="305"/>
      <c r="AR165" s="305"/>
      <c r="AS165" s="305"/>
      <c r="AT165" s="305"/>
      <c r="AU165" s="305"/>
      <c r="AV165" s="305"/>
      <c r="AW165" s="305"/>
      <c r="AX165" s="305"/>
      <c r="AY165" s="305"/>
      <c r="AZ165" s="305"/>
      <c r="BA165" s="305"/>
      <c r="BB165" s="305"/>
      <c r="BC165" s="305"/>
      <c r="BD165" s="305"/>
      <c r="BE165" s="305"/>
      <c r="BF165" s="305"/>
    </row>
    <row r="166" spans="2:58" s="304" customFormat="1">
      <c r="B166" s="305"/>
      <c r="C166" s="305"/>
      <c r="D166" s="305"/>
      <c r="E166" s="305"/>
      <c r="F166" s="305"/>
      <c r="G166" s="305"/>
      <c r="H166" s="305"/>
      <c r="I166" s="305"/>
      <c r="J166" s="305"/>
      <c r="K166" s="305"/>
      <c r="L166" s="305"/>
      <c r="O166" s="305"/>
      <c r="P166" s="305"/>
      <c r="Q166" s="305"/>
      <c r="R166" s="305"/>
      <c r="S166" s="305"/>
      <c r="T166" s="305"/>
      <c r="U166" s="305"/>
      <c r="V166" s="305"/>
      <c r="W166" s="305"/>
      <c r="X166" s="306"/>
      <c r="Z166" s="305"/>
      <c r="AA166" s="305"/>
      <c r="AB166" s="305"/>
      <c r="AC166" s="305"/>
      <c r="AD166" s="305"/>
      <c r="AE166" s="305"/>
      <c r="AF166" s="305"/>
      <c r="AG166" s="305"/>
      <c r="AH166" s="305"/>
      <c r="AI166" s="305"/>
      <c r="AJ166" s="305"/>
      <c r="AK166" s="305"/>
      <c r="AL166" s="305"/>
      <c r="AM166" s="305"/>
      <c r="AN166" s="305"/>
      <c r="AO166" s="305"/>
      <c r="AP166" s="305"/>
      <c r="AQ166" s="305"/>
      <c r="AR166" s="305"/>
      <c r="AS166" s="305"/>
      <c r="AT166" s="305"/>
      <c r="AU166" s="305"/>
      <c r="AV166" s="305"/>
      <c r="AW166" s="305"/>
      <c r="AX166" s="305"/>
      <c r="AY166" s="305"/>
      <c r="AZ166" s="305"/>
      <c r="BA166" s="305"/>
      <c r="BB166" s="305"/>
      <c r="BC166" s="305"/>
      <c r="BD166" s="305"/>
      <c r="BE166" s="305"/>
      <c r="BF166" s="305"/>
    </row>
    <row r="167" spans="2:58" s="304" customFormat="1">
      <c r="B167" s="305"/>
      <c r="C167" s="305"/>
      <c r="D167" s="305"/>
      <c r="E167" s="305"/>
      <c r="F167" s="305"/>
      <c r="G167" s="305"/>
      <c r="H167" s="305"/>
      <c r="I167" s="305"/>
      <c r="J167" s="305"/>
      <c r="K167" s="305"/>
      <c r="L167" s="305"/>
      <c r="O167" s="305"/>
      <c r="P167" s="305"/>
      <c r="Q167" s="305"/>
      <c r="R167" s="305"/>
      <c r="S167" s="305"/>
      <c r="T167" s="305"/>
      <c r="U167" s="305"/>
      <c r="V167" s="305"/>
      <c r="W167" s="305"/>
      <c r="X167" s="306"/>
      <c r="Z167" s="305"/>
      <c r="AA167" s="305"/>
      <c r="AB167" s="305"/>
      <c r="AC167" s="305"/>
      <c r="AD167" s="305"/>
      <c r="AE167" s="305"/>
      <c r="AF167" s="305"/>
      <c r="AG167" s="305"/>
      <c r="AH167" s="305"/>
      <c r="AI167" s="305"/>
      <c r="AJ167" s="305"/>
      <c r="AK167" s="305"/>
      <c r="AL167" s="305"/>
      <c r="AM167" s="305"/>
      <c r="AN167" s="305"/>
      <c r="AO167" s="305"/>
      <c r="AP167" s="305"/>
      <c r="AQ167" s="305"/>
      <c r="AR167" s="305"/>
      <c r="AS167" s="305"/>
      <c r="AT167" s="305"/>
      <c r="AU167" s="305"/>
      <c r="AV167" s="305"/>
      <c r="AW167" s="305"/>
      <c r="AX167" s="305"/>
      <c r="AY167" s="305"/>
      <c r="AZ167" s="305"/>
      <c r="BA167" s="305"/>
      <c r="BB167" s="305"/>
      <c r="BC167" s="305"/>
      <c r="BD167" s="305"/>
      <c r="BE167" s="305"/>
      <c r="BF167" s="305"/>
    </row>
    <row r="168" spans="2:58" s="304" customFormat="1">
      <c r="B168" s="305"/>
      <c r="C168" s="305"/>
      <c r="D168" s="305"/>
      <c r="E168" s="305"/>
      <c r="F168" s="305"/>
      <c r="G168" s="305"/>
      <c r="H168" s="305"/>
      <c r="I168" s="305"/>
      <c r="J168" s="305"/>
      <c r="K168" s="305"/>
      <c r="L168" s="305"/>
      <c r="O168" s="305"/>
      <c r="P168" s="305"/>
      <c r="Q168" s="305"/>
      <c r="R168" s="305"/>
      <c r="S168" s="305"/>
      <c r="T168" s="305"/>
      <c r="U168" s="305"/>
      <c r="V168" s="305"/>
      <c r="W168" s="305"/>
      <c r="X168" s="306"/>
      <c r="Z168" s="305"/>
      <c r="AA168" s="305"/>
      <c r="AB168" s="305"/>
      <c r="AC168" s="305"/>
      <c r="AD168" s="305"/>
      <c r="AE168" s="305"/>
      <c r="AF168" s="305"/>
      <c r="AG168" s="305"/>
      <c r="AH168" s="305"/>
      <c r="AI168" s="305"/>
      <c r="AJ168" s="305"/>
      <c r="AK168" s="305"/>
      <c r="AL168" s="305"/>
      <c r="AM168" s="305"/>
      <c r="AN168" s="305"/>
      <c r="AO168" s="305"/>
      <c r="AP168" s="305"/>
      <c r="AQ168" s="305"/>
      <c r="AR168" s="305"/>
      <c r="AS168" s="305"/>
      <c r="AT168" s="305"/>
      <c r="AU168" s="305"/>
      <c r="AV168" s="305"/>
      <c r="AW168" s="305"/>
      <c r="AX168" s="305"/>
      <c r="AY168" s="305"/>
      <c r="AZ168" s="305"/>
      <c r="BA168" s="305"/>
      <c r="BB168" s="305"/>
      <c r="BC168" s="305"/>
      <c r="BD168" s="305"/>
      <c r="BE168" s="305"/>
      <c r="BF168" s="305"/>
    </row>
    <row r="169" spans="2:58" s="304" customFormat="1">
      <c r="B169" s="305"/>
      <c r="C169" s="305"/>
      <c r="D169" s="305"/>
      <c r="E169" s="305"/>
      <c r="F169" s="305"/>
      <c r="G169" s="305"/>
      <c r="H169" s="305"/>
      <c r="I169" s="305"/>
      <c r="J169" s="305"/>
      <c r="K169" s="305"/>
      <c r="L169" s="305"/>
      <c r="O169" s="305"/>
      <c r="P169" s="305"/>
      <c r="Q169" s="305"/>
      <c r="R169" s="305"/>
      <c r="S169" s="305"/>
      <c r="T169" s="305"/>
      <c r="U169" s="305"/>
      <c r="V169" s="305"/>
      <c r="W169" s="305"/>
      <c r="X169" s="306"/>
      <c r="Z169" s="305"/>
      <c r="AA169" s="305"/>
      <c r="AB169" s="305"/>
      <c r="AC169" s="305"/>
      <c r="AD169" s="305"/>
      <c r="AE169" s="305"/>
      <c r="AF169" s="305"/>
      <c r="AG169" s="305"/>
      <c r="AH169" s="305"/>
      <c r="AI169" s="305"/>
      <c r="AJ169" s="305"/>
      <c r="AK169" s="305"/>
      <c r="AL169" s="305"/>
      <c r="AM169" s="305"/>
      <c r="AN169" s="305"/>
      <c r="AO169" s="305"/>
      <c r="AP169" s="305"/>
      <c r="AQ169" s="305"/>
      <c r="AR169" s="305"/>
      <c r="AS169" s="305"/>
      <c r="AT169" s="305"/>
      <c r="AU169" s="305"/>
      <c r="AV169" s="305"/>
      <c r="AW169" s="305"/>
      <c r="AX169" s="305"/>
      <c r="AY169" s="305"/>
      <c r="AZ169" s="305"/>
      <c r="BA169" s="305"/>
      <c r="BB169" s="305"/>
      <c r="BC169" s="305"/>
      <c r="BD169" s="305"/>
      <c r="BE169" s="305"/>
      <c r="BF169" s="305"/>
    </row>
    <row r="170" spans="2:58" s="304" customFormat="1">
      <c r="B170" s="305"/>
      <c r="C170" s="305"/>
      <c r="D170" s="305"/>
      <c r="E170" s="305"/>
      <c r="F170" s="305"/>
      <c r="G170" s="305"/>
      <c r="H170" s="305"/>
      <c r="I170" s="305"/>
      <c r="J170" s="305"/>
      <c r="K170" s="305"/>
      <c r="L170" s="305"/>
      <c r="O170" s="305"/>
      <c r="P170" s="305"/>
      <c r="Q170" s="305"/>
      <c r="R170" s="305"/>
      <c r="S170" s="305"/>
      <c r="T170" s="305"/>
      <c r="U170" s="305"/>
      <c r="V170" s="305"/>
      <c r="W170" s="305"/>
      <c r="X170" s="306"/>
      <c r="Z170" s="305"/>
      <c r="AA170" s="305"/>
      <c r="AB170" s="305"/>
      <c r="AC170" s="305"/>
      <c r="AD170" s="305"/>
      <c r="AE170" s="305"/>
      <c r="AF170" s="305"/>
      <c r="AG170" s="305"/>
      <c r="AH170" s="305"/>
      <c r="AI170" s="305"/>
      <c r="AJ170" s="305"/>
      <c r="AK170" s="305"/>
      <c r="AL170" s="305"/>
      <c r="AM170" s="305"/>
      <c r="AN170" s="305"/>
      <c r="AO170" s="305"/>
      <c r="AP170" s="305"/>
      <c r="AQ170" s="305"/>
      <c r="AR170" s="305"/>
      <c r="AS170" s="305"/>
      <c r="AT170" s="305"/>
      <c r="AU170" s="305"/>
      <c r="AV170" s="305"/>
      <c r="AW170" s="305"/>
      <c r="AX170" s="305"/>
      <c r="AY170" s="305"/>
      <c r="AZ170" s="305"/>
      <c r="BA170" s="305"/>
      <c r="BB170" s="305"/>
      <c r="BC170" s="305"/>
      <c r="BD170" s="305"/>
      <c r="BE170" s="305"/>
      <c r="BF170" s="305"/>
    </row>
    <row r="171" spans="2:58" s="304" customFormat="1">
      <c r="B171" s="305"/>
      <c r="C171" s="305"/>
      <c r="D171" s="305"/>
      <c r="E171" s="305"/>
      <c r="F171" s="305"/>
      <c r="G171" s="305"/>
      <c r="H171" s="305"/>
      <c r="I171" s="305"/>
      <c r="J171" s="305"/>
      <c r="K171" s="305"/>
      <c r="L171" s="305"/>
      <c r="O171" s="305"/>
      <c r="P171" s="305"/>
      <c r="Q171" s="305"/>
      <c r="R171" s="305"/>
      <c r="S171" s="305"/>
      <c r="T171" s="305"/>
      <c r="U171" s="305"/>
      <c r="V171" s="305"/>
      <c r="W171" s="305"/>
      <c r="X171" s="306"/>
      <c r="Z171" s="305"/>
      <c r="AA171" s="305"/>
      <c r="AB171" s="305"/>
      <c r="AC171" s="305"/>
      <c r="AD171" s="305"/>
      <c r="AE171" s="305"/>
      <c r="AF171" s="305"/>
      <c r="AG171" s="305"/>
      <c r="AH171" s="305"/>
      <c r="AI171" s="305"/>
      <c r="AJ171" s="305"/>
      <c r="AK171" s="305"/>
      <c r="AL171" s="305"/>
      <c r="AM171" s="305"/>
      <c r="AN171" s="305"/>
      <c r="AO171" s="305"/>
      <c r="AP171" s="305"/>
      <c r="AQ171" s="305"/>
      <c r="AR171" s="305"/>
      <c r="AS171" s="305"/>
      <c r="AT171" s="305"/>
      <c r="AU171" s="305"/>
      <c r="AV171" s="305"/>
      <c r="AW171" s="305"/>
      <c r="AX171" s="305"/>
      <c r="AY171" s="305"/>
      <c r="AZ171" s="305"/>
      <c r="BA171" s="305"/>
      <c r="BB171" s="305"/>
      <c r="BC171" s="305"/>
      <c r="BD171" s="305"/>
      <c r="BE171" s="305"/>
      <c r="BF171" s="305"/>
    </row>
    <row r="172" spans="2:58" s="304" customFormat="1">
      <c r="B172" s="305"/>
      <c r="C172" s="305"/>
      <c r="D172" s="305"/>
      <c r="E172" s="305"/>
      <c r="F172" s="305"/>
      <c r="G172" s="305"/>
      <c r="H172" s="305"/>
      <c r="I172" s="305"/>
      <c r="J172" s="305"/>
      <c r="K172" s="305"/>
      <c r="L172" s="305"/>
      <c r="O172" s="305"/>
      <c r="P172" s="305"/>
      <c r="Q172" s="305"/>
      <c r="R172" s="305"/>
      <c r="S172" s="305"/>
      <c r="T172" s="305"/>
      <c r="U172" s="305"/>
      <c r="V172" s="305"/>
      <c r="W172" s="305"/>
      <c r="X172" s="306"/>
      <c r="Z172" s="305"/>
      <c r="AA172" s="305"/>
      <c r="AB172" s="305"/>
      <c r="AC172" s="305"/>
      <c r="AD172" s="305"/>
      <c r="AE172" s="305"/>
      <c r="AF172" s="305"/>
      <c r="AG172" s="305"/>
      <c r="AH172" s="305"/>
      <c r="AI172" s="305"/>
      <c r="AJ172" s="305"/>
      <c r="AK172" s="305"/>
      <c r="AL172" s="305"/>
      <c r="AM172" s="305"/>
      <c r="AN172" s="305"/>
      <c r="AO172" s="305"/>
      <c r="AP172" s="305"/>
      <c r="AQ172" s="305"/>
      <c r="AR172" s="305"/>
      <c r="AS172" s="305"/>
      <c r="AT172" s="305"/>
      <c r="AU172" s="305"/>
      <c r="AV172" s="305"/>
      <c r="AW172" s="305"/>
      <c r="AX172" s="305"/>
      <c r="AY172" s="305"/>
      <c r="AZ172" s="305"/>
      <c r="BA172" s="305"/>
      <c r="BB172" s="305"/>
      <c r="BC172" s="305"/>
      <c r="BD172" s="305"/>
      <c r="BE172" s="305"/>
      <c r="BF172" s="305"/>
    </row>
    <row r="173" spans="2:58" s="304" customFormat="1">
      <c r="B173" s="305"/>
      <c r="C173" s="305"/>
      <c r="D173" s="305"/>
      <c r="E173" s="305"/>
      <c r="F173" s="305"/>
      <c r="G173" s="305"/>
      <c r="H173" s="305"/>
      <c r="I173" s="305"/>
      <c r="J173" s="305"/>
      <c r="K173" s="305"/>
      <c r="L173" s="305"/>
      <c r="O173" s="305"/>
      <c r="P173" s="305"/>
      <c r="Q173" s="305"/>
      <c r="R173" s="305"/>
      <c r="S173" s="305"/>
      <c r="T173" s="305"/>
      <c r="U173" s="305"/>
      <c r="V173" s="305"/>
      <c r="W173" s="305"/>
      <c r="X173" s="306"/>
      <c r="Z173" s="305"/>
      <c r="AA173" s="305"/>
      <c r="AB173" s="305"/>
      <c r="AC173" s="305"/>
      <c r="AD173" s="305"/>
      <c r="AE173" s="305"/>
      <c r="AF173" s="305"/>
      <c r="AG173" s="305"/>
      <c r="AH173" s="305"/>
      <c r="AI173" s="305"/>
      <c r="AJ173" s="305"/>
      <c r="AK173" s="305"/>
      <c r="AL173" s="305"/>
      <c r="AM173" s="305"/>
      <c r="AN173" s="305"/>
      <c r="AO173" s="305"/>
      <c r="AP173" s="305"/>
      <c r="AQ173" s="305"/>
      <c r="AR173" s="305"/>
      <c r="AS173" s="305"/>
      <c r="AT173" s="305"/>
      <c r="AU173" s="305"/>
      <c r="AV173" s="305"/>
      <c r="AW173" s="305"/>
      <c r="AX173" s="305"/>
      <c r="AY173" s="305"/>
      <c r="AZ173" s="305"/>
      <c r="BA173" s="305"/>
      <c r="BB173" s="305"/>
      <c r="BC173" s="305"/>
      <c r="BD173" s="305"/>
      <c r="BE173" s="305"/>
      <c r="BF173" s="305"/>
    </row>
    <row r="174" spans="2:58" s="304" customFormat="1">
      <c r="B174" s="305"/>
      <c r="C174" s="305"/>
      <c r="D174" s="305"/>
      <c r="E174" s="305"/>
      <c r="F174" s="305"/>
      <c r="G174" s="305"/>
      <c r="H174" s="305"/>
      <c r="I174" s="305"/>
      <c r="J174" s="305"/>
      <c r="K174" s="305"/>
      <c r="L174" s="305"/>
      <c r="O174" s="305"/>
      <c r="P174" s="305"/>
      <c r="Q174" s="305"/>
      <c r="R174" s="305"/>
      <c r="S174" s="305"/>
      <c r="T174" s="305"/>
      <c r="U174" s="305"/>
      <c r="V174" s="305"/>
      <c r="W174" s="305"/>
      <c r="X174" s="306"/>
      <c r="Z174" s="305"/>
      <c r="AA174" s="305"/>
      <c r="AB174" s="305"/>
      <c r="AC174" s="305"/>
      <c r="AD174" s="305"/>
      <c r="AE174" s="305"/>
      <c r="AF174" s="305"/>
      <c r="AG174" s="305"/>
      <c r="AH174" s="305"/>
      <c r="AI174" s="305"/>
      <c r="AJ174" s="305"/>
      <c r="AK174" s="305"/>
      <c r="AL174" s="305"/>
      <c r="AM174" s="305"/>
      <c r="AN174" s="305"/>
      <c r="AO174" s="305"/>
      <c r="AP174" s="305"/>
      <c r="AQ174" s="305"/>
      <c r="AR174" s="305"/>
      <c r="AS174" s="305"/>
      <c r="AT174" s="305"/>
      <c r="AU174" s="305"/>
      <c r="AV174" s="305"/>
      <c r="AW174" s="305"/>
      <c r="AX174" s="305"/>
      <c r="AY174" s="305"/>
      <c r="AZ174" s="305"/>
      <c r="BA174" s="305"/>
      <c r="BB174" s="305"/>
      <c r="BC174" s="305"/>
      <c r="BD174" s="305"/>
      <c r="BE174" s="305"/>
      <c r="BF174" s="305"/>
    </row>
    <row r="175" spans="2:58" s="304" customFormat="1">
      <c r="B175" s="305"/>
      <c r="C175" s="305"/>
      <c r="D175" s="305"/>
      <c r="E175" s="305"/>
      <c r="F175" s="305"/>
      <c r="G175" s="305"/>
      <c r="H175" s="305"/>
      <c r="I175" s="305"/>
      <c r="J175" s="305"/>
      <c r="K175" s="305"/>
      <c r="L175" s="305"/>
      <c r="O175" s="305"/>
      <c r="P175" s="305"/>
      <c r="Q175" s="305"/>
      <c r="R175" s="305"/>
      <c r="S175" s="305"/>
      <c r="T175" s="305"/>
      <c r="U175" s="305"/>
      <c r="V175" s="305"/>
      <c r="W175" s="305"/>
      <c r="X175" s="306"/>
      <c r="Z175" s="305"/>
      <c r="AA175" s="305"/>
      <c r="AB175" s="305"/>
      <c r="AC175" s="305"/>
      <c r="AD175" s="305"/>
      <c r="AE175" s="305"/>
      <c r="AF175" s="305"/>
      <c r="AG175" s="305"/>
      <c r="AH175" s="305"/>
      <c r="AI175" s="305"/>
      <c r="AJ175" s="305"/>
      <c r="AK175" s="305"/>
      <c r="AL175" s="305"/>
      <c r="AM175" s="305"/>
      <c r="AN175" s="305"/>
      <c r="AO175" s="305"/>
      <c r="AP175" s="305"/>
      <c r="AQ175" s="305"/>
      <c r="AR175" s="305"/>
      <c r="AS175" s="305"/>
      <c r="AT175" s="305"/>
      <c r="AU175" s="305"/>
      <c r="AV175" s="305"/>
      <c r="AW175" s="305"/>
      <c r="AX175" s="305"/>
      <c r="AY175" s="305"/>
      <c r="AZ175" s="305"/>
      <c r="BA175" s="305"/>
      <c r="BB175" s="305"/>
      <c r="BC175" s="305"/>
      <c r="BD175" s="305"/>
      <c r="BE175" s="305"/>
      <c r="BF175" s="305"/>
    </row>
    <row r="176" spans="2:58" s="304" customFormat="1">
      <c r="B176" s="305"/>
      <c r="C176" s="305"/>
      <c r="D176" s="305"/>
      <c r="E176" s="305"/>
      <c r="F176" s="305"/>
      <c r="G176" s="305"/>
      <c r="H176" s="305"/>
      <c r="I176" s="305"/>
      <c r="J176" s="305"/>
      <c r="K176" s="305"/>
      <c r="L176" s="305"/>
      <c r="O176" s="305"/>
      <c r="P176" s="305"/>
      <c r="Q176" s="305"/>
      <c r="R176" s="305"/>
      <c r="S176" s="305"/>
      <c r="T176" s="305"/>
      <c r="U176" s="305"/>
      <c r="V176" s="305"/>
      <c r="W176" s="305"/>
      <c r="X176" s="306"/>
      <c r="Z176" s="305"/>
      <c r="AA176" s="305"/>
      <c r="AB176" s="305"/>
      <c r="AC176" s="305"/>
      <c r="AD176" s="305"/>
      <c r="AE176" s="305"/>
      <c r="AF176" s="305"/>
      <c r="AG176" s="305"/>
      <c r="AH176" s="305"/>
      <c r="AI176" s="305"/>
      <c r="AJ176" s="305"/>
      <c r="AK176" s="305"/>
      <c r="AL176" s="305"/>
      <c r="AM176" s="305"/>
      <c r="AN176" s="305"/>
      <c r="AO176" s="305"/>
      <c r="AP176" s="305"/>
      <c r="AQ176" s="305"/>
      <c r="AR176" s="305"/>
      <c r="AS176" s="305"/>
      <c r="AT176" s="305"/>
      <c r="AU176" s="305"/>
      <c r="AV176" s="305"/>
      <c r="AW176" s="305"/>
      <c r="AX176" s="305"/>
      <c r="AY176" s="305"/>
      <c r="AZ176" s="305"/>
      <c r="BA176" s="305"/>
      <c r="BB176" s="305"/>
      <c r="BC176" s="305"/>
      <c r="BD176" s="305"/>
      <c r="BE176" s="305"/>
      <c r="BF176" s="305"/>
    </row>
    <row r="177" spans="2:58" s="304" customFormat="1">
      <c r="B177" s="305"/>
      <c r="C177" s="305"/>
      <c r="D177" s="305"/>
      <c r="E177" s="305"/>
      <c r="F177" s="305"/>
      <c r="G177" s="305"/>
      <c r="H177" s="305"/>
      <c r="I177" s="305"/>
      <c r="J177" s="305"/>
      <c r="K177" s="305"/>
      <c r="L177" s="305"/>
      <c r="O177" s="305"/>
      <c r="P177" s="305"/>
      <c r="Q177" s="305"/>
      <c r="R177" s="305"/>
      <c r="S177" s="305"/>
      <c r="T177" s="305"/>
      <c r="U177" s="305"/>
      <c r="V177" s="305"/>
      <c r="W177" s="305"/>
      <c r="X177" s="306"/>
      <c r="Z177" s="305"/>
      <c r="AA177" s="305"/>
      <c r="AB177" s="305"/>
      <c r="AC177" s="305"/>
      <c r="AD177" s="305"/>
      <c r="AE177" s="305"/>
      <c r="AF177" s="305"/>
      <c r="AG177" s="305"/>
      <c r="AH177" s="305"/>
      <c r="AI177" s="305"/>
      <c r="AJ177" s="305"/>
      <c r="AK177" s="305"/>
      <c r="AL177" s="305"/>
      <c r="AM177" s="305"/>
      <c r="AN177" s="305"/>
      <c r="AO177" s="305"/>
      <c r="AP177" s="305"/>
      <c r="AQ177" s="305"/>
      <c r="AR177" s="305"/>
      <c r="AS177" s="305"/>
      <c r="AT177" s="305"/>
      <c r="AU177" s="305"/>
      <c r="AV177" s="305"/>
      <c r="AW177" s="305"/>
      <c r="AX177" s="305"/>
      <c r="AY177" s="305"/>
      <c r="AZ177" s="305"/>
      <c r="BA177" s="305"/>
      <c r="BB177" s="305"/>
      <c r="BC177" s="305"/>
      <c r="BD177" s="305"/>
      <c r="BE177" s="305"/>
      <c r="BF177" s="305"/>
    </row>
    <row r="178" spans="2:58" s="304" customFormat="1">
      <c r="B178" s="305"/>
      <c r="C178" s="305"/>
      <c r="D178" s="305"/>
      <c r="E178" s="305"/>
      <c r="F178" s="305"/>
      <c r="G178" s="305"/>
      <c r="H178" s="305"/>
      <c r="I178" s="305"/>
      <c r="J178" s="305"/>
      <c r="K178" s="305"/>
      <c r="L178" s="305"/>
      <c r="O178" s="305"/>
      <c r="P178" s="305"/>
      <c r="Q178" s="305"/>
      <c r="R178" s="305"/>
      <c r="S178" s="305"/>
      <c r="T178" s="305"/>
      <c r="U178" s="305"/>
      <c r="V178" s="305"/>
      <c r="W178" s="305"/>
      <c r="X178" s="306"/>
      <c r="Z178" s="305"/>
      <c r="AA178" s="305"/>
      <c r="AB178" s="305"/>
      <c r="AC178" s="305"/>
      <c r="AD178" s="305"/>
      <c r="AE178" s="305"/>
      <c r="AF178" s="305"/>
      <c r="AG178" s="305"/>
      <c r="AH178" s="305"/>
      <c r="AI178" s="305"/>
      <c r="AJ178" s="305"/>
      <c r="AK178" s="305"/>
      <c r="AL178" s="305"/>
      <c r="AM178" s="305"/>
      <c r="AN178" s="305"/>
      <c r="AO178" s="305"/>
      <c r="AP178" s="305"/>
      <c r="AQ178" s="305"/>
      <c r="AR178" s="305"/>
      <c r="AS178" s="305"/>
      <c r="AT178" s="305"/>
      <c r="AU178" s="305"/>
      <c r="AV178" s="305"/>
      <c r="AW178" s="305"/>
      <c r="AX178" s="305"/>
      <c r="AY178" s="305"/>
      <c r="AZ178" s="305"/>
      <c r="BA178" s="305"/>
      <c r="BB178" s="305"/>
      <c r="BC178" s="305"/>
      <c r="BD178" s="305"/>
      <c r="BE178" s="305"/>
      <c r="BF178" s="305"/>
    </row>
    <row r="179" spans="2:58" s="304" customFormat="1">
      <c r="B179" s="305"/>
      <c r="C179" s="305"/>
      <c r="D179" s="305"/>
      <c r="E179" s="305"/>
      <c r="F179" s="305"/>
      <c r="G179" s="305"/>
      <c r="H179" s="305"/>
      <c r="I179" s="305"/>
      <c r="J179" s="305"/>
      <c r="K179" s="305"/>
      <c r="L179" s="305"/>
      <c r="O179" s="305"/>
      <c r="P179" s="305"/>
      <c r="Q179" s="305"/>
      <c r="R179" s="305"/>
      <c r="S179" s="305"/>
      <c r="T179" s="305"/>
      <c r="U179" s="305"/>
      <c r="V179" s="305"/>
      <c r="W179" s="305"/>
      <c r="X179" s="306"/>
      <c r="Z179" s="305"/>
      <c r="AA179" s="305"/>
      <c r="AB179" s="305"/>
      <c r="AC179" s="305"/>
      <c r="AD179" s="305"/>
      <c r="AE179" s="305"/>
      <c r="AF179" s="305"/>
      <c r="AG179" s="305"/>
      <c r="AH179" s="305"/>
      <c r="AI179" s="305"/>
      <c r="AJ179" s="305"/>
      <c r="AK179" s="305"/>
      <c r="AL179" s="305"/>
      <c r="AM179" s="305"/>
      <c r="AN179" s="305"/>
      <c r="AO179" s="305"/>
      <c r="AP179" s="305"/>
      <c r="AQ179" s="305"/>
      <c r="AR179" s="305"/>
      <c r="AS179" s="305"/>
      <c r="AT179" s="305"/>
      <c r="AU179" s="305"/>
      <c r="AV179" s="305"/>
      <c r="AW179" s="305"/>
      <c r="AX179" s="305"/>
      <c r="AY179" s="305"/>
      <c r="AZ179" s="305"/>
      <c r="BA179" s="305"/>
      <c r="BB179" s="305"/>
      <c r="BC179" s="305"/>
      <c r="BD179" s="305"/>
      <c r="BE179" s="305"/>
      <c r="BF179" s="305"/>
    </row>
    <row r="180" spans="2:58" s="304" customFormat="1">
      <c r="B180" s="305"/>
      <c r="C180" s="305"/>
      <c r="D180" s="305"/>
      <c r="E180" s="305"/>
      <c r="F180" s="305"/>
      <c r="G180" s="305"/>
      <c r="H180" s="305"/>
      <c r="I180" s="305"/>
      <c r="J180" s="305"/>
      <c r="K180" s="305"/>
      <c r="L180" s="305"/>
      <c r="O180" s="305"/>
      <c r="P180" s="305"/>
      <c r="Q180" s="305"/>
      <c r="R180" s="305"/>
      <c r="S180" s="305"/>
      <c r="T180" s="305"/>
      <c r="U180" s="305"/>
      <c r="V180" s="305"/>
      <c r="W180" s="305"/>
      <c r="X180" s="306"/>
      <c r="Z180" s="305"/>
      <c r="AA180" s="305"/>
      <c r="AB180" s="305"/>
      <c r="AC180" s="305"/>
      <c r="AD180" s="305"/>
      <c r="AE180" s="305"/>
      <c r="AF180" s="305"/>
      <c r="AG180" s="305"/>
      <c r="AH180" s="305"/>
      <c r="AI180" s="305"/>
      <c r="AJ180" s="305"/>
      <c r="AK180" s="305"/>
      <c r="AL180" s="305"/>
      <c r="AM180" s="305"/>
      <c r="AN180" s="305"/>
      <c r="AO180" s="305"/>
      <c r="AP180" s="305"/>
      <c r="AQ180" s="305"/>
      <c r="AR180" s="305"/>
      <c r="AS180" s="305"/>
      <c r="AT180" s="305"/>
      <c r="AU180" s="305"/>
      <c r="AV180" s="305"/>
      <c r="AW180" s="305"/>
      <c r="AX180" s="305"/>
      <c r="AY180" s="305"/>
      <c r="AZ180" s="305"/>
      <c r="BA180" s="305"/>
      <c r="BB180" s="305"/>
      <c r="BC180" s="305"/>
      <c r="BD180" s="305"/>
      <c r="BE180" s="305"/>
      <c r="BF180" s="305"/>
    </row>
    <row r="181" spans="2:58" s="304" customFormat="1">
      <c r="B181" s="305"/>
      <c r="C181" s="305"/>
      <c r="D181" s="305"/>
      <c r="E181" s="305"/>
      <c r="F181" s="305"/>
      <c r="G181" s="305"/>
      <c r="H181" s="305"/>
      <c r="I181" s="305"/>
      <c r="J181" s="305"/>
      <c r="K181" s="305"/>
      <c r="L181" s="305"/>
      <c r="O181" s="305"/>
      <c r="P181" s="305"/>
      <c r="Q181" s="305"/>
      <c r="R181" s="305"/>
      <c r="S181" s="305"/>
      <c r="T181" s="305"/>
      <c r="U181" s="305"/>
      <c r="V181" s="305"/>
      <c r="W181" s="305"/>
      <c r="X181" s="306"/>
      <c r="Z181" s="305"/>
      <c r="AA181" s="305"/>
      <c r="AB181" s="305"/>
      <c r="AC181" s="305"/>
      <c r="AD181" s="305"/>
      <c r="AE181" s="305"/>
      <c r="AF181" s="305"/>
      <c r="AG181" s="305"/>
      <c r="AH181" s="305"/>
      <c r="AI181" s="305"/>
      <c r="AJ181" s="305"/>
      <c r="AK181" s="305"/>
      <c r="AL181" s="305"/>
      <c r="AM181" s="305"/>
      <c r="AN181" s="305"/>
      <c r="AO181" s="305"/>
      <c r="AP181" s="305"/>
      <c r="AQ181" s="305"/>
      <c r="AR181" s="305"/>
      <c r="AS181" s="305"/>
      <c r="AT181" s="305"/>
      <c r="AU181" s="305"/>
      <c r="AV181" s="305"/>
      <c r="AW181" s="305"/>
      <c r="AX181" s="305"/>
      <c r="AY181" s="305"/>
      <c r="AZ181" s="305"/>
      <c r="BA181" s="305"/>
      <c r="BB181" s="305"/>
      <c r="BC181" s="305"/>
      <c r="BD181" s="305"/>
      <c r="BE181" s="305"/>
      <c r="BF181" s="305"/>
    </row>
    <row r="182" spans="2:58" s="304" customFormat="1">
      <c r="B182" s="305"/>
      <c r="C182" s="305"/>
      <c r="D182" s="305"/>
      <c r="E182" s="305"/>
      <c r="F182" s="305"/>
      <c r="G182" s="305"/>
      <c r="H182" s="305"/>
      <c r="I182" s="305"/>
      <c r="J182" s="305"/>
      <c r="K182" s="305"/>
      <c r="L182" s="305"/>
      <c r="O182" s="305"/>
      <c r="P182" s="305"/>
      <c r="Q182" s="305"/>
      <c r="R182" s="305"/>
      <c r="S182" s="305"/>
      <c r="T182" s="305"/>
      <c r="U182" s="305"/>
      <c r="V182" s="305"/>
      <c r="W182" s="305"/>
      <c r="X182" s="306"/>
      <c r="Z182" s="305"/>
      <c r="AA182" s="305"/>
      <c r="AB182" s="305"/>
      <c r="AC182" s="305"/>
      <c r="AD182" s="305"/>
      <c r="AE182" s="305"/>
      <c r="AF182" s="305"/>
      <c r="AG182" s="305"/>
      <c r="AH182" s="305"/>
      <c r="AI182" s="305"/>
      <c r="AJ182" s="305"/>
      <c r="AK182" s="305"/>
      <c r="AL182" s="305"/>
      <c r="AM182" s="305"/>
      <c r="AN182" s="305"/>
      <c r="AO182" s="305"/>
      <c r="AP182" s="305"/>
      <c r="AQ182" s="305"/>
      <c r="AR182" s="305"/>
      <c r="AS182" s="305"/>
      <c r="AT182" s="305"/>
      <c r="AU182" s="305"/>
      <c r="AV182" s="305"/>
      <c r="AW182" s="305"/>
      <c r="AX182" s="305"/>
      <c r="AY182" s="305"/>
      <c r="AZ182" s="305"/>
      <c r="BA182" s="305"/>
      <c r="BB182" s="305"/>
      <c r="BC182" s="305"/>
      <c r="BD182" s="305"/>
      <c r="BE182" s="305"/>
      <c r="BF182" s="305"/>
    </row>
    <row r="183" spans="2:58" s="304" customFormat="1">
      <c r="B183" s="305"/>
      <c r="C183" s="305"/>
      <c r="D183" s="305"/>
      <c r="E183" s="305"/>
      <c r="F183" s="305"/>
      <c r="G183" s="305"/>
      <c r="H183" s="305"/>
      <c r="I183" s="305"/>
      <c r="J183" s="305"/>
      <c r="K183" s="305"/>
      <c r="L183" s="305"/>
      <c r="O183" s="305"/>
      <c r="P183" s="305"/>
      <c r="Q183" s="305"/>
      <c r="R183" s="305"/>
      <c r="S183" s="305"/>
      <c r="T183" s="305"/>
      <c r="U183" s="305"/>
      <c r="V183" s="305"/>
      <c r="W183" s="305"/>
      <c r="X183" s="306"/>
      <c r="Z183" s="305"/>
      <c r="AA183" s="305"/>
      <c r="AB183" s="305"/>
      <c r="AC183" s="305"/>
      <c r="AD183" s="305"/>
      <c r="AE183" s="305"/>
      <c r="AF183" s="305"/>
      <c r="AG183" s="305"/>
      <c r="AH183" s="305"/>
      <c r="AI183" s="305"/>
      <c r="AJ183" s="305"/>
      <c r="AK183" s="305"/>
      <c r="AL183" s="305"/>
      <c r="AM183" s="305"/>
      <c r="AN183" s="305"/>
      <c r="AO183" s="305"/>
      <c r="AP183" s="305"/>
      <c r="AQ183" s="305"/>
      <c r="AR183" s="305"/>
      <c r="AS183" s="305"/>
      <c r="AT183" s="305"/>
      <c r="AU183" s="305"/>
      <c r="AV183" s="305"/>
      <c r="AW183" s="305"/>
      <c r="AX183" s="305"/>
      <c r="AY183" s="305"/>
      <c r="AZ183" s="305"/>
      <c r="BA183" s="305"/>
      <c r="BB183" s="305"/>
      <c r="BC183" s="305"/>
      <c r="BD183" s="305"/>
      <c r="BE183" s="305"/>
      <c r="BF183" s="305"/>
    </row>
    <row r="184" spans="2:58" s="304" customFormat="1">
      <c r="B184" s="305"/>
      <c r="C184" s="305"/>
      <c r="D184" s="305"/>
      <c r="E184" s="305"/>
      <c r="F184" s="305"/>
      <c r="G184" s="305"/>
      <c r="H184" s="305"/>
      <c r="I184" s="305"/>
      <c r="J184" s="305"/>
      <c r="K184" s="305"/>
      <c r="L184" s="305"/>
      <c r="O184" s="305"/>
      <c r="P184" s="305"/>
      <c r="Q184" s="305"/>
      <c r="R184" s="305"/>
      <c r="S184" s="305"/>
      <c r="T184" s="305"/>
      <c r="U184" s="305"/>
      <c r="V184" s="305"/>
      <c r="W184" s="305"/>
      <c r="X184" s="306"/>
      <c r="Z184" s="305"/>
      <c r="AA184" s="305"/>
      <c r="AB184" s="305"/>
      <c r="AC184" s="305"/>
      <c r="AD184" s="305"/>
      <c r="AE184" s="305"/>
      <c r="AF184" s="305"/>
      <c r="AG184" s="305"/>
      <c r="AH184" s="305"/>
      <c r="AI184" s="305"/>
      <c r="AJ184" s="305"/>
      <c r="AK184" s="305"/>
      <c r="AL184" s="305"/>
      <c r="AM184" s="305"/>
      <c r="AN184" s="305"/>
      <c r="AO184" s="305"/>
      <c r="AP184" s="305"/>
      <c r="AQ184" s="305"/>
      <c r="AR184" s="305"/>
      <c r="AS184" s="305"/>
      <c r="AT184" s="305"/>
      <c r="AU184" s="305"/>
      <c r="AV184" s="305"/>
      <c r="AW184" s="305"/>
      <c r="AX184" s="305"/>
      <c r="AY184" s="305"/>
      <c r="AZ184" s="305"/>
      <c r="BA184" s="305"/>
      <c r="BB184" s="305"/>
      <c r="BC184" s="305"/>
      <c r="BD184" s="305"/>
      <c r="BE184" s="305"/>
      <c r="BF184" s="305"/>
    </row>
    <row r="185" spans="2:58" s="304" customFormat="1">
      <c r="B185" s="305"/>
      <c r="C185" s="305"/>
      <c r="D185" s="305"/>
      <c r="E185" s="305"/>
      <c r="F185" s="305"/>
      <c r="G185" s="305"/>
      <c r="H185" s="305"/>
      <c r="I185" s="305"/>
      <c r="J185" s="305"/>
      <c r="K185" s="305"/>
      <c r="L185" s="305"/>
      <c r="O185" s="305"/>
      <c r="P185" s="305"/>
      <c r="Q185" s="305"/>
      <c r="R185" s="305"/>
      <c r="S185" s="305"/>
      <c r="T185" s="305"/>
      <c r="U185" s="305"/>
      <c r="V185" s="305"/>
      <c r="W185" s="305"/>
      <c r="X185" s="306"/>
      <c r="Z185" s="305"/>
      <c r="AA185" s="305"/>
      <c r="AB185" s="305"/>
      <c r="AC185" s="305"/>
      <c r="AD185" s="305"/>
      <c r="AE185" s="305"/>
      <c r="AF185" s="305"/>
      <c r="AG185" s="305"/>
      <c r="AH185" s="305"/>
      <c r="AI185" s="305"/>
      <c r="AJ185" s="305"/>
      <c r="AK185" s="305"/>
      <c r="AL185" s="305"/>
      <c r="AM185" s="305"/>
      <c r="AN185" s="305"/>
      <c r="AO185" s="305"/>
      <c r="AP185" s="305"/>
      <c r="AQ185" s="305"/>
      <c r="AR185" s="305"/>
      <c r="AS185" s="305"/>
      <c r="AT185" s="305"/>
      <c r="AU185" s="305"/>
      <c r="AV185" s="305"/>
      <c r="AW185" s="305"/>
      <c r="AX185" s="305"/>
      <c r="AY185" s="305"/>
      <c r="AZ185" s="305"/>
      <c r="BA185" s="305"/>
      <c r="BB185" s="305"/>
      <c r="BC185" s="305"/>
      <c r="BD185" s="305"/>
      <c r="BE185" s="305"/>
      <c r="BF185" s="305"/>
    </row>
    <row r="186" spans="2:58" s="304" customFormat="1">
      <c r="B186" s="305"/>
      <c r="C186" s="305"/>
      <c r="D186" s="305"/>
      <c r="E186" s="305"/>
      <c r="F186" s="305"/>
      <c r="G186" s="305"/>
      <c r="H186" s="305"/>
      <c r="I186" s="305"/>
      <c r="J186" s="305"/>
      <c r="K186" s="305"/>
      <c r="L186" s="305"/>
      <c r="O186" s="305"/>
      <c r="P186" s="305"/>
      <c r="Q186" s="305"/>
      <c r="R186" s="305"/>
      <c r="S186" s="305"/>
      <c r="T186" s="305"/>
      <c r="U186" s="305"/>
      <c r="V186" s="305"/>
      <c r="W186" s="305"/>
      <c r="X186" s="306"/>
      <c r="Z186" s="305"/>
      <c r="AA186" s="305"/>
      <c r="AB186" s="305"/>
      <c r="AC186" s="305"/>
      <c r="AD186" s="305"/>
      <c r="AE186" s="305"/>
      <c r="AF186" s="305"/>
      <c r="AG186" s="305"/>
      <c r="AH186" s="305"/>
      <c r="AI186" s="305"/>
      <c r="AJ186" s="305"/>
      <c r="AK186" s="305"/>
      <c r="AL186" s="305"/>
      <c r="AM186" s="305"/>
      <c r="AN186" s="305"/>
      <c r="AO186" s="305"/>
      <c r="AP186" s="305"/>
      <c r="AQ186" s="305"/>
      <c r="AR186" s="305"/>
      <c r="AS186" s="305"/>
      <c r="AT186" s="305"/>
      <c r="AU186" s="305"/>
      <c r="AV186" s="305"/>
      <c r="AW186" s="305"/>
      <c r="AX186" s="305"/>
      <c r="AY186" s="305"/>
      <c r="AZ186" s="305"/>
      <c r="BA186" s="305"/>
      <c r="BB186" s="305"/>
      <c r="BC186" s="305"/>
      <c r="BD186" s="305"/>
      <c r="BE186" s="305"/>
      <c r="BF186" s="305"/>
    </row>
    <row r="187" spans="2:58" s="304" customFormat="1">
      <c r="B187" s="305"/>
      <c r="C187" s="305"/>
      <c r="D187" s="305"/>
      <c r="E187" s="305"/>
      <c r="F187" s="305"/>
      <c r="G187" s="305"/>
      <c r="H187" s="305"/>
      <c r="I187" s="305"/>
      <c r="J187" s="305"/>
      <c r="K187" s="305"/>
      <c r="L187" s="305"/>
      <c r="O187" s="305"/>
      <c r="P187" s="305"/>
      <c r="Q187" s="305"/>
      <c r="R187" s="305"/>
      <c r="S187" s="305"/>
      <c r="T187" s="305"/>
      <c r="U187" s="305"/>
      <c r="V187" s="305"/>
      <c r="W187" s="305"/>
      <c r="X187" s="306"/>
      <c r="Z187" s="305"/>
      <c r="AA187" s="305"/>
      <c r="AB187" s="305"/>
      <c r="AC187" s="305"/>
      <c r="AD187" s="305"/>
      <c r="AE187" s="305"/>
      <c r="AF187" s="305"/>
      <c r="AG187" s="305"/>
      <c r="AH187" s="305"/>
      <c r="AI187" s="305"/>
      <c r="AJ187" s="305"/>
      <c r="AK187" s="305"/>
      <c r="AL187" s="305"/>
      <c r="AM187" s="305"/>
      <c r="AN187" s="305"/>
      <c r="AO187" s="305"/>
      <c r="AP187" s="305"/>
      <c r="AQ187" s="305"/>
      <c r="AR187" s="305"/>
      <c r="AS187" s="305"/>
      <c r="AT187" s="305"/>
      <c r="AU187" s="305"/>
      <c r="AV187" s="305"/>
      <c r="AW187" s="305"/>
      <c r="AX187" s="305"/>
      <c r="AY187" s="305"/>
      <c r="AZ187" s="305"/>
      <c r="BA187" s="305"/>
      <c r="BB187" s="305"/>
      <c r="BC187" s="305"/>
      <c r="BD187" s="305"/>
      <c r="BE187" s="305"/>
      <c r="BF187" s="305"/>
    </row>
    <row r="188" spans="2:58" s="304" customFormat="1">
      <c r="B188" s="305"/>
      <c r="C188" s="305"/>
      <c r="D188" s="305"/>
      <c r="E188" s="305"/>
      <c r="F188" s="305"/>
      <c r="G188" s="305"/>
      <c r="H188" s="305"/>
      <c r="I188" s="305"/>
      <c r="J188" s="305"/>
      <c r="K188" s="305"/>
      <c r="L188" s="305"/>
      <c r="O188" s="305"/>
      <c r="P188" s="305"/>
      <c r="Q188" s="305"/>
      <c r="R188" s="305"/>
      <c r="S188" s="305"/>
      <c r="T188" s="305"/>
      <c r="U188" s="305"/>
      <c r="V188" s="305"/>
      <c r="W188" s="305"/>
      <c r="X188" s="306"/>
      <c r="Z188" s="305"/>
      <c r="AA188" s="305"/>
      <c r="AB188" s="305"/>
      <c r="AC188" s="305"/>
      <c r="AD188" s="305"/>
      <c r="AE188" s="305"/>
      <c r="AF188" s="305"/>
      <c r="AG188" s="305"/>
      <c r="AH188" s="305"/>
      <c r="AI188" s="305"/>
      <c r="AJ188" s="305"/>
      <c r="AK188" s="305"/>
      <c r="AL188" s="305"/>
      <c r="AM188" s="305"/>
      <c r="AN188" s="305"/>
      <c r="AO188" s="305"/>
      <c r="AP188" s="305"/>
      <c r="AQ188" s="305"/>
      <c r="AR188" s="305"/>
      <c r="AS188" s="305"/>
      <c r="AT188" s="305"/>
      <c r="AU188" s="305"/>
      <c r="AV188" s="305"/>
      <c r="AW188" s="305"/>
      <c r="AX188" s="305"/>
      <c r="AY188" s="305"/>
      <c r="AZ188" s="305"/>
      <c r="BA188" s="305"/>
      <c r="BB188" s="305"/>
      <c r="BC188" s="305"/>
      <c r="BD188" s="305"/>
      <c r="BE188" s="305"/>
      <c r="BF188" s="305"/>
    </row>
    <row r="189" spans="2:58" s="304" customFormat="1">
      <c r="B189" s="305"/>
      <c r="C189" s="305"/>
      <c r="D189" s="305"/>
      <c r="E189" s="305"/>
      <c r="F189" s="305"/>
      <c r="G189" s="305"/>
      <c r="H189" s="305"/>
      <c r="I189" s="305"/>
      <c r="J189" s="305"/>
      <c r="K189" s="305"/>
      <c r="L189" s="305"/>
      <c r="O189" s="305"/>
      <c r="P189" s="305"/>
      <c r="Q189" s="305"/>
      <c r="R189" s="305"/>
      <c r="S189" s="305"/>
      <c r="T189" s="305"/>
      <c r="U189" s="305"/>
      <c r="V189" s="305"/>
      <c r="W189" s="305"/>
      <c r="X189" s="306"/>
      <c r="Z189" s="305"/>
      <c r="AA189" s="305"/>
      <c r="AB189" s="305"/>
      <c r="AC189" s="305"/>
      <c r="AD189" s="305"/>
      <c r="AE189" s="305"/>
      <c r="AF189" s="305"/>
      <c r="AG189" s="305"/>
      <c r="AH189" s="305"/>
      <c r="AI189" s="305"/>
      <c r="AJ189" s="305"/>
      <c r="AK189" s="305"/>
      <c r="AL189" s="305"/>
      <c r="AM189" s="305"/>
      <c r="AN189" s="305"/>
      <c r="AO189" s="305"/>
      <c r="AP189" s="305"/>
      <c r="AQ189" s="305"/>
      <c r="AR189" s="305"/>
      <c r="AS189" s="305"/>
      <c r="AT189" s="305"/>
      <c r="AU189" s="305"/>
      <c r="AV189" s="305"/>
      <c r="AW189" s="305"/>
      <c r="AX189" s="305"/>
      <c r="AY189" s="305"/>
      <c r="AZ189" s="305"/>
      <c r="BA189" s="305"/>
      <c r="BB189" s="305"/>
      <c r="BC189" s="305"/>
      <c r="BD189" s="305"/>
      <c r="BE189" s="305"/>
      <c r="BF189" s="305"/>
    </row>
    <row r="190" spans="2:58" s="304" customFormat="1">
      <c r="B190" s="305"/>
      <c r="C190" s="305"/>
      <c r="D190" s="305"/>
      <c r="E190" s="305"/>
      <c r="F190" s="305"/>
      <c r="G190" s="305"/>
      <c r="H190" s="305"/>
      <c r="I190" s="305"/>
      <c r="J190" s="305"/>
      <c r="K190" s="305"/>
      <c r="L190" s="305"/>
      <c r="O190" s="305"/>
      <c r="P190" s="305"/>
      <c r="Q190" s="305"/>
      <c r="R190" s="305"/>
      <c r="S190" s="305"/>
      <c r="T190" s="305"/>
      <c r="U190" s="305"/>
      <c r="V190" s="305"/>
      <c r="W190" s="305"/>
      <c r="X190" s="306"/>
      <c r="Z190" s="305"/>
      <c r="AA190" s="305"/>
      <c r="AB190" s="305"/>
      <c r="AC190" s="305"/>
      <c r="AD190" s="305"/>
      <c r="AE190" s="305"/>
      <c r="AF190" s="305"/>
      <c r="AG190" s="305"/>
      <c r="AH190" s="305"/>
      <c r="AI190" s="305"/>
      <c r="AJ190" s="305"/>
      <c r="AK190" s="305"/>
      <c r="AL190" s="305"/>
      <c r="AM190" s="305"/>
      <c r="AN190" s="305"/>
      <c r="AO190" s="305"/>
      <c r="AP190" s="305"/>
      <c r="AQ190" s="305"/>
      <c r="AR190" s="305"/>
      <c r="AS190" s="305"/>
      <c r="AT190" s="305"/>
      <c r="AU190" s="305"/>
      <c r="AV190" s="305"/>
      <c r="AW190" s="305"/>
      <c r="AX190" s="305"/>
      <c r="AY190" s="305"/>
      <c r="AZ190" s="305"/>
      <c r="BA190" s="305"/>
      <c r="BB190" s="305"/>
      <c r="BC190" s="305"/>
      <c r="BD190" s="305"/>
      <c r="BE190" s="305"/>
      <c r="BF190" s="305"/>
    </row>
    <row r="191" spans="2:58" s="304" customFormat="1">
      <c r="B191" s="305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O191" s="305"/>
      <c r="P191" s="305"/>
      <c r="Q191" s="305"/>
      <c r="R191" s="305"/>
      <c r="S191" s="305"/>
      <c r="T191" s="305"/>
      <c r="U191" s="305"/>
      <c r="V191" s="305"/>
      <c r="W191" s="305"/>
      <c r="X191" s="306"/>
      <c r="Z191" s="305"/>
      <c r="AA191" s="305"/>
      <c r="AB191" s="305"/>
      <c r="AC191" s="305"/>
      <c r="AD191" s="305"/>
      <c r="AE191" s="305"/>
      <c r="AF191" s="305"/>
      <c r="AG191" s="305"/>
      <c r="AH191" s="305"/>
      <c r="AI191" s="305"/>
      <c r="AJ191" s="305"/>
      <c r="AK191" s="305"/>
      <c r="AL191" s="305"/>
      <c r="AM191" s="305"/>
      <c r="AN191" s="305"/>
      <c r="AO191" s="305"/>
      <c r="AP191" s="305"/>
      <c r="AQ191" s="305"/>
      <c r="AR191" s="305"/>
      <c r="AS191" s="305"/>
      <c r="AT191" s="305"/>
      <c r="AU191" s="305"/>
      <c r="AV191" s="305"/>
      <c r="AW191" s="305"/>
      <c r="AX191" s="305"/>
      <c r="AY191" s="305"/>
      <c r="AZ191" s="305"/>
      <c r="BA191" s="305"/>
      <c r="BB191" s="305"/>
      <c r="BC191" s="305"/>
      <c r="BD191" s="305"/>
      <c r="BE191" s="305"/>
      <c r="BF191" s="305"/>
    </row>
    <row r="192" spans="2:58" s="304" customFormat="1">
      <c r="B192" s="305"/>
      <c r="C192" s="305"/>
      <c r="D192" s="305"/>
      <c r="E192" s="305"/>
      <c r="F192" s="305"/>
      <c r="G192" s="305"/>
      <c r="H192" s="305"/>
      <c r="I192" s="305"/>
      <c r="J192" s="305"/>
      <c r="K192" s="305"/>
      <c r="L192" s="305"/>
      <c r="O192" s="305"/>
      <c r="P192" s="305"/>
      <c r="Q192" s="305"/>
      <c r="R192" s="305"/>
      <c r="S192" s="305"/>
      <c r="T192" s="305"/>
      <c r="U192" s="305"/>
      <c r="V192" s="305"/>
      <c r="W192" s="305"/>
      <c r="X192" s="306"/>
      <c r="Z192" s="305"/>
      <c r="AA192" s="305"/>
      <c r="AB192" s="305"/>
      <c r="AC192" s="305"/>
      <c r="AD192" s="305"/>
      <c r="AE192" s="305"/>
      <c r="AF192" s="305"/>
      <c r="AG192" s="305"/>
      <c r="AH192" s="305"/>
      <c r="AI192" s="305"/>
      <c r="AJ192" s="305"/>
      <c r="AK192" s="305"/>
      <c r="AL192" s="305"/>
      <c r="AM192" s="305"/>
      <c r="AN192" s="305"/>
      <c r="AO192" s="305"/>
      <c r="AP192" s="305"/>
      <c r="AQ192" s="305"/>
      <c r="AR192" s="305"/>
      <c r="AS192" s="305"/>
      <c r="AT192" s="305"/>
      <c r="AU192" s="305"/>
      <c r="AV192" s="305"/>
      <c r="AW192" s="305"/>
      <c r="AX192" s="305"/>
      <c r="AY192" s="305"/>
      <c r="AZ192" s="305"/>
      <c r="BA192" s="305"/>
      <c r="BB192" s="305"/>
      <c r="BC192" s="305"/>
      <c r="BD192" s="305"/>
      <c r="BE192" s="305"/>
      <c r="BF192" s="305"/>
    </row>
    <row r="193" spans="2:58" s="304" customFormat="1">
      <c r="B193" s="305"/>
      <c r="C193" s="305"/>
      <c r="D193" s="305"/>
      <c r="E193" s="305"/>
      <c r="F193" s="305"/>
      <c r="G193" s="305"/>
      <c r="H193" s="305"/>
      <c r="I193" s="305"/>
      <c r="J193" s="305"/>
      <c r="K193" s="305"/>
      <c r="L193" s="305"/>
      <c r="O193" s="305"/>
      <c r="P193" s="305"/>
      <c r="Q193" s="305"/>
      <c r="R193" s="305"/>
      <c r="S193" s="305"/>
      <c r="T193" s="305"/>
      <c r="U193" s="305"/>
      <c r="V193" s="305"/>
      <c r="W193" s="305"/>
      <c r="X193" s="306"/>
      <c r="Z193" s="305"/>
      <c r="AA193" s="305"/>
      <c r="AB193" s="305"/>
      <c r="AC193" s="305"/>
      <c r="AD193" s="305"/>
      <c r="AE193" s="305"/>
      <c r="AF193" s="305"/>
      <c r="AG193" s="305"/>
      <c r="AH193" s="305"/>
      <c r="AI193" s="305"/>
      <c r="AJ193" s="305"/>
      <c r="AK193" s="305"/>
      <c r="AL193" s="305"/>
      <c r="AM193" s="305"/>
      <c r="AN193" s="305"/>
      <c r="AO193" s="305"/>
      <c r="AP193" s="305"/>
      <c r="AQ193" s="305"/>
      <c r="AR193" s="305"/>
      <c r="AS193" s="305"/>
      <c r="AT193" s="305"/>
      <c r="AU193" s="305"/>
      <c r="AV193" s="305"/>
      <c r="AW193" s="305"/>
      <c r="AX193" s="305"/>
      <c r="AY193" s="305"/>
      <c r="AZ193" s="305"/>
      <c r="BA193" s="305"/>
      <c r="BB193" s="305"/>
      <c r="BC193" s="305"/>
      <c r="BD193" s="305"/>
      <c r="BE193" s="305"/>
      <c r="BF193" s="305"/>
    </row>
    <row r="194" spans="2:58" s="304" customFormat="1">
      <c r="B194" s="305"/>
      <c r="C194" s="305"/>
      <c r="D194" s="305"/>
      <c r="E194" s="305"/>
      <c r="F194" s="305"/>
      <c r="G194" s="305"/>
      <c r="H194" s="305"/>
      <c r="I194" s="305"/>
      <c r="J194" s="305"/>
      <c r="K194" s="305"/>
      <c r="L194" s="305"/>
      <c r="O194" s="305"/>
      <c r="P194" s="305"/>
      <c r="Q194" s="305"/>
      <c r="R194" s="305"/>
      <c r="S194" s="305"/>
      <c r="T194" s="305"/>
      <c r="U194" s="305"/>
      <c r="V194" s="305"/>
      <c r="W194" s="305"/>
      <c r="X194" s="306"/>
      <c r="Z194" s="305"/>
      <c r="AA194" s="305"/>
      <c r="AB194" s="305"/>
      <c r="AC194" s="305"/>
      <c r="AD194" s="305"/>
      <c r="AE194" s="305"/>
      <c r="AF194" s="305"/>
      <c r="AG194" s="305"/>
      <c r="AH194" s="305"/>
      <c r="AI194" s="305"/>
      <c r="AJ194" s="305"/>
      <c r="AK194" s="305"/>
      <c r="AL194" s="305"/>
      <c r="AM194" s="305"/>
      <c r="AN194" s="305"/>
      <c r="AO194" s="305"/>
      <c r="AP194" s="305"/>
      <c r="AQ194" s="305"/>
      <c r="AR194" s="305"/>
      <c r="AS194" s="305"/>
      <c r="AT194" s="305"/>
      <c r="AU194" s="305"/>
      <c r="AV194" s="305"/>
      <c r="AW194" s="305"/>
      <c r="AX194" s="305"/>
      <c r="AY194" s="305"/>
      <c r="AZ194" s="305"/>
      <c r="BA194" s="305"/>
      <c r="BB194" s="305"/>
      <c r="BC194" s="305"/>
      <c r="BD194" s="305"/>
      <c r="BE194" s="305"/>
      <c r="BF194" s="305"/>
    </row>
    <row r="195" spans="2:58" s="304" customFormat="1">
      <c r="B195" s="305"/>
      <c r="C195" s="305"/>
      <c r="D195" s="305"/>
      <c r="E195" s="305"/>
      <c r="F195" s="305"/>
      <c r="G195" s="305"/>
      <c r="H195" s="305"/>
      <c r="I195" s="305"/>
      <c r="J195" s="305"/>
      <c r="K195" s="305"/>
      <c r="L195" s="305"/>
      <c r="O195" s="305"/>
      <c r="P195" s="305"/>
      <c r="Q195" s="305"/>
      <c r="R195" s="305"/>
      <c r="S195" s="305"/>
      <c r="T195" s="305"/>
      <c r="U195" s="305"/>
      <c r="V195" s="305"/>
      <c r="W195" s="305"/>
      <c r="X195" s="306"/>
      <c r="Z195" s="305"/>
      <c r="AA195" s="305"/>
      <c r="AB195" s="305"/>
      <c r="AC195" s="305"/>
      <c r="AD195" s="305"/>
      <c r="AE195" s="305"/>
      <c r="AF195" s="305"/>
      <c r="AG195" s="305"/>
      <c r="AH195" s="305"/>
      <c r="AI195" s="305"/>
      <c r="AJ195" s="305"/>
      <c r="AK195" s="305"/>
      <c r="AL195" s="305"/>
      <c r="AM195" s="305"/>
      <c r="AN195" s="305"/>
      <c r="AO195" s="305"/>
      <c r="AP195" s="305"/>
      <c r="AQ195" s="305"/>
      <c r="AR195" s="305"/>
      <c r="AS195" s="305"/>
      <c r="AT195" s="305"/>
      <c r="AU195" s="305"/>
      <c r="AV195" s="305"/>
      <c r="AW195" s="305"/>
      <c r="AX195" s="305"/>
      <c r="AY195" s="305"/>
      <c r="AZ195" s="305"/>
      <c r="BA195" s="305"/>
      <c r="BB195" s="305"/>
      <c r="BC195" s="305"/>
      <c r="BD195" s="305"/>
      <c r="BE195" s="305"/>
      <c r="BF195" s="305"/>
    </row>
    <row r="196" spans="2:58" s="304" customFormat="1">
      <c r="B196" s="305"/>
      <c r="C196" s="305"/>
      <c r="D196" s="305"/>
      <c r="E196" s="305"/>
      <c r="F196" s="305"/>
      <c r="G196" s="305"/>
      <c r="H196" s="305"/>
      <c r="I196" s="305"/>
      <c r="J196" s="305"/>
      <c r="K196" s="305"/>
      <c r="L196" s="305"/>
      <c r="O196" s="305"/>
      <c r="P196" s="305"/>
      <c r="Q196" s="305"/>
      <c r="R196" s="305"/>
      <c r="S196" s="305"/>
      <c r="T196" s="305"/>
      <c r="U196" s="305"/>
      <c r="V196" s="305"/>
      <c r="W196" s="305"/>
      <c r="X196" s="306"/>
      <c r="Z196" s="305"/>
      <c r="AA196" s="305"/>
      <c r="AB196" s="305"/>
      <c r="AC196" s="305"/>
      <c r="AD196" s="305"/>
      <c r="AE196" s="305"/>
      <c r="AF196" s="305"/>
      <c r="AG196" s="305"/>
      <c r="AH196" s="305"/>
      <c r="AI196" s="305"/>
      <c r="AJ196" s="305"/>
      <c r="AK196" s="305"/>
      <c r="AL196" s="305"/>
      <c r="AM196" s="305"/>
      <c r="AN196" s="305"/>
      <c r="AO196" s="305"/>
      <c r="AP196" s="305"/>
      <c r="AQ196" s="305"/>
      <c r="AR196" s="305"/>
      <c r="AS196" s="305"/>
      <c r="AT196" s="305"/>
      <c r="AU196" s="305"/>
      <c r="AV196" s="305"/>
      <c r="AW196" s="305"/>
      <c r="AX196" s="305"/>
      <c r="AY196" s="305"/>
      <c r="AZ196" s="305"/>
      <c r="BA196" s="305"/>
      <c r="BB196" s="305"/>
      <c r="BC196" s="305"/>
      <c r="BD196" s="305"/>
      <c r="BE196" s="305"/>
      <c r="BF196" s="305"/>
    </row>
    <row r="197" spans="2:58" s="304" customFormat="1">
      <c r="B197" s="305"/>
      <c r="C197" s="305"/>
      <c r="D197" s="305"/>
      <c r="E197" s="305"/>
      <c r="F197" s="305"/>
      <c r="G197" s="305"/>
      <c r="H197" s="305"/>
      <c r="I197" s="305"/>
      <c r="J197" s="305"/>
      <c r="K197" s="305"/>
      <c r="L197" s="305"/>
      <c r="O197" s="305"/>
      <c r="P197" s="305"/>
      <c r="Q197" s="305"/>
      <c r="R197" s="305"/>
      <c r="S197" s="305"/>
      <c r="T197" s="305"/>
      <c r="U197" s="305"/>
      <c r="V197" s="305"/>
      <c r="W197" s="305"/>
      <c r="X197" s="306"/>
      <c r="Z197" s="305"/>
      <c r="AA197" s="305"/>
      <c r="AB197" s="305"/>
      <c r="AC197" s="305"/>
      <c r="AD197" s="305"/>
      <c r="AE197" s="305"/>
      <c r="AF197" s="305"/>
      <c r="AG197" s="305"/>
      <c r="AH197" s="305"/>
      <c r="AI197" s="305"/>
      <c r="AJ197" s="305"/>
      <c r="AK197" s="305"/>
      <c r="AL197" s="305"/>
      <c r="AM197" s="305"/>
      <c r="AN197" s="305"/>
      <c r="AO197" s="305"/>
      <c r="AP197" s="305"/>
      <c r="AQ197" s="305"/>
      <c r="AR197" s="305"/>
      <c r="AS197" s="305"/>
      <c r="AT197" s="305"/>
      <c r="AU197" s="305"/>
      <c r="AV197" s="305"/>
      <c r="AW197" s="305"/>
      <c r="AX197" s="305"/>
      <c r="AY197" s="305"/>
      <c r="AZ197" s="305"/>
      <c r="BA197" s="305"/>
      <c r="BB197" s="305"/>
      <c r="BC197" s="305"/>
      <c r="BD197" s="305"/>
      <c r="BE197" s="305"/>
      <c r="BF197" s="305"/>
    </row>
    <row r="198" spans="2:58" s="304" customFormat="1">
      <c r="B198" s="305"/>
      <c r="C198" s="305"/>
      <c r="D198" s="305"/>
      <c r="E198" s="305"/>
      <c r="F198" s="305"/>
      <c r="G198" s="305"/>
      <c r="H198" s="305"/>
      <c r="I198" s="305"/>
      <c r="J198" s="305"/>
      <c r="K198" s="305"/>
      <c r="L198" s="305"/>
      <c r="O198" s="305"/>
      <c r="P198" s="305"/>
      <c r="Q198" s="305"/>
      <c r="R198" s="305"/>
      <c r="S198" s="305"/>
      <c r="T198" s="305"/>
      <c r="U198" s="305"/>
      <c r="V198" s="305"/>
      <c r="W198" s="305"/>
      <c r="X198" s="306"/>
      <c r="Z198" s="305"/>
      <c r="AA198" s="305"/>
      <c r="AB198" s="305"/>
      <c r="AC198" s="305"/>
      <c r="AD198" s="305"/>
      <c r="AE198" s="305"/>
      <c r="AF198" s="305"/>
      <c r="AG198" s="305"/>
      <c r="AH198" s="305"/>
      <c r="AI198" s="305"/>
      <c r="AJ198" s="305"/>
      <c r="AK198" s="305"/>
      <c r="AL198" s="305"/>
      <c r="AM198" s="305"/>
      <c r="AN198" s="305"/>
      <c r="AO198" s="305"/>
      <c r="AP198" s="305"/>
      <c r="AQ198" s="305"/>
      <c r="AR198" s="305"/>
      <c r="AS198" s="305"/>
      <c r="AT198" s="305"/>
      <c r="AU198" s="305"/>
      <c r="AV198" s="305"/>
      <c r="AW198" s="305"/>
      <c r="AX198" s="305"/>
      <c r="AY198" s="305"/>
      <c r="AZ198" s="305"/>
      <c r="BA198" s="305"/>
      <c r="BB198" s="305"/>
      <c r="BC198" s="305"/>
      <c r="BD198" s="305"/>
      <c r="BE198" s="305"/>
      <c r="BF198" s="305"/>
    </row>
    <row r="199" spans="2:58" s="304" customFormat="1">
      <c r="B199" s="305"/>
      <c r="C199" s="305"/>
      <c r="D199" s="305"/>
      <c r="E199" s="305"/>
      <c r="F199" s="305"/>
      <c r="G199" s="305"/>
      <c r="H199" s="305"/>
      <c r="I199" s="305"/>
      <c r="J199" s="305"/>
      <c r="K199" s="305"/>
      <c r="L199" s="305"/>
      <c r="O199" s="305"/>
      <c r="P199" s="305"/>
      <c r="Q199" s="305"/>
      <c r="R199" s="305"/>
      <c r="S199" s="305"/>
      <c r="T199" s="305"/>
      <c r="U199" s="305"/>
      <c r="V199" s="305"/>
      <c r="W199" s="305"/>
      <c r="X199" s="306"/>
      <c r="Z199" s="305"/>
      <c r="AA199" s="305"/>
      <c r="AB199" s="305"/>
      <c r="AC199" s="305"/>
      <c r="AD199" s="305"/>
      <c r="AE199" s="305"/>
      <c r="AF199" s="305"/>
      <c r="AG199" s="305"/>
      <c r="AH199" s="305"/>
      <c r="AI199" s="305"/>
      <c r="AJ199" s="305"/>
      <c r="AK199" s="305"/>
      <c r="AL199" s="305"/>
      <c r="AM199" s="305"/>
      <c r="AN199" s="305"/>
      <c r="AO199" s="305"/>
      <c r="AP199" s="305"/>
      <c r="AQ199" s="305"/>
      <c r="AR199" s="305"/>
      <c r="AS199" s="305"/>
      <c r="AT199" s="305"/>
      <c r="AU199" s="305"/>
      <c r="AV199" s="305"/>
      <c r="AW199" s="305"/>
      <c r="AX199" s="305"/>
      <c r="AY199" s="305"/>
      <c r="AZ199" s="305"/>
      <c r="BA199" s="305"/>
      <c r="BB199" s="305"/>
      <c r="BC199" s="305"/>
      <c r="BD199" s="305"/>
      <c r="BE199" s="305"/>
      <c r="BF199" s="305"/>
    </row>
    <row r="200" spans="2:58" s="304" customFormat="1">
      <c r="B200" s="305"/>
      <c r="C200" s="305"/>
      <c r="D200" s="305"/>
      <c r="E200" s="305"/>
      <c r="F200" s="305"/>
      <c r="G200" s="305"/>
      <c r="H200" s="305"/>
      <c r="I200" s="305"/>
      <c r="J200" s="305"/>
      <c r="K200" s="305"/>
      <c r="L200" s="305"/>
      <c r="O200" s="305"/>
      <c r="P200" s="305"/>
      <c r="Q200" s="305"/>
      <c r="R200" s="305"/>
      <c r="S200" s="305"/>
      <c r="T200" s="305"/>
      <c r="U200" s="305"/>
      <c r="V200" s="305"/>
      <c r="W200" s="305"/>
      <c r="X200" s="306"/>
      <c r="Z200" s="305"/>
      <c r="AA200" s="305"/>
      <c r="AB200" s="305"/>
      <c r="AC200" s="305"/>
      <c r="AD200" s="305"/>
      <c r="AE200" s="305"/>
      <c r="AF200" s="305"/>
      <c r="AG200" s="305"/>
      <c r="AH200" s="305"/>
      <c r="AI200" s="305"/>
      <c r="AJ200" s="305"/>
      <c r="AK200" s="305"/>
      <c r="AL200" s="305"/>
      <c r="AM200" s="305"/>
      <c r="AN200" s="305"/>
      <c r="AO200" s="305"/>
      <c r="AP200" s="305"/>
      <c r="AQ200" s="305"/>
      <c r="AR200" s="305"/>
      <c r="AS200" s="305"/>
      <c r="AT200" s="305"/>
      <c r="AU200" s="305"/>
      <c r="AV200" s="305"/>
      <c r="AW200" s="305"/>
      <c r="AX200" s="305"/>
      <c r="AY200" s="305"/>
      <c r="AZ200" s="305"/>
      <c r="BA200" s="305"/>
      <c r="BB200" s="305"/>
      <c r="BC200" s="305"/>
      <c r="BD200" s="305"/>
      <c r="BE200" s="305"/>
      <c r="BF200" s="305"/>
    </row>
    <row r="201" spans="2:58" s="304" customFormat="1">
      <c r="B201" s="305"/>
      <c r="C201" s="305"/>
      <c r="D201" s="305"/>
      <c r="E201" s="305"/>
      <c r="F201" s="305"/>
      <c r="G201" s="305"/>
      <c r="H201" s="305"/>
      <c r="I201" s="305"/>
      <c r="J201" s="305"/>
      <c r="K201" s="305"/>
      <c r="L201" s="305"/>
      <c r="O201" s="305"/>
      <c r="P201" s="305"/>
      <c r="Q201" s="305"/>
      <c r="R201" s="305"/>
      <c r="S201" s="305"/>
      <c r="T201" s="305"/>
      <c r="U201" s="305"/>
      <c r="V201" s="305"/>
      <c r="W201" s="305"/>
      <c r="X201" s="306"/>
      <c r="Z201" s="305"/>
      <c r="AA201" s="305"/>
      <c r="AB201" s="305"/>
      <c r="AC201" s="305"/>
      <c r="AD201" s="305"/>
      <c r="AE201" s="305"/>
      <c r="AF201" s="305"/>
      <c r="AG201" s="305"/>
      <c r="AH201" s="305"/>
      <c r="AI201" s="305"/>
      <c r="AJ201" s="305"/>
      <c r="AK201" s="305"/>
      <c r="AL201" s="305"/>
      <c r="AM201" s="305"/>
      <c r="AN201" s="305"/>
      <c r="AO201" s="305"/>
      <c r="AP201" s="305"/>
      <c r="AQ201" s="305"/>
      <c r="AR201" s="305"/>
      <c r="AS201" s="305"/>
      <c r="AT201" s="305"/>
      <c r="AU201" s="305"/>
      <c r="AV201" s="305"/>
      <c r="AW201" s="305"/>
      <c r="AX201" s="305"/>
      <c r="AY201" s="305"/>
      <c r="AZ201" s="305"/>
      <c r="BA201" s="305"/>
      <c r="BB201" s="305"/>
      <c r="BC201" s="305"/>
      <c r="BD201" s="305"/>
      <c r="BE201" s="305"/>
      <c r="BF201" s="305"/>
    </row>
    <row r="202" spans="2:58" s="304" customFormat="1">
      <c r="B202" s="305"/>
      <c r="C202" s="305"/>
      <c r="D202" s="305"/>
      <c r="E202" s="305"/>
      <c r="F202" s="305"/>
      <c r="G202" s="305"/>
      <c r="H202" s="305"/>
      <c r="I202" s="305"/>
      <c r="J202" s="305"/>
      <c r="K202" s="305"/>
      <c r="L202" s="305"/>
      <c r="O202" s="305"/>
      <c r="P202" s="305"/>
      <c r="Q202" s="305"/>
      <c r="R202" s="305"/>
      <c r="S202" s="305"/>
      <c r="T202" s="305"/>
      <c r="U202" s="305"/>
      <c r="V202" s="305"/>
      <c r="W202" s="305"/>
      <c r="X202" s="306"/>
      <c r="Z202" s="305"/>
      <c r="AA202" s="305"/>
      <c r="AB202" s="305"/>
      <c r="AC202" s="305"/>
      <c r="AD202" s="305"/>
      <c r="AE202" s="305"/>
      <c r="AF202" s="305"/>
      <c r="AG202" s="305"/>
      <c r="AH202" s="305"/>
      <c r="AI202" s="305"/>
      <c r="AJ202" s="305"/>
      <c r="AK202" s="305"/>
      <c r="AL202" s="305"/>
      <c r="AM202" s="305"/>
      <c r="AN202" s="305"/>
      <c r="AO202" s="305"/>
      <c r="AP202" s="305"/>
      <c r="AQ202" s="305"/>
      <c r="AR202" s="305"/>
      <c r="AS202" s="305"/>
      <c r="AT202" s="305"/>
      <c r="AU202" s="305"/>
      <c r="AV202" s="305"/>
      <c r="AW202" s="305"/>
      <c r="AX202" s="305"/>
      <c r="AY202" s="305"/>
      <c r="AZ202" s="305"/>
      <c r="BA202" s="305"/>
      <c r="BB202" s="305"/>
      <c r="BC202" s="305"/>
      <c r="BD202" s="305"/>
      <c r="BE202" s="305"/>
      <c r="BF202" s="305"/>
    </row>
    <row r="203" spans="2:58" s="304" customFormat="1">
      <c r="B203" s="305"/>
      <c r="C203" s="305"/>
      <c r="D203" s="305"/>
      <c r="E203" s="305"/>
      <c r="F203" s="305"/>
      <c r="G203" s="305"/>
      <c r="H203" s="305"/>
      <c r="I203" s="305"/>
      <c r="J203" s="305"/>
      <c r="K203" s="305"/>
      <c r="L203" s="305"/>
      <c r="O203" s="305"/>
      <c r="P203" s="305"/>
      <c r="Q203" s="305"/>
      <c r="R203" s="305"/>
      <c r="S203" s="305"/>
      <c r="T203" s="305"/>
      <c r="U203" s="305"/>
      <c r="V203" s="305"/>
      <c r="W203" s="305"/>
      <c r="X203" s="306"/>
      <c r="Z203" s="305"/>
      <c r="AA203" s="305"/>
      <c r="AB203" s="305"/>
      <c r="AC203" s="305"/>
      <c r="AD203" s="305"/>
      <c r="AE203" s="305"/>
      <c r="AF203" s="305"/>
      <c r="AG203" s="305"/>
      <c r="AH203" s="305"/>
      <c r="AI203" s="305"/>
      <c r="AJ203" s="305"/>
      <c r="AK203" s="305"/>
      <c r="AL203" s="305"/>
      <c r="AM203" s="305"/>
      <c r="AN203" s="305"/>
      <c r="AO203" s="305"/>
      <c r="AP203" s="305"/>
      <c r="AQ203" s="305"/>
      <c r="AR203" s="305"/>
      <c r="AS203" s="305"/>
      <c r="AT203" s="305"/>
      <c r="AU203" s="305"/>
      <c r="AV203" s="305"/>
      <c r="AW203" s="305"/>
      <c r="AX203" s="305"/>
      <c r="AY203" s="305"/>
      <c r="AZ203" s="305"/>
      <c r="BA203" s="305"/>
      <c r="BB203" s="305"/>
      <c r="BC203" s="305"/>
      <c r="BD203" s="305"/>
      <c r="BE203" s="305"/>
      <c r="BF203" s="305"/>
    </row>
    <row r="204" spans="2:58" s="304" customFormat="1">
      <c r="B204" s="305"/>
      <c r="C204" s="305"/>
      <c r="D204" s="305"/>
      <c r="E204" s="305"/>
      <c r="F204" s="305"/>
      <c r="G204" s="305"/>
      <c r="H204" s="305"/>
      <c r="I204" s="305"/>
      <c r="J204" s="305"/>
      <c r="K204" s="305"/>
      <c r="L204" s="305"/>
      <c r="O204" s="305"/>
      <c r="P204" s="305"/>
      <c r="Q204" s="305"/>
      <c r="R204" s="305"/>
      <c r="S204" s="305"/>
      <c r="T204" s="305"/>
      <c r="U204" s="305"/>
      <c r="V204" s="305"/>
      <c r="W204" s="305"/>
      <c r="X204" s="306"/>
      <c r="Z204" s="305"/>
      <c r="AA204" s="305"/>
      <c r="AB204" s="305"/>
      <c r="AC204" s="305"/>
      <c r="AD204" s="305"/>
      <c r="AE204" s="305"/>
      <c r="AF204" s="305"/>
      <c r="AG204" s="305"/>
      <c r="AH204" s="305"/>
      <c r="AI204" s="305"/>
      <c r="AJ204" s="305"/>
      <c r="AK204" s="305"/>
      <c r="AL204" s="305"/>
      <c r="AM204" s="305"/>
      <c r="AN204" s="305"/>
      <c r="AO204" s="305"/>
      <c r="AP204" s="305"/>
      <c r="AQ204" s="305"/>
      <c r="AR204" s="305"/>
      <c r="AS204" s="305"/>
      <c r="AT204" s="305"/>
      <c r="AU204" s="305"/>
      <c r="AV204" s="305"/>
      <c r="AW204" s="305"/>
      <c r="AX204" s="305"/>
      <c r="AY204" s="305"/>
      <c r="AZ204" s="305"/>
      <c r="BA204" s="305"/>
      <c r="BB204" s="305"/>
      <c r="BC204" s="305"/>
      <c r="BD204" s="305"/>
      <c r="BE204" s="305"/>
      <c r="BF204" s="305"/>
    </row>
    <row r="205" spans="2:58" s="304" customFormat="1">
      <c r="B205" s="305"/>
      <c r="C205" s="305"/>
      <c r="D205" s="305"/>
      <c r="E205" s="305"/>
      <c r="F205" s="305"/>
      <c r="G205" s="305"/>
      <c r="H205" s="305"/>
      <c r="I205" s="305"/>
      <c r="J205" s="305"/>
      <c r="K205" s="305"/>
      <c r="L205" s="305"/>
      <c r="O205" s="305"/>
      <c r="P205" s="305"/>
      <c r="Q205" s="305"/>
      <c r="R205" s="305"/>
      <c r="S205" s="305"/>
      <c r="T205" s="305"/>
      <c r="U205" s="305"/>
      <c r="V205" s="305"/>
      <c r="W205" s="305"/>
      <c r="X205" s="306"/>
      <c r="Z205" s="305"/>
      <c r="AA205" s="305"/>
      <c r="AB205" s="305"/>
      <c r="AC205" s="305"/>
      <c r="AD205" s="305"/>
      <c r="AE205" s="305"/>
      <c r="AF205" s="305"/>
      <c r="AG205" s="305"/>
      <c r="AH205" s="305"/>
      <c r="AI205" s="305"/>
      <c r="AJ205" s="305"/>
      <c r="AK205" s="305"/>
      <c r="AL205" s="305"/>
      <c r="AM205" s="305"/>
      <c r="AN205" s="305"/>
      <c r="AO205" s="305"/>
      <c r="AP205" s="305"/>
      <c r="AQ205" s="305"/>
      <c r="AR205" s="305"/>
      <c r="AS205" s="305"/>
      <c r="AT205" s="305"/>
      <c r="AU205" s="305"/>
      <c r="AV205" s="305"/>
      <c r="AW205" s="305"/>
      <c r="AX205" s="305"/>
      <c r="AY205" s="305"/>
      <c r="AZ205" s="305"/>
      <c r="BA205" s="305"/>
      <c r="BB205" s="305"/>
      <c r="BC205" s="305"/>
      <c r="BD205" s="305"/>
      <c r="BE205" s="305"/>
      <c r="BF205" s="305"/>
    </row>
    <row r="206" spans="2:58" s="304" customFormat="1">
      <c r="B206" s="305"/>
      <c r="C206" s="305"/>
      <c r="D206" s="305"/>
      <c r="E206" s="305"/>
      <c r="F206" s="305"/>
      <c r="G206" s="305"/>
      <c r="H206" s="305"/>
      <c r="I206" s="305"/>
      <c r="J206" s="305"/>
      <c r="K206" s="305"/>
      <c r="L206" s="305"/>
      <c r="O206" s="305"/>
      <c r="P206" s="305"/>
      <c r="Q206" s="305"/>
      <c r="R206" s="305"/>
      <c r="S206" s="305"/>
      <c r="T206" s="305"/>
      <c r="U206" s="305"/>
      <c r="V206" s="305"/>
      <c r="W206" s="305"/>
      <c r="X206" s="306"/>
      <c r="Z206" s="305"/>
      <c r="AA206" s="305"/>
      <c r="AB206" s="305"/>
      <c r="AC206" s="305"/>
      <c r="AD206" s="305"/>
      <c r="AE206" s="305"/>
      <c r="AF206" s="305"/>
      <c r="AG206" s="305"/>
      <c r="AH206" s="305"/>
      <c r="AI206" s="305"/>
      <c r="AJ206" s="305"/>
      <c r="AK206" s="305"/>
      <c r="AL206" s="305"/>
      <c r="AM206" s="305"/>
      <c r="AN206" s="305"/>
      <c r="AO206" s="305"/>
      <c r="AP206" s="305"/>
      <c r="AQ206" s="305"/>
      <c r="AR206" s="305"/>
      <c r="AS206" s="305"/>
      <c r="AT206" s="305"/>
      <c r="AU206" s="305"/>
      <c r="AV206" s="305"/>
      <c r="AW206" s="305"/>
      <c r="AX206" s="305"/>
      <c r="AY206" s="305"/>
      <c r="AZ206" s="305"/>
      <c r="BA206" s="305"/>
      <c r="BB206" s="305"/>
      <c r="BC206" s="305"/>
      <c r="BD206" s="305"/>
      <c r="BE206" s="305"/>
      <c r="BF206" s="305"/>
    </row>
    <row r="207" spans="2:58" s="304" customFormat="1">
      <c r="B207" s="305"/>
      <c r="C207" s="305"/>
      <c r="D207" s="305"/>
      <c r="E207" s="305"/>
      <c r="F207" s="305"/>
      <c r="G207" s="305"/>
      <c r="H207" s="305"/>
      <c r="I207" s="305"/>
      <c r="J207" s="305"/>
      <c r="K207" s="305"/>
      <c r="L207" s="305"/>
      <c r="O207" s="305"/>
      <c r="P207" s="305"/>
      <c r="Q207" s="305"/>
      <c r="R207" s="305"/>
      <c r="S207" s="305"/>
      <c r="T207" s="305"/>
      <c r="U207" s="305"/>
      <c r="V207" s="305"/>
      <c r="W207" s="305"/>
      <c r="X207" s="306"/>
      <c r="Z207" s="305"/>
      <c r="AA207" s="305"/>
      <c r="AB207" s="305"/>
      <c r="AC207" s="305"/>
      <c r="AD207" s="305"/>
      <c r="AE207" s="305"/>
      <c r="AF207" s="305"/>
      <c r="AG207" s="305"/>
      <c r="AH207" s="305"/>
      <c r="AI207" s="305"/>
      <c r="AJ207" s="305"/>
      <c r="AK207" s="305"/>
      <c r="AL207" s="305"/>
      <c r="AM207" s="305"/>
      <c r="AN207" s="305"/>
      <c r="AO207" s="305"/>
      <c r="AP207" s="305"/>
      <c r="AQ207" s="305"/>
      <c r="AR207" s="305"/>
      <c r="AS207" s="305"/>
      <c r="AT207" s="305"/>
      <c r="AU207" s="305"/>
      <c r="AV207" s="305"/>
      <c r="AW207" s="305"/>
      <c r="AX207" s="305"/>
      <c r="AY207" s="305"/>
      <c r="AZ207" s="305"/>
      <c r="BA207" s="305"/>
      <c r="BB207" s="305"/>
      <c r="BC207" s="305"/>
      <c r="BD207" s="305"/>
      <c r="BE207" s="305"/>
      <c r="BF207" s="305"/>
    </row>
    <row r="208" spans="2:58" s="304" customFormat="1">
      <c r="B208" s="305"/>
      <c r="C208" s="305"/>
      <c r="D208" s="305"/>
      <c r="E208" s="305"/>
      <c r="F208" s="305"/>
      <c r="G208" s="305"/>
      <c r="H208" s="305"/>
      <c r="I208" s="305"/>
      <c r="J208" s="305"/>
      <c r="K208" s="305"/>
      <c r="L208" s="305"/>
      <c r="O208" s="305"/>
      <c r="P208" s="305"/>
      <c r="Q208" s="305"/>
      <c r="R208" s="305"/>
      <c r="S208" s="305"/>
      <c r="T208" s="305"/>
      <c r="U208" s="305"/>
      <c r="V208" s="305"/>
      <c r="W208" s="305"/>
      <c r="X208" s="306"/>
      <c r="Z208" s="305"/>
      <c r="AA208" s="305"/>
      <c r="AB208" s="305"/>
      <c r="AC208" s="305"/>
      <c r="AD208" s="305"/>
      <c r="AE208" s="305"/>
      <c r="AF208" s="305"/>
      <c r="AG208" s="305"/>
      <c r="AH208" s="305"/>
      <c r="AI208" s="305"/>
      <c r="AJ208" s="305"/>
      <c r="AK208" s="305"/>
      <c r="AL208" s="305"/>
      <c r="AM208" s="305"/>
      <c r="AN208" s="305"/>
      <c r="AO208" s="305"/>
      <c r="AP208" s="305"/>
      <c r="AQ208" s="305"/>
      <c r="AR208" s="305"/>
      <c r="AS208" s="305"/>
      <c r="AT208" s="305"/>
      <c r="AU208" s="305"/>
      <c r="AV208" s="305"/>
      <c r="AW208" s="305"/>
      <c r="AX208" s="305"/>
      <c r="AY208" s="305"/>
      <c r="AZ208" s="305"/>
      <c r="BA208" s="305"/>
      <c r="BB208" s="305"/>
      <c r="BC208" s="305"/>
      <c r="BD208" s="305"/>
      <c r="BE208" s="305"/>
      <c r="BF208" s="305"/>
    </row>
    <row r="209" spans="2:58" s="304" customFormat="1">
      <c r="B209" s="305"/>
      <c r="C209" s="305"/>
      <c r="D209" s="305"/>
      <c r="E209" s="305"/>
      <c r="F209" s="305"/>
      <c r="G209" s="305"/>
      <c r="H209" s="305"/>
      <c r="I209" s="305"/>
      <c r="J209" s="305"/>
      <c r="K209" s="305"/>
      <c r="L209" s="305"/>
      <c r="O209" s="305"/>
      <c r="P209" s="305"/>
      <c r="Q209" s="305"/>
      <c r="R209" s="305"/>
      <c r="S209" s="305"/>
      <c r="T209" s="305"/>
      <c r="U209" s="305"/>
      <c r="V209" s="305"/>
      <c r="W209" s="305"/>
      <c r="X209" s="306"/>
      <c r="Z209" s="305"/>
      <c r="AA209" s="305"/>
      <c r="AB209" s="305"/>
      <c r="AC209" s="305"/>
      <c r="AD209" s="305"/>
      <c r="AE209" s="305"/>
      <c r="AF209" s="305"/>
      <c r="AG209" s="305"/>
      <c r="AH209" s="305"/>
      <c r="AI209" s="305"/>
      <c r="AJ209" s="305"/>
      <c r="AK209" s="305"/>
      <c r="AL209" s="305"/>
      <c r="AM209" s="305"/>
      <c r="AN209" s="305"/>
      <c r="AO209" s="305"/>
      <c r="AP209" s="305"/>
      <c r="AQ209" s="305"/>
      <c r="AR209" s="305"/>
      <c r="AS209" s="305"/>
      <c r="AT209" s="305"/>
      <c r="AU209" s="305"/>
      <c r="AV209" s="305"/>
      <c r="AW209" s="305"/>
      <c r="AX209" s="305"/>
      <c r="AY209" s="305"/>
      <c r="AZ209" s="305"/>
      <c r="BA209" s="305"/>
      <c r="BB209" s="305"/>
      <c r="BC209" s="305"/>
      <c r="BD209" s="305"/>
      <c r="BE209" s="305"/>
      <c r="BF209" s="305"/>
    </row>
    <row r="210" spans="2:58" s="304" customFormat="1">
      <c r="B210" s="305"/>
      <c r="C210" s="305"/>
      <c r="D210" s="305"/>
      <c r="E210" s="305"/>
      <c r="F210" s="305"/>
      <c r="G210" s="305"/>
      <c r="H210" s="305"/>
      <c r="I210" s="305"/>
      <c r="J210" s="305"/>
      <c r="K210" s="305"/>
      <c r="L210" s="305"/>
      <c r="O210" s="305"/>
      <c r="P210" s="305"/>
      <c r="Q210" s="305"/>
      <c r="R210" s="305"/>
      <c r="S210" s="305"/>
      <c r="T210" s="305"/>
      <c r="U210" s="305"/>
      <c r="V210" s="305"/>
      <c r="W210" s="305"/>
      <c r="X210" s="306"/>
      <c r="Z210" s="305"/>
      <c r="AA210" s="305"/>
      <c r="AB210" s="305"/>
      <c r="AC210" s="305"/>
      <c r="AD210" s="305"/>
      <c r="AE210" s="305"/>
      <c r="AF210" s="305"/>
      <c r="AG210" s="305"/>
      <c r="AH210" s="305"/>
      <c r="AI210" s="305"/>
      <c r="AJ210" s="305"/>
      <c r="AK210" s="305"/>
      <c r="AL210" s="305"/>
      <c r="AM210" s="305"/>
      <c r="AN210" s="305"/>
      <c r="AO210" s="305"/>
      <c r="AP210" s="305"/>
      <c r="AQ210" s="305"/>
      <c r="AR210" s="305"/>
      <c r="AS210" s="305"/>
      <c r="AT210" s="305"/>
      <c r="AU210" s="305"/>
      <c r="AV210" s="305"/>
      <c r="AW210" s="305"/>
      <c r="AX210" s="305"/>
      <c r="AY210" s="305"/>
      <c r="AZ210" s="305"/>
      <c r="BA210" s="305"/>
      <c r="BB210" s="305"/>
      <c r="BC210" s="305"/>
      <c r="BD210" s="305"/>
      <c r="BE210" s="305"/>
      <c r="BF210" s="305"/>
    </row>
    <row r="211" spans="2:58" s="304" customFormat="1">
      <c r="B211" s="305"/>
      <c r="C211" s="305"/>
      <c r="D211" s="305"/>
      <c r="E211" s="305"/>
      <c r="F211" s="305"/>
      <c r="G211" s="305"/>
      <c r="H211" s="305"/>
      <c r="I211" s="305"/>
      <c r="J211" s="305"/>
      <c r="K211" s="305"/>
      <c r="L211" s="305"/>
      <c r="O211" s="305"/>
      <c r="P211" s="305"/>
      <c r="Q211" s="305"/>
      <c r="R211" s="305"/>
      <c r="S211" s="305"/>
      <c r="T211" s="305"/>
      <c r="U211" s="305"/>
      <c r="V211" s="305"/>
      <c r="W211" s="305"/>
      <c r="X211" s="306"/>
      <c r="Z211" s="305"/>
      <c r="AA211" s="305"/>
      <c r="AB211" s="305"/>
      <c r="AC211" s="305"/>
      <c r="AD211" s="305"/>
      <c r="AE211" s="305"/>
      <c r="AF211" s="305"/>
      <c r="AG211" s="305"/>
      <c r="AH211" s="305"/>
      <c r="AI211" s="305"/>
      <c r="AJ211" s="305"/>
      <c r="AK211" s="305"/>
      <c r="AL211" s="305"/>
      <c r="AM211" s="305"/>
      <c r="AN211" s="305"/>
      <c r="AO211" s="305"/>
      <c r="AP211" s="305"/>
      <c r="AQ211" s="305"/>
      <c r="AR211" s="305"/>
      <c r="AS211" s="305"/>
      <c r="AT211" s="305"/>
      <c r="AU211" s="305"/>
      <c r="AV211" s="305"/>
      <c r="AW211" s="305"/>
      <c r="AX211" s="305"/>
      <c r="AY211" s="305"/>
      <c r="AZ211" s="305"/>
      <c r="BA211" s="305"/>
      <c r="BB211" s="305"/>
      <c r="BC211" s="305"/>
      <c r="BD211" s="305"/>
      <c r="BE211" s="305"/>
      <c r="BF211" s="305"/>
    </row>
    <row r="212" spans="2:58" s="304" customFormat="1">
      <c r="B212" s="305"/>
      <c r="C212" s="305"/>
      <c r="D212" s="305"/>
      <c r="E212" s="305"/>
      <c r="F212" s="305"/>
      <c r="G212" s="305"/>
      <c r="H212" s="305"/>
      <c r="I212" s="305"/>
      <c r="J212" s="305"/>
      <c r="K212" s="305"/>
      <c r="L212" s="305"/>
      <c r="O212" s="305"/>
      <c r="P212" s="305"/>
      <c r="Q212" s="305"/>
      <c r="R212" s="305"/>
      <c r="S212" s="305"/>
      <c r="T212" s="305"/>
      <c r="U212" s="305"/>
      <c r="V212" s="305"/>
      <c r="W212" s="305"/>
      <c r="X212" s="306"/>
      <c r="Z212" s="305"/>
      <c r="AA212" s="305"/>
      <c r="AB212" s="305"/>
      <c r="AC212" s="305"/>
      <c r="AD212" s="305"/>
      <c r="AE212" s="305"/>
      <c r="AF212" s="305"/>
      <c r="AG212" s="305"/>
      <c r="AH212" s="305"/>
      <c r="AI212" s="305"/>
      <c r="AJ212" s="305"/>
      <c r="AK212" s="305"/>
      <c r="AL212" s="305"/>
      <c r="AM212" s="305"/>
      <c r="AN212" s="305"/>
      <c r="AO212" s="305"/>
      <c r="AP212" s="305"/>
      <c r="AQ212" s="305"/>
      <c r="AR212" s="305"/>
      <c r="AS212" s="305"/>
      <c r="AT212" s="305"/>
      <c r="AU212" s="305"/>
      <c r="AV212" s="305"/>
      <c r="AW212" s="305"/>
      <c r="AX212" s="305"/>
      <c r="AY212" s="305"/>
      <c r="AZ212" s="305"/>
      <c r="BA212" s="305"/>
      <c r="BB212" s="305"/>
      <c r="BC212" s="305"/>
      <c r="BD212" s="305"/>
      <c r="BE212" s="305"/>
      <c r="BF212" s="305"/>
    </row>
    <row r="213" spans="2:58" s="304" customFormat="1">
      <c r="B213" s="305"/>
      <c r="C213" s="305"/>
      <c r="D213" s="305"/>
      <c r="E213" s="305"/>
      <c r="F213" s="305"/>
      <c r="G213" s="305"/>
      <c r="H213" s="305"/>
      <c r="I213" s="305"/>
      <c r="J213" s="305"/>
      <c r="K213" s="305"/>
      <c r="L213" s="305"/>
      <c r="O213" s="305"/>
      <c r="P213" s="305"/>
      <c r="Q213" s="305"/>
      <c r="R213" s="305"/>
      <c r="S213" s="305"/>
      <c r="T213" s="305"/>
      <c r="U213" s="305"/>
      <c r="V213" s="305"/>
      <c r="W213" s="305"/>
      <c r="X213" s="306"/>
      <c r="Z213" s="305"/>
      <c r="AA213" s="305"/>
      <c r="AB213" s="305"/>
      <c r="AC213" s="305"/>
      <c r="AD213" s="305"/>
      <c r="AE213" s="305"/>
      <c r="AF213" s="305"/>
      <c r="AG213" s="305"/>
      <c r="AH213" s="305"/>
      <c r="AI213" s="305"/>
      <c r="AJ213" s="305"/>
      <c r="AK213" s="305"/>
      <c r="AL213" s="305"/>
      <c r="AM213" s="305"/>
      <c r="AN213" s="305"/>
      <c r="AO213" s="305"/>
      <c r="AP213" s="305"/>
      <c r="AQ213" s="305"/>
      <c r="AR213" s="305"/>
      <c r="AS213" s="305"/>
      <c r="AT213" s="305"/>
      <c r="AU213" s="305"/>
      <c r="AV213" s="305"/>
      <c r="AW213" s="305"/>
      <c r="AX213" s="305"/>
      <c r="AY213" s="305"/>
      <c r="AZ213" s="305"/>
      <c r="BA213" s="305"/>
      <c r="BB213" s="305"/>
      <c r="BC213" s="305"/>
      <c r="BD213" s="305"/>
      <c r="BE213" s="305"/>
      <c r="BF213" s="305"/>
    </row>
    <row r="214" spans="2:58" s="304" customFormat="1">
      <c r="B214" s="305"/>
      <c r="C214" s="305"/>
      <c r="D214" s="305"/>
      <c r="E214" s="305"/>
      <c r="F214" s="305"/>
      <c r="G214" s="305"/>
      <c r="H214" s="305"/>
      <c r="I214" s="305"/>
      <c r="J214" s="305"/>
      <c r="K214" s="305"/>
      <c r="L214" s="305"/>
      <c r="O214" s="305"/>
      <c r="P214" s="305"/>
      <c r="Q214" s="305"/>
      <c r="R214" s="305"/>
      <c r="S214" s="305"/>
      <c r="T214" s="305"/>
      <c r="U214" s="305"/>
      <c r="V214" s="305"/>
      <c r="W214" s="305"/>
      <c r="X214" s="306"/>
      <c r="Z214" s="305"/>
      <c r="AA214" s="305"/>
      <c r="AB214" s="305"/>
      <c r="AC214" s="305"/>
      <c r="AD214" s="305"/>
      <c r="AE214" s="305"/>
      <c r="AF214" s="305"/>
      <c r="AG214" s="305"/>
      <c r="AH214" s="305"/>
      <c r="AI214" s="305"/>
      <c r="AJ214" s="305"/>
      <c r="AK214" s="305"/>
      <c r="AL214" s="305"/>
      <c r="AM214" s="305"/>
      <c r="AN214" s="305"/>
      <c r="AO214" s="305"/>
      <c r="AP214" s="305"/>
      <c r="AQ214" s="305"/>
      <c r="AR214" s="305"/>
      <c r="AS214" s="305"/>
      <c r="AT214" s="305"/>
      <c r="AU214" s="305"/>
      <c r="AV214" s="305"/>
      <c r="AW214" s="305"/>
      <c r="AX214" s="305"/>
      <c r="AY214" s="305"/>
      <c r="AZ214" s="305"/>
      <c r="BA214" s="305"/>
      <c r="BB214" s="305"/>
      <c r="BC214" s="305"/>
      <c r="BD214" s="305"/>
      <c r="BE214" s="305"/>
      <c r="BF214" s="305"/>
    </row>
    <row r="215" spans="2:58" s="304" customFormat="1">
      <c r="B215" s="305"/>
      <c r="C215" s="305"/>
      <c r="D215" s="305"/>
      <c r="E215" s="305"/>
      <c r="F215" s="305"/>
      <c r="G215" s="305"/>
      <c r="H215" s="305"/>
      <c r="I215" s="305"/>
      <c r="J215" s="305"/>
      <c r="K215" s="305"/>
      <c r="L215" s="305"/>
      <c r="O215" s="305"/>
      <c r="P215" s="305"/>
      <c r="Q215" s="305"/>
      <c r="R215" s="305"/>
      <c r="S215" s="305"/>
      <c r="T215" s="305"/>
      <c r="U215" s="305"/>
      <c r="V215" s="305"/>
      <c r="W215" s="305"/>
      <c r="X215" s="306"/>
      <c r="Z215" s="305"/>
      <c r="AA215" s="305"/>
      <c r="AB215" s="305"/>
      <c r="AC215" s="305"/>
      <c r="AD215" s="305"/>
      <c r="AE215" s="305"/>
      <c r="AF215" s="305"/>
      <c r="AG215" s="305"/>
      <c r="AH215" s="305"/>
      <c r="AI215" s="305"/>
      <c r="AJ215" s="305"/>
      <c r="AK215" s="305"/>
      <c r="AL215" s="305"/>
      <c r="AM215" s="305"/>
      <c r="AN215" s="305"/>
      <c r="AO215" s="305"/>
      <c r="AP215" s="305"/>
      <c r="AQ215" s="305"/>
      <c r="AR215" s="305"/>
      <c r="AS215" s="305"/>
      <c r="AT215" s="305"/>
      <c r="AU215" s="305"/>
      <c r="AV215" s="305"/>
      <c r="AW215" s="305"/>
      <c r="AX215" s="305"/>
      <c r="AY215" s="305"/>
      <c r="AZ215" s="305"/>
      <c r="BA215" s="305"/>
      <c r="BB215" s="305"/>
      <c r="BC215" s="305"/>
      <c r="BD215" s="305"/>
      <c r="BE215" s="305"/>
      <c r="BF215" s="305"/>
    </row>
    <row r="216" spans="2:58" s="304" customFormat="1">
      <c r="B216" s="305"/>
      <c r="C216" s="305"/>
      <c r="D216" s="305"/>
      <c r="E216" s="305"/>
      <c r="F216" s="305"/>
      <c r="G216" s="305"/>
      <c r="H216" s="305"/>
      <c r="I216" s="305"/>
      <c r="J216" s="305"/>
      <c r="K216" s="305"/>
      <c r="L216" s="305"/>
      <c r="O216" s="305"/>
      <c r="P216" s="305"/>
      <c r="Q216" s="305"/>
      <c r="R216" s="305"/>
      <c r="S216" s="305"/>
      <c r="T216" s="305"/>
      <c r="U216" s="305"/>
      <c r="V216" s="305"/>
      <c r="W216" s="305"/>
      <c r="X216" s="306"/>
      <c r="Z216" s="305"/>
      <c r="AA216" s="305"/>
      <c r="AB216" s="305"/>
      <c r="AC216" s="305"/>
      <c r="AD216" s="305"/>
      <c r="AE216" s="305"/>
      <c r="AF216" s="305"/>
      <c r="AG216" s="305"/>
      <c r="AH216" s="305"/>
      <c r="AI216" s="305"/>
      <c r="AJ216" s="305"/>
      <c r="AK216" s="305"/>
      <c r="AL216" s="305"/>
      <c r="AM216" s="305"/>
      <c r="AN216" s="305"/>
      <c r="AO216" s="305"/>
      <c r="AP216" s="305"/>
      <c r="AQ216" s="305"/>
      <c r="AR216" s="305"/>
      <c r="AS216" s="305"/>
      <c r="AT216" s="305"/>
      <c r="AU216" s="305"/>
      <c r="AV216" s="305"/>
      <c r="AW216" s="305"/>
      <c r="AX216" s="305"/>
      <c r="AY216" s="305"/>
      <c r="AZ216" s="305"/>
      <c r="BA216" s="305"/>
      <c r="BB216" s="305"/>
      <c r="BC216" s="305"/>
      <c r="BD216" s="305"/>
      <c r="BE216" s="305"/>
      <c r="BF216" s="305"/>
    </row>
    <row r="217" spans="2:58" s="304" customFormat="1">
      <c r="B217" s="305"/>
      <c r="C217" s="305"/>
      <c r="D217" s="305"/>
      <c r="E217" s="305"/>
      <c r="F217" s="305"/>
      <c r="G217" s="305"/>
      <c r="H217" s="305"/>
      <c r="I217" s="305"/>
      <c r="J217" s="305"/>
      <c r="K217" s="305"/>
      <c r="L217" s="305"/>
      <c r="O217" s="305"/>
      <c r="P217" s="305"/>
      <c r="Q217" s="305"/>
      <c r="R217" s="305"/>
      <c r="S217" s="305"/>
      <c r="T217" s="305"/>
      <c r="U217" s="305"/>
      <c r="V217" s="305"/>
      <c r="W217" s="305"/>
      <c r="X217" s="306"/>
      <c r="Z217" s="305"/>
      <c r="AA217" s="305"/>
      <c r="AB217" s="305"/>
      <c r="AC217" s="305"/>
      <c r="AD217" s="305"/>
      <c r="AE217" s="305"/>
      <c r="AF217" s="305"/>
      <c r="AG217" s="305"/>
      <c r="AH217" s="305"/>
      <c r="AI217" s="305"/>
      <c r="AJ217" s="305"/>
      <c r="AK217" s="305"/>
      <c r="AL217" s="305"/>
      <c r="AM217" s="305"/>
      <c r="AN217" s="305"/>
      <c r="AO217" s="305"/>
      <c r="AP217" s="305"/>
      <c r="AQ217" s="305"/>
      <c r="AR217" s="305"/>
      <c r="AS217" s="305"/>
      <c r="AT217" s="305"/>
      <c r="AU217" s="305"/>
      <c r="AV217" s="305"/>
      <c r="AW217" s="305"/>
      <c r="AX217" s="305"/>
      <c r="AY217" s="305"/>
      <c r="AZ217" s="305"/>
      <c r="BA217" s="305"/>
      <c r="BB217" s="305"/>
      <c r="BC217" s="305"/>
      <c r="BD217" s="305"/>
      <c r="BE217" s="305"/>
      <c r="BF217" s="305"/>
    </row>
    <row r="218" spans="2:58" s="304" customFormat="1">
      <c r="B218" s="305"/>
      <c r="C218" s="305"/>
      <c r="D218" s="305"/>
      <c r="E218" s="305"/>
      <c r="F218" s="305"/>
      <c r="G218" s="305"/>
      <c r="H218" s="305"/>
      <c r="I218" s="305"/>
      <c r="J218" s="305"/>
      <c r="K218" s="305"/>
      <c r="L218" s="305"/>
      <c r="O218" s="305"/>
      <c r="P218" s="305"/>
      <c r="Q218" s="305"/>
      <c r="R218" s="305"/>
      <c r="S218" s="305"/>
      <c r="T218" s="305"/>
      <c r="U218" s="305"/>
      <c r="V218" s="305"/>
      <c r="W218" s="305"/>
      <c r="X218" s="306"/>
      <c r="Z218" s="305"/>
      <c r="AA218" s="305"/>
      <c r="AB218" s="305"/>
      <c r="AC218" s="305"/>
      <c r="AD218" s="305"/>
      <c r="AE218" s="305"/>
      <c r="AF218" s="305"/>
      <c r="AG218" s="305"/>
      <c r="AH218" s="305"/>
      <c r="AI218" s="305"/>
      <c r="AJ218" s="305"/>
      <c r="AK218" s="305"/>
      <c r="AL218" s="305"/>
      <c r="AM218" s="305"/>
      <c r="AN218" s="305"/>
      <c r="AO218" s="305"/>
      <c r="AP218" s="305"/>
      <c r="AQ218" s="305"/>
      <c r="AR218" s="305"/>
      <c r="AS218" s="305"/>
      <c r="AT218" s="305"/>
      <c r="AU218" s="305"/>
      <c r="AV218" s="305"/>
      <c r="AW218" s="305"/>
      <c r="AX218" s="305"/>
      <c r="AY218" s="305"/>
      <c r="AZ218" s="305"/>
      <c r="BA218" s="305"/>
      <c r="BB218" s="305"/>
      <c r="BC218" s="305"/>
      <c r="BD218" s="305"/>
      <c r="BE218" s="305"/>
      <c r="BF218" s="305"/>
    </row>
    <row r="219" spans="2:58" s="304" customFormat="1">
      <c r="B219" s="305"/>
      <c r="C219" s="305"/>
      <c r="D219" s="305"/>
      <c r="E219" s="305"/>
      <c r="F219" s="305"/>
      <c r="G219" s="305"/>
      <c r="H219" s="305"/>
      <c r="I219" s="305"/>
      <c r="J219" s="305"/>
      <c r="K219" s="305"/>
      <c r="L219" s="305"/>
      <c r="O219" s="305"/>
      <c r="P219" s="305"/>
      <c r="Q219" s="305"/>
      <c r="R219" s="305"/>
      <c r="S219" s="305"/>
      <c r="T219" s="305"/>
      <c r="U219" s="305"/>
      <c r="V219" s="305"/>
      <c r="W219" s="305"/>
      <c r="X219" s="306"/>
      <c r="Z219" s="305"/>
      <c r="AA219" s="305"/>
      <c r="AB219" s="305"/>
      <c r="AC219" s="305"/>
      <c r="AD219" s="305"/>
      <c r="AE219" s="305"/>
      <c r="AF219" s="305"/>
      <c r="AG219" s="305"/>
      <c r="AH219" s="305"/>
      <c r="AI219" s="305"/>
      <c r="AJ219" s="305"/>
      <c r="AK219" s="305"/>
      <c r="AL219" s="305"/>
      <c r="AM219" s="305"/>
      <c r="AN219" s="305"/>
      <c r="AO219" s="305"/>
      <c r="AP219" s="305"/>
      <c r="AQ219" s="305"/>
      <c r="AR219" s="305"/>
      <c r="AS219" s="305"/>
      <c r="AT219" s="305"/>
      <c r="AU219" s="305"/>
      <c r="AV219" s="305"/>
      <c r="AW219" s="305"/>
      <c r="AX219" s="305"/>
      <c r="AY219" s="305"/>
      <c r="AZ219" s="305"/>
      <c r="BA219" s="305"/>
      <c r="BB219" s="305"/>
      <c r="BC219" s="305"/>
      <c r="BD219" s="305"/>
      <c r="BE219" s="305"/>
      <c r="BF219" s="305"/>
    </row>
    <row r="220" spans="2:58" s="304" customFormat="1">
      <c r="B220" s="305"/>
      <c r="C220" s="305"/>
      <c r="D220" s="305"/>
      <c r="E220" s="305"/>
      <c r="F220" s="305"/>
      <c r="G220" s="305"/>
      <c r="H220" s="305"/>
      <c r="I220" s="305"/>
      <c r="J220" s="305"/>
      <c r="K220" s="305"/>
      <c r="L220" s="305"/>
      <c r="O220" s="305"/>
      <c r="P220" s="305"/>
      <c r="Q220" s="305"/>
      <c r="R220" s="305"/>
      <c r="S220" s="305"/>
      <c r="T220" s="305"/>
      <c r="U220" s="305"/>
      <c r="V220" s="305"/>
      <c r="W220" s="305"/>
      <c r="X220" s="306"/>
      <c r="Z220" s="305"/>
      <c r="AA220" s="305"/>
      <c r="AB220" s="305"/>
      <c r="AC220" s="305"/>
      <c r="AD220" s="305"/>
      <c r="AE220" s="305"/>
      <c r="AF220" s="305"/>
      <c r="AG220" s="305"/>
      <c r="AH220" s="305"/>
      <c r="AI220" s="305"/>
      <c r="AJ220" s="305"/>
      <c r="AK220" s="305"/>
      <c r="AL220" s="305"/>
      <c r="AM220" s="305"/>
      <c r="AN220" s="305"/>
      <c r="AO220" s="305"/>
      <c r="AP220" s="305"/>
      <c r="AQ220" s="305"/>
      <c r="AR220" s="305"/>
      <c r="AS220" s="305"/>
      <c r="AT220" s="305"/>
      <c r="AU220" s="305"/>
      <c r="AV220" s="305"/>
      <c r="AW220" s="305"/>
      <c r="AX220" s="305"/>
      <c r="AY220" s="305"/>
      <c r="AZ220" s="305"/>
      <c r="BA220" s="305"/>
      <c r="BB220" s="305"/>
      <c r="BC220" s="305"/>
      <c r="BD220" s="305"/>
      <c r="BE220" s="305"/>
      <c r="BF220" s="305"/>
    </row>
    <row r="221" spans="2:58" s="304" customFormat="1">
      <c r="B221" s="305"/>
      <c r="C221" s="305"/>
      <c r="D221" s="305"/>
      <c r="E221" s="305"/>
      <c r="F221" s="305"/>
      <c r="G221" s="305"/>
      <c r="H221" s="305"/>
      <c r="I221" s="305"/>
      <c r="J221" s="305"/>
      <c r="K221" s="305"/>
      <c r="L221" s="305"/>
      <c r="O221" s="305"/>
      <c r="P221" s="305"/>
      <c r="Q221" s="305"/>
      <c r="R221" s="305"/>
      <c r="S221" s="305"/>
      <c r="T221" s="305"/>
      <c r="U221" s="305"/>
      <c r="V221" s="305"/>
      <c r="W221" s="305"/>
      <c r="X221" s="306"/>
      <c r="Z221" s="305"/>
      <c r="AA221" s="305"/>
      <c r="AB221" s="305"/>
      <c r="AC221" s="305"/>
      <c r="AD221" s="305"/>
      <c r="AE221" s="305"/>
      <c r="AF221" s="305"/>
      <c r="AG221" s="305"/>
      <c r="AH221" s="305"/>
      <c r="AI221" s="305"/>
      <c r="AJ221" s="305"/>
      <c r="AK221" s="305"/>
      <c r="AL221" s="305"/>
      <c r="AM221" s="305"/>
      <c r="AN221" s="305"/>
      <c r="AO221" s="305"/>
      <c r="AP221" s="305"/>
      <c r="AQ221" s="305"/>
      <c r="AR221" s="305"/>
      <c r="AS221" s="305"/>
      <c r="AT221" s="305"/>
      <c r="AU221" s="305"/>
      <c r="AV221" s="305"/>
      <c r="AW221" s="305"/>
      <c r="AX221" s="305"/>
      <c r="AY221" s="305"/>
      <c r="AZ221" s="305"/>
      <c r="BA221" s="305"/>
      <c r="BB221" s="305"/>
      <c r="BC221" s="305"/>
      <c r="BD221" s="305"/>
      <c r="BE221" s="305"/>
      <c r="BF221" s="305"/>
    </row>
    <row r="222" spans="2:58" s="304" customFormat="1">
      <c r="B222" s="305"/>
      <c r="C222" s="305"/>
      <c r="D222" s="305"/>
      <c r="E222" s="305"/>
      <c r="F222" s="305"/>
      <c r="G222" s="305"/>
      <c r="H222" s="305"/>
      <c r="I222" s="305"/>
      <c r="J222" s="305"/>
      <c r="K222" s="305"/>
      <c r="L222" s="305"/>
      <c r="O222" s="305"/>
      <c r="P222" s="305"/>
      <c r="Q222" s="305"/>
      <c r="R222" s="305"/>
      <c r="S222" s="305"/>
      <c r="T222" s="305"/>
      <c r="U222" s="305"/>
      <c r="V222" s="305"/>
      <c r="W222" s="305"/>
      <c r="X222" s="306"/>
      <c r="Z222" s="305"/>
      <c r="AA222" s="305"/>
      <c r="AB222" s="305"/>
      <c r="AC222" s="305"/>
      <c r="AD222" s="305"/>
      <c r="AE222" s="305"/>
      <c r="AF222" s="305"/>
      <c r="AG222" s="305"/>
      <c r="AH222" s="305"/>
      <c r="AI222" s="305"/>
      <c r="AJ222" s="305"/>
      <c r="AK222" s="305"/>
      <c r="AL222" s="305"/>
      <c r="AM222" s="305"/>
      <c r="AN222" s="305"/>
      <c r="AO222" s="305"/>
      <c r="AP222" s="305"/>
      <c r="AQ222" s="305"/>
      <c r="AR222" s="305"/>
      <c r="AS222" s="305"/>
      <c r="AT222" s="305"/>
      <c r="AU222" s="305"/>
      <c r="AV222" s="305"/>
      <c r="AW222" s="305"/>
      <c r="AX222" s="305"/>
      <c r="AY222" s="305"/>
      <c r="AZ222" s="305"/>
      <c r="BA222" s="305"/>
      <c r="BB222" s="305"/>
      <c r="BC222" s="305"/>
      <c r="BD222" s="305"/>
      <c r="BE222" s="305"/>
      <c r="BF222" s="305"/>
    </row>
    <row r="223" spans="2:58" s="304" customFormat="1">
      <c r="B223" s="305"/>
      <c r="C223" s="305"/>
      <c r="D223" s="305"/>
      <c r="E223" s="305"/>
      <c r="F223" s="305"/>
      <c r="G223" s="305"/>
      <c r="H223" s="305"/>
      <c r="I223" s="305"/>
      <c r="J223" s="305"/>
      <c r="K223" s="305"/>
      <c r="L223" s="305"/>
      <c r="O223" s="305"/>
      <c r="P223" s="305"/>
      <c r="Q223" s="305"/>
      <c r="R223" s="305"/>
      <c r="S223" s="305"/>
      <c r="T223" s="305"/>
      <c r="U223" s="305"/>
      <c r="V223" s="305"/>
      <c r="W223" s="305"/>
      <c r="X223" s="306"/>
      <c r="Z223" s="305"/>
      <c r="AA223" s="305"/>
      <c r="AB223" s="305"/>
      <c r="AC223" s="305"/>
      <c r="AD223" s="305"/>
      <c r="AE223" s="305"/>
      <c r="AF223" s="305"/>
      <c r="AG223" s="305"/>
      <c r="AH223" s="305"/>
      <c r="AI223" s="305"/>
      <c r="AJ223" s="305"/>
      <c r="AK223" s="305"/>
      <c r="AL223" s="305"/>
      <c r="AM223" s="305"/>
      <c r="AN223" s="305"/>
      <c r="AO223" s="305"/>
      <c r="AP223" s="305"/>
      <c r="AQ223" s="305"/>
      <c r="AR223" s="305"/>
      <c r="AS223" s="305"/>
      <c r="AT223" s="305"/>
      <c r="AU223" s="305"/>
      <c r="AV223" s="305"/>
      <c r="AW223" s="305"/>
      <c r="AX223" s="305"/>
      <c r="AY223" s="305"/>
      <c r="AZ223" s="305"/>
      <c r="BA223" s="305"/>
      <c r="BB223" s="305"/>
      <c r="BC223" s="305"/>
      <c r="BD223" s="305"/>
      <c r="BE223" s="305"/>
      <c r="BF223" s="305"/>
    </row>
    <row r="224" spans="2:58" s="304" customFormat="1">
      <c r="B224" s="305"/>
      <c r="C224" s="305"/>
      <c r="D224" s="305"/>
      <c r="E224" s="305"/>
      <c r="F224" s="305"/>
      <c r="G224" s="305"/>
      <c r="H224" s="305"/>
      <c r="I224" s="305"/>
      <c r="J224" s="305"/>
      <c r="K224" s="305"/>
      <c r="L224" s="305"/>
      <c r="O224" s="305"/>
      <c r="P224" s="305"/>
      <c r="Q224" s="305"/>
      <c r="R224" s="305"/>
      <c r="S224" s="305"/>
      <c r="T224" s="305"/>
      <c r="U224" s="305"/>
      <c r="V224" s="305"/>
      <c r="W224" s="305"/>
      <c r="X224" s="306"/>
      <c r="Z224" s="305"/>
      <c r="AA224" s="305"/>
      <c r="AB224" s="305"/>
      <c r="AC224" s="305"/>
      <c r="AD224" s="305"/>
      <c r="AE224" s="305"/>
      <c r="AF224" s="305"/>
      <c r="AG224" s="305"/>
      <c r="AH224" s="305"/>
      <c r="AI224" s="305"/>
      <c r="AJ224" s="305"/>
      <c r="AK224" s="305"/>
      <c r="AL224" s="305"/>
      <c r="AM224" s="305"/>
      <c r="AN224" s="305"/>
      <c r="AO224" s="305"/>
      <c r="AP224" s="305"/>
      <c r="AQ224" s="305"/>
      <c r="AR224" s="305"/>
      <c r="AS224" s="305"/>
      <c r="AT224" s="305"/>
      <c r="AU224" s="305"/>
      <c r="AV224" s="305"/>
      <c r="AW224" s="305"/>
      <c r="AX224" s="305"/>
      <c r="AY224" s="305"/>
      <c r="AZ224" s="305"/>
      <c r="BA224" s="305"/>
      <c r="BB224" s="305"/>
      <c r="BC224" s="305"/>
      <c r="BD224" s="305"/>
      <c r="BE224" s="305"/>
      <c r="BF224" s="305"/>
    </row>
    <row r="225" spans="2:58" s="304" customFormat="1"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305"/>
      <c r="O225" s="305"/>
      <c r="P225" s="305"/>
      <c r="Q225" s="305"/>
      <c r="R225" s="305"/>
      <c r="S225" s="305"/>
      <c r="T225" s="305"/>
      <c r="U225" s="305"/>
      <c r="V225" s="305"/>
      <c r="W225" s="305"/>
      <c r="X225" s="306"/>
      <c r="Z225" s="305"/>
      <c r="AA225" s="305"/>
      <c r="AB225" s="305"/>
      <c r="AC225" s="305"/>
      <c r="AD225" s="305"/>
      <c r="AE225" s="305"/>
      <c r="AF225" s="305"/>
      <c r="AG225" s="305"/>
      <c r="AH225" s="305"/>
      <c r="AI225" s="305"/>
      <c r="AJ225" s="305"/>
      <c r="AK225" s="305"/>
      <c r="AL225" s="305"/>
      <c r="AM225" s="305"/>
      <c r="AN225" s="305"/>
      <c r="AO225" s="305"/>
      <c r="AP225" s="305"/>
      <c r="AQ225" s="305"/>
      <c r="AR225" s="305"/>
      <c r="AS225" s="305"/>
      <c r="AT225" s="305"/>
      <c r="AU225" s="305"/>
      <c r="AV225" s="305"/>
      <c r="AW225" s="305"/>
      <c r="AX225" s="305"/>
      <c r="AY225" s="305"/>
      <c r="AZ225" s="305"/>
      <c r="BA225" s="305"/>
      <c r="BB225" s="305"/>
      <c r="BC225" s="305"/>
      <c r="BD225" s="305"/>
      <c r="BE225" s="305"/>
      <c r="BF225" s="305"/>
    </row>
    <row r="226" spans="2:58" s="304" customFormat="1"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305"/>
      <c r="O226" s="305"/>
      <c r="P226" s="305"/>
      <c r="Q226" s="305"/>
      <c r="R226" s="305"/>
      <c r="S226" s="305"/>
      <c r="T226" s="305"/>
      <c r="U226" s="305"/>
      <c r="V226" s="305"/>
      <c r="W226" s="305"/>
      <c r="X226" s="306"/>
      <c r="Z226" s="305"/>
      <c r="AA226" s="305"/>
      <c r="AB226" s="305"/>
      <c r="AC226" s="305"/>
      <c r="AD226" s="305"/>
      <c r="AE226" s="305"/>
      <c r="AF226" s="305"/>
      <c r="AG226" s="305"/>
      <c r="AH226" s="305"/>
      <c r="AI226" s="305"/>
      <c r="AJ226" s="305"/>
      <c r="AK226" s="305"/>
      <c r="AL226" s="305"/>
      <c r="AM226" s="305"/>
      <c r="AN226" s="305"/>
      <c r="AO226" s="305"/>
      <c r="AP226" s="305"/>
      <c r="AQ226" s="305"/>
      <c r="AR226" s="305"/>
      <c r="AS226" s="305"/>
      <c r="AT226" s="305"/>
      <c r="AU226" s="305"/>
      <c r="AV226" s="305"/>
      <c r="AW226" s="305"/>
      <c r="AX226" s="305"/>
      <c r="AY226" s="305"/>
      <c r="AZ226" s="305"/>
      <c r="BA226" s="305"/>
      <c r="BB226" s="305"/>
      <c r="BC226" s="305"/>
      <c r="BD226" s="305"/>
      <c r="BE226" s="305"/>
      <c r="BF226" s="305"/>
    </row>
    <row r="227" spans="2:58" s="304" customFormat="1"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  <c r="L227" s="305"/>
      <c r="O227" s="305"/>
      <c r="P227" s="305"/>
      <c r="Q227" s="305"/>
      <c r="R227" s="305"/>
      <c r="S227" s="305"/>
      <c r="T227" s="305"/>
      <c r="U227" s="305"/>
      <c r="V227" s="305"/>
      <c r="W227" s="305"/>
      <c r="X227" s="306"/>
      <c r="Z227" s="305"/>
      <c r="AA227" s="305"/>
      <c r="AB227" s="305"/>
      <c r="AC227" s="305"/>
      <c r="AD227" s="305"/>
      <c r="AE227" s="305"/>
      <c r="AF227" s="305"/>
      <c r="AG227" s="305"/>
      <c r="AH227" s="305"/>
      <c r="AI227" s="305"/>
      <c r="AJ227" s="305"/>
      <c r="AK227" s="305"/>
      <c r="AL227" s="305"/>
      <c r="AM227" s="305"/>
      <c r="AN227" s="305"/>
      <c r="AO227" s="305"/>
      <c r="AP227" s="305"/>
      <c r="AQ227" s="305"/>
      <c r="AR227" s="305"/>
      <c r="AS227" s="305"/>
      <c r="AT227" s="305"/>
      <c r="AU227" s="305"/>
      <c r="AV227" s="305"/>
      <c r="AW227" s="305"/>
      <c r="AX227" s="305"/>
      <c r="AY227" s="305"/>
      <c r="AZ227" s="305"/>
      <c r="BA227" s="305"/>
      <c r="BB227" s="305"/>
      <c r="BC227" s="305"/>
      <c r="BD227" s="305"/>
      <c r="BE227" s="305"/>
      <c r="BF227" s="305"/>
    </row>
    <row r="228" spans="2:58" s="304" customFormat="1"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  <c r="L228" s="305"/>
      <c r="O228" s="305"/>
      <c r="P228" s="305"/>
      <c r="Q228" s="305"/>
      <c r="R228" s="305"/>
      <c r="S228" s="305"/>
      <c r="T228" s="305"/>
      <c r="U228" s="305"/>
      <c r="V228" s="305"/>
      <c r="W228" s="305"/>
      <c r="X228" s="306"/>
      <c r="Z228" s="305"/>
      <c r="AA228" s="305"/>
      <c r="AB228" s="305"/>
      <c r="AC228" s="305"/>
      <c r="AD228" s="305"/>
      <c r="AE228" s="305"/>
      <c r="AF228" s="305"/>
      <c r="AG228" s="305"/>
      <c r="AH228" s="305"/>
      <c r="AI228" s="305"/>
      <c r="AJ228" s="305"/>
      <c r="AK228" s="305"/>
      <c r="AL228" s="305"/>
      <c r="AM228" s="305"/>
      <c r="AN228" s="305"/>
      <c r="AO228" s="305"/>
      <c r="AP228" s="305"/>
      <c r="AQ228" s="305"/>
      <c r="AR228" s="305"/>
      <c r="AS228" s="305"/>
      <c r="AT228" s="305"/>
      <c r="AU228" s="305"/>
      <c r="AV228" s="305"/>
      <c r="AW228" s="305"/>
      <c r="AX228" s="305"/>
      <c r="AY228" s="305"/>
      <c r="AZ228" s="305"/>
      <c r="BA228" s="305"/>
      <c r="BB228" s="305"/>
      <c r="BC228" s="305"/>
      <c r="BD228" s="305"/>
      <c r="BE228" s="305"/>
      <c r="BF228" s="305"/>
    </row>
    <row r="229" spans="2:58" s="304" customFormat="1">
      <c r="B229" s="305"/>
      <c r="C229" s="305"/>
      <c r="D229" s="305"/>
      <c r="E229" s="305"/>
      <c r="F229" s="305"/>
      <c r="G229" s="305"/>
      <c r="H229" s="305"/>
      <c r="I229" s="305"/>
      <c r="J229" s="305"/>
      <c r="K229" s="305"/>
      <c r="L229" s="305"/>
      <c r="O229" s="305"/>
      <c r="P229" s="305"/>
      <c r="Q229" s="305"/>
      <c r="R229" s="305"/>
      <c r="S229" s="305"/>
      <c r="T229" s="305"/>
      <c r="U229" s="305"/>
      <c r="V229" s="305"/>
      <c r="W229" s="305"/>
      <c r="X229" s="306"/>
      <c r="Z229" s="305"/>
      <c r="AA229" s="305"/>
      <c r="AB229" s="305"/>
      <c r="AC229" s="305"/>
      <c r="AD229" s="305"/>
      <c r="AE229" s="305"/>
      <c r="AF229" s="305"/>
      <c r="AG229" s="305"/>
      <c r="AH229" s="305"/>
      <c r="AI229" s="305"/>
      <c r="AJ229" s="305"/>
      <c r="AK229" s="305"/>
      <c r="AL229" s="305"/>
      <c r="AM229" s="305"/>
      <c r="AN229" s="305"/>
      <c r="AO229" s="305"/>
      <c r="AP229" s="305"/>
      <c r="AQ229" s="305"/>
      <c r="AR229" s="305"/>
      <c r="AS229" s="305"/>
      <c r="AT229" s="305"/>
      <c r="AU229" s="305"/>
      <c r="AV229" s="305"/>
      <c r="AW229" s="305"/>
      <c r="AX229" s="305"/>
      <c r="AY229" s="305"/>
      <c r="AZ229" s="305"/>
      <c r="BA229" s="305"/>
      <c r="BB229" s="305"/>
      <c r="BC229" s="305"/>
      <c r="BD229" s="305"/>
      <c r="BE229" s="305"/>
      <c r="BF229" s="305"/>
    </row>
    <row r="230" spans="2:58" s="304" customFormat="1">
      <c r="B230" s="305"/>
      <c r="C230" s="305"/>
      <c r="D230" s="305"/>
      <c r="E230" s="305"/>
      <c r="F230" s="305"/>
      <c r="G230" s="305"/>
      <c r="H230" s="305"/>
      <c r="I230" s="305"/>
      <c r="J230" s="305"/>
      <c r="K230" s="305"/>
      <c r="L230" s="305"/>
      <c r="O230" s="305"/>
      <c r="P230" s="305"/>
      <c r="Q230" s="305"/>
      <c r="R230" s="305"/>
      <c r="S230" s="305"/>
      <c r="T230" s="305"/>
      <c r="U230" s="305"/>
      <c r="V230" s="305"/>
      <c r="W230" s="305"/>
      <c r="X230" s="306"/>
      <c r="Z230" s="305"/>
      <c r="AA230" s="305"/>
      <c r="AB230" s="305"/>
      <c r="AC230" s="305"/>
      <c r="AD230" s="305"/>
      <c r="AE230" s="305"/>
      <c r="AF230" s="305"/>
      <c r="AG230" s="305"/>
      <c r="AH230" s="305"/>
      <c r="AI230" s="305"/>
      <c r="AJ230" s="305"/>
      <c r="AK230" s="305"/>
      <c r="AL230" s="305"/>
      <c r="AM230" s="305"/>
      <c r="AN230" s="305"/>
      <c r="AO230" s="305"/>
      <c r="AP230" s="305"/>
      <c r="AQ230" s="305"/>
      <c r="AR230" s="305"/>
      <c r="AS230" s="305"/>
      <c r="AT230" s="305"/>
      <c r="AU230" s="305"/>
      <c r="AV230" s="305"/>
      <c r="AW230" s="305"/>
      <c r="AX230" s="305"/>
      <c r="AY230" s="305"/>
      <c r="AZ230" s="305"/>
      <c r="BA230" s="305"/>
      <c r="BB230" s="305"/>
      <c r="BC230" s="305"/>
      <c r="BD230" s="305"/>
      <c r="BE230" s="305"/>
      <c r="BF230" s="305"/>
    </row>
    <row r="231" spans="2:58" s="304" customFormat="1">
      <c r="B231" s="305"/>
      <c r="C231" s="305"/>
      <c r="D231" s="305"/>
      <c r="E231" s="305"/>
      <c r="F231" s="305"/>
      <c r="G231" s="305"/>
      <c r="H231" s="305"/>
      <c r="I231" s="305"/>
      <c r="J231" s="305"/>
      <c r="K231" s="305"/>
      <c r="L231" s="305"/>
      <c r="O231" s="305"/>
      <c r="P231" s="305"/>
      <c r="Q231" s="305"/>
      <c r="R231" s="305"/>
      <c r="S231" s="305"/>
      <c r="T231" s="305"/>
      <c r="U231" s="305"/>
      <c r="V231" s="305"/>
      <c r="W231" s="305"/>
      <c r="X231" s="306"/>
      <c r="Z231" s="305"/>
      <c r="AA231" s="305"/>
      <c r="AB231" s="305"/>
      <c r="AC231" s="305"/>
      <c r="AD231" s="305"/>
      <c r="AE231" s="305"/>
      <c r="AF231" s="305"/>
      <c r="AG231" s="305"/>
      <c r="AH231" s="305"/>
      <c r="AI231" s="305"/>
      <c r="AJ231" s="305"/>
      <c r="AK231" s="305"/>
      <c r="AL231" s="305"/>
      <c r="AM231" s="305"/>
      <c r="AN231" s="305"/>
      <c r="AO231" s="305"/>
      <c r="AP231" s="305"/>
      <c r="AQ231" s="305"/>
      <c r="AR231" s="305"/>
      <c r="AS231" s="305"/>
      <c r="AT231" s="305"/>
      <c r="AU231" s="305"/>
      <c r="AV231" s="305"/>
      <c r="AW231" s="305"/>
      <c r="AX231" s="305"/>
      <c r="AY231" s="305"/>
      <c r="AZ231" s="305"/>
      <c r="BA231" s="305"/>
      <c r="BB231" s="305"/>
      <c r="BC231" s="305"/>
      <c r="BD231" s="305"/>
      <c r="BE231" s="305"/>
      <c r="BF231" s="305"/>
    </row>
    <row r="232" spans="2:58" s="304" customFormat="1">
      <c r="B232" s="305"/>
      <c r="C232" s="305"/>
      <c r="D232" s="305"/>
      <c r="E232" s="305"/>
      <c r="F232" s="305"/>
      <c r="G232" s="305"/>
      <c r="H232" s="305"/>
      <c r="I232" s="305"/>
      <c r="J232" s="305"/>
      <c r="K232" s="305"/>
      <c r="L232" s="305"/>
      <c r="O232" s="305"/>
      <c r="P232" s="305"/>
      <c r="Q232" s="305"/>
      <c r="R232" s="305"/>
      <c r="S232" s="305"/>
      <c r="T232" s="305"/>
      <c r="U232" s="305"/>
      <c r="V232" s="305"/>
      <c r="W232" s="305"/>
      <c r="X232" s="306"/>
      <c r="Z232" s="305"/>
      <c r="AA232" s="305"/>
      <c r="AB232" s="305"/>
      <c r="AC232" s="305"/>
      <c r="AD232" s="305"/>
      <c r="AE232" s="305"/>
      <c r="AF232" s="305"/>
      <c r="AG232" s="305"/>
      <c r="AH232" s="305"/>
      <c r="AI232" s="305"/>
      <c r="AJ232" s="305"/>
      <c r="AK232" s="305"/>
      <c r="AL232" s="305"/>
      <c r="AM232" s="305"/>
      <c r="AN232" s="305"/>
      <c r="AO232" s="305"/>
      <c r="AP232" s="305"/>
      <c r="AQ232" s="305"/>
      <c r="AR232" s="305"/>
      <c r="AS232" s="305"/>
      <c r="AT232" s="305"/>
      <c r="AU232" s="305"/>
      <c r="AV232" s="305"/>
      <c r="AW232" s="305"/>
      <c r="AX232" s="305"/>
      <c r="AY232" s="305"/>
      <c r="AZ232" s="305"/>
      <c r="BA232" s="305"/>
      <c r="BB232" s="305"/>
      <c r="BC232" s="305"/>
      <c r="BD232" s="305"/>
      <c r="BE232" s="305"/>
      <c r="BF232" s="305"/>
    </row>
    <row r="233" spans="2:58" s="304" customFormat="1">
      <c r="B233" s="305"/>
      <c r="C233" s="305"/>
      <c r="D233" s="305"/>
      <c r="E233" s="305"/>
      <c r="F233" s="305"/>
      <c r="G233" s="305"/>
      <c r="H233" s="305"/>
      <c r="I233" s="305"/>
      <c r="J233" s="305"/>
      <c r="K233" s="305"/>
      <c r="L233" s="305"/>
      <c r="O233" s="305"/>
      <c r="P233" s="305"/>
      <c r="Q233" s="305"/>
      <c r="R233" s="305"/>
      <c r="S233" s="305"/>
      <c r="T233" s="305"/>
      <c r="U233" s="305"/>
      <c r="V233" s="305"/>
      <c r="W233" s="305"/>
      <c r="X233" s="306"/>
      <c r="Z233" s="305"/>
      <c r="AA233" s="305"/>
      <c r="AB233" s="305"/>
      <c r="AC233" s="305"/>
      <c r="AD233" s="305"/>
      <c r="AE233" s="305"/>
      <c r="AF233" s="305"/>
      <c r="AG233" s="305"/>
      <c r="AH233" s="305"/>
      <c r="AI233" s="305"/>
      <c r="AJ233" s="305"/>
      <c r="AK233" s="305"/>
      <c r="AL233" s="305"/>
      <c r="AM233" s="305"/>
      <c r="AN233" s="305"/>
      <c r="AO233" s="305"/>
      <c r="AP233" s="305"/>
      <c r="AQ233" s="305"/>
      <c r="AR233" s="305"/>
      <c r="AS233" s="305"/>
      <c r="AT233" s="305"/>
      <c r="AU233" s="305"/>
      <c r="AV233" s="305"/>
      <c r="AW233" s="305"/>
      <c r="AX233" s="305"/>
      <c r="AY233" s="305"/>
      <c r="AZ233" s="305"/>
      <c r="BA233" s="305"/>
      <c r="BB233" s="305"/>
      <c r="BC233" s="305"/>
      <c r="BD233" s="305"/>
      <c r="BE233" s="305"/>
      <c r="BF233" s="305"/>
    </row>
    <row r="234" spans="2:58" s="304" customFormat="1">
      <c r="B234" s="305"/>
      <c r="C234" s="305"/>
      <c r="D234" s="305"/>
      <c r="E234" s="305"/>
      <c r="F234" s="305"/>
      <c r="G234" s="305"/>
      <c r="H234" s="305"/>
      <c r="I234" s="305"/>
      <c r="J234" s="305"/>
      <c r="K234" s="305"/>
      <c r="L234" s="305"/>
      <c r="O234" s="305"/>
      <c r="P234" s="305"/>
      <c r="Q234" s="305"/>
      <c r="R234" s="305"/>
      <c r="S234" s="305"/>
      <c r="T234" s="305"/>
      <c r="U234" s="305"/>
      <c r="V234" s="305"/>
      <c r="W234" s="305"/>
      <c r="X234" s="306"/>
      <c r="Z234" s="305"/>
      <c r="AA234" s="305"/>
      <c r="AB234" s="305"/>
      <c r="AC234" s="305"/>
      <c r="AD234" s="305"/>
      <c r="AE234" s="305"/>
      <c r="AF234" s="305"/>
      <c r="AG234" s="305"/>
      <c r="AH234" s="305"/>
      <c r="AI234" s="305"/>
      <c r="AJ234" s="305"/>
      <c r="AK234" s="305"/>
      <c r="AL234" s="305"/>
      <c r="AM234" s="305"/>
      <c r="AN234" s="305"/>
      <c r="AO234" s="305"/>
      <c r="AP234" s="305"/>
      <c r="AQ234" s="305"/>
      <c r="AR234" s="305"/>
      <c r="AS234" s="305"/>
      <c r="AT234" s="305"/>
      <c r="AU234" s="305"/>
      <c r="AV234" s="305"/>
      <c r="AW234" s="305"/>
      <c r="AX234" s="305"/>
      <c r="AY234" s="305"/>
      <c r="AZ234" s="305"/>
      <c r="BA234" s="305"/>
      <c r="BB234" s="305"/>
      <c r="BC234" s="305"/>
      <c r="BD234" s="305"/>
      <c r="BE234" s="305"/>
      <c r="BF234" s="305"/>
    </row>
    <row r="235" spans="2:58" s="304" customFormat="1">
      <c r="B235" s="305"/>
      <c r="C235" s="305"/>
      <c r="D235" s="305"/>
      <c r="E235" s="305"/>
      <c r="F235" s="305"/>
      <c r="G235" s="305"/>
      <c r="H235" s="305"/>
      <c r="I235" s="305"/>
      <c r="J235" s="305"/>
      <c r="K235" s="305"/>
      <c r="L235" s="305"/>
      <c r="O235" s="305"/>
      <c r="P235" s="305"/>
      <c r="Q235" s="305"/>
      <c r="R235" s="305"/>
      <c r="S235" s="305"/>
      <c r="T235" s="305"/>
      <c r="U235" s="305"/>
      <c r="V235" s="305"/>
      <c r="W235" s="305"/>
      <c r="X235" s="306"/>
      <c r="Z235" s="305"/>
      <c r="AA235" s="305"/>
      <c r="AB235" s="305"/>
      <c r="AC235" s="305"/>
      <c r="AD235" s="305"/>
      <c r="AE235" s="305"/>
      <c r="AF235" s="305"/>
      <c r="AG235" s="305"/>
      <c r="AH235" s="305"/>
      <c r="AI235" s="305"/>
      <c r="AJ235" s="305"/>
      <c r="AK235" s="305"/>
      <c r="AL235" s="305"/>
      <c r="AM235" s="305"/>
      <c r="AN235" s="305"/>
      <c r="AO235" s="305"/>
      <c r="AP235" s="305"/>
      <c r="AQ235" s="305"/>
      <c r="AR235" s="305"/>
      <c r="AS235" s="305"/>
      <c r="AT235" s="305"/>
      <c r="AU235" s="305"/>
      <c r="AV235" s="305"/>
      <c r="AW235" s="305"/>
      <c r="AX235" s="305"/>
      <c r="AY235" s="305"/>
      <c r="AZ235" s="305"/>
      <c r="BA235" s="305"/>
      <c r="BB235" s="305"/>
      <c r="BC235" s="305"/>
      <c r="BD235" s="305"/>
      <c r="BE235" s="305"/>
      <c r="BF235" s="305"/>
    </row>
    <row r="236" spans="2:58" s="304" customFormat="1">
      <c r="B236" s="305"/>
      <c r="C236" s="305"/>
      <c r="D236" s="305"/>
      <c r="E236" s="305"/>
      <c r="F236" s="305"/>
      <c r="G236" s="305"/>
      <c r="H236" s="305"/>
      <c r="I236" s="305"/>
      <c r="J236" s="305"/>
      <c r="K236" s="305"/>
      <c r="L236" s="305"/>
      <c r="O236" s="305"/>
      <c r="P236" s="305"/>
      <c r="Q236" s="305"/>
      <c r="R236" s="305"/>
      <c r="S236" s="305"/>
      <c r="T236" s="305"/>
      <c r="U236" s="305"/>
      <c r="V236" s="305"/>
      <c r="W236" s="305"/>
      <c r="X236" s="306"/>
      <c r="Z236" s="305"/>
      <c r="AA236" s="305"/>
      <c r="AB236" s="305"/>
      <c r="AC236" s="305"/>
      <c r="AD236" s="305"/>
      <c r="AE236" s="305"/>
      <c r="AF236" s="305"/>
      <c r="AG236" s="305"/>
      <c r="AH236" s="305"/>
      <c r="AI236" s="305"/>
      <c r="AJ236" s="305"/>
      <c r="AK236" s="305"/>
      <c r="AL236" s="305"/>
      <c r="AM236" s="305"/>
      <c r="AN236" s="305"/>
      <c r="AO236" s="305"/>
      <c r="AP236" s="305"/>
      <c r="AQ236" s="305"/>
      <c r="AR236" s="305"/>
      <c r="AS236" s="305"/>
      <c r="AT236" s="305"/>
      <c r="AU236" s="305"/>
      <c r="AV236" s="305"/>
      <c r="AW236" s="305"/>
      <c r="AX236" s="305"/>
      <c r="AY236" s="305"/>
      <c r="AZ236" s="305"/>
      <c r="BA236" s="305"/>
      <c r="BB236" s="305"/>
      <c r="BC236" s="305"/>
      <c r="BD236" s="305"/>
      <c r="BE236" s="305"/>
      <c r="BF236" s="305"/>
    </row>
    <row r="237" spans="2:58" s="304" customFormat="1">
      <c r="B237" s="305"/>
      <c r="C237" s="305"/>
      <c r="D237" s="305"/>
      <c r="E237" s="305"/>
      <c r="F237" s="305"/>
      <c r="G237" s="305"/>
      <c r="H237" s="305"/>
      <c r="I237" s="305"/>
      <c r="J237" s="305"/>
      <c r="K237" s="305"/>
      <c r="L237" s="305"/>
      <c r="O237" s="305"/>
      <c r="P237" s="305"/>
      <c r="Q237" s="305"/>
      <c r="R237" s="305"/>
      <c r="S237" s="305"/>
      <c r="T237" s="305"/>
      <c r="U237" s="305"/>
      <c r="V237" s="305"/>
      <c r="W237" s="305"/>
      <c r="X237" s="306"/>
      <c r="Z237" s="305"/>
      <c r="AA237" s="305"/>
      <c r="AB237" s="305"/>
      <c r="AC237" s="305"/>
      <c r="AD237" s="305"/>
      <c r="AE237" s="305"/>
      <c r="AF237" s="305"/>
      <c r="AG237" s="305"/>
      <c r="AH237" s="305"/>
      <c r="AI237" s="305"/>
      <c r="AJ237" s="305"/>
      <c r="AK237" s="305"/>
      <c r="AL237" s="305"/>
      <c r="AM237" s="305"/>
      <c r="AN237" s="305"/>
      <c r="AO237" s="305"/>
      <c r="AP237" s="305"/>
      <c r="AQ237" s="305"/>
      <c r="AR237" s="305"/>
      <c r="AS237" s="305"/>
      <c r="AT237" s="305"/>
      <c r="AU237" s="305"/>
      <c r="AV237" s="305"/>
      <c r="AW237" s="305"/>
      <c r="AX237" s="305"/>
      <c r="AY237" s="305"/>
      <c r="AZ237" s="305"/>
      <c r="BA237" s="305"/>
      <c r="BB237" s="305"/>
      <c r="BC237" s="305"/>
      <c r="BD237" s="305"/>
      <c r="BE237" s="305"/>
      <c r="BF237" s="305"/>
    </row>
    <row r="238" spans="2:58" s="304" customFormat="1">
      <c r="B238" s="305"/>
      <c r="C238" s="305"/>
      <c r="D238" s="305"/>
      <c r="E238" s="305"/>
      <c r="F238" s="305"/>
      <c r="G238" s="305"/>
      <c r="H238" s="305"/>
      <c r="I238" s="305"/>
      <c r="J238" s="305"/>
      <c r="K238" s="305"/>
      <c r="L238" s="305"/>
      <c r="O238" s="305"/>
      <c r="P238" s="305"/>
      <c r="Q238" s="305"/>
      <c r="R238" s="305"/>
      <c r="S238" s="305"/>
      <c r="T238" s="305"/>
      <c r="U238" s="305"/>
      <c r="V238" s="305"/>
      <c r="W238" s="305"/>
      <c r="X238" s="306"/>
      <c r="Z238" s="305"/>
      <c r="AA238" s="305"/>
      <c r="AB238" s="305"/>
      <c r="AC238" s="305"/>
      <c r="AD238" s="305"/>
      <c r="AE238" s="305"/>
      <c r="AF238" s="305"/>
      <c r="AG238" s="305"/>
      <c r="AH238" s="305"/>
      <c r="AI238" s="305"/>
      <c r="AJ238" s="305"/>
      <c r="AK238" s="305"/>
      <c r="AL238" s="305"/>
      <c r="AM238" s="305"/>
      <c r="AN238" s="305"/>
      <c r="AO238" s="305"/>
      <c r="AP238" s="305"/>
      <c r="AQ238" s="305"/>
      <c r="AR238" s="305"/>
      <c r="AS238" s="305"/>
      <c r="AT238" s="305"/>
      <c r="AU238" s="305"/>
      <c r="AV238" s="305"/>
      <c r="AW238" s="305"/>
      <c r="AX238" s="305"/>
      <c r="AY238" s="305"/>
      <c r="AZ238" s="305"/>
      <c r="BA238" s="305"/>
      <c r="BB238" s="305"/>
      <c r="BC238" s="305"/>
      <c r="BD238" s="305"/>
      <c r="BE238" s="305"/>
      <c r="BF238" s="305"/>
    </row>
    <row r="239" spans="2:58" s="304" customFormat="1">
      <c r="B239" s="305"/>
      <c r="C239" s="305"/>
      <c r="D239" s="305"/>
      <c r="E239" s="305"/>
      <c r="F239" s="305"/>
      <c r="G239" s="305"/>
      <c r="H239" s="305"/>
      <c r="I239" s="305"/>
      <c r="J239" s="305"/>
      <c r="K239" s="305"/>
      <c r="L239" s="305"/>
      <c r="O239" s="305"/>
      <c r="P239" s="305"/>
      <c r="Q239" s="305"/>
      <c r="R239" s="305"/>
      <c r="S239" s="305"/>
      <c r="T239" s="305"/>
      <c r="U239" s="305"/>
      <c r="V239" s="305"/>
      <c r="W239" s="305"/>
      <c r="X239" s="306"/>
      <c r="Z239" s="305"/>
      <c r="AA239" s="305"/>
      <c r="AB239" s="305"/>
      <c r="AC239" s="305"/>
      <c r="AD239" s="305"/>
      <c r="AE239" s="305"/>
      <c r="AF239" s="305"/>
      <c r="AG239" s="305"/>
      <c r="AH239" s="305"/>
      <c r="AI239" s="305"/>
      <c r="AJ239" s="305"/>
      <c r="AK239" s="305"/>
      <c r="AL239" s="305"/>
      <c r="AM239" s="305"/>
      <c r="AN239" s="305"/>
      <c r="AO239" s="305"/>
      <c r="AP239" s="305"/>
      <c r="AQ239" s="305"/>
      <c r="AR239" s="305"/>
      <c r="AS239" s="305"/>
      <c r="AT239" s="305"/>
      <c r="AU239" s="305"/>
      <c r="AV239" s="305"/>
      <c r="AW239" s="305"/>
      <c r="AX239" s="305"/>
      <c r="AY239" s="305"/>
      <c r="AZ239" s="305"/>
      <c r="BA239" s="305"/>
      <c r="BB239" s="305"/>
      <c r="BC239" s="305"/>
      <c r="BD239" s="305"/>
      <c r="BE239" s="305"/>
      <c r="BF239" s="305"/>
    </row>
    <row r="240" spans="2:58" s="304" customFormat="1">
      <c r="B240" s="305"/>
      <c r="C240" s="305"/>
      <c r="D240" s="305"/>
      <c r="E240" s="305"/>
      <c r="F240" s="305"/>
      <c r="G240" s="305"/>
      <c r="H240" s="305"/>
      <c r="I240" s="305"/>
      <c r="J240" s="305"/>
      <c r="K240" s="305"/>
      <c r="L240" s="305"/>
      <c r="O240" s="305"/>
      <c r="P240" s="305"/>
      <c r="Q240" s="305"/>
      <c r="R240" s="305"/>
      <c r="S240" s="305"/>
      <c r="T240" s="305"/>
      <c r="U240" s="305"/>
      <c r="V240" s="305"/>
      <c r="W240" s="305"/>
      <c r="X240" s="306"/>
      <c r="Z240" s="305"/>
      <c r="AA240" s="305"/>
      <c r="AB240" s="305"/>
      <c r="AC240" s="305"/>
      <c r="AD240" s="305"/>
      <c r="AE240" s="305"/>
      <c r="AF240" s="305"/>
      <c r="AG240" s="305"/>
      <c r="AH240" s="305"/>
      <c r="AI240" s="305"/>
      <c r="AJ240" s="305"/>
      <c r="AK240" s="305"/>
      <c r="AL240" s="305"/>
      <c r="AM240" s="305"/>
      <c r="AN240" s="305"/>
      <c r="AO240" s="305"/>
      <c r="AP240" s="305"/>
      <c r="AQ240" s="305"/>
      <c r="AR240" s="305"/>
      <c r="AS240" s="305"/>
      <c r="AT240" s="305"/>
      <c r="AU240" s="305"/>
      <c r="AV240" s="305"/>
      <c r="AW240" s="305"/>
      <c r="AX240" s="305"/>
      <c r="AY240" s="305"/>
      <c r="AZ240" s="305"/>
      <c r="BA240" s="305"/>
      <c r="BB240" s="305"/>
      <c r="BC240" s="305"/>
      <c r="BD240" s="305"/>
      <c r="BE240" s="305"/>
      <c r="BF240" s="305"/>
    </row>
    <row r="241" spans="2:58" s="304" customFormat="1">
      <c r="B241" s="305"/>
      <c r="C241" s="305"/>
      <c r="D241" s="305"/>
      <c r="E241" s="305"/>
      <c r="F241" s="305"/>
      <c r="G241" s="305"/>
      <c r="H241" s="305"/>
      <c r="I241" s="305"/>
      <c r="J241" s="305"/>
      <c r="K241" s="305"/>
      <c r="L241" s="305"/>
      <c r="O241" s="305"/>
      <c r="P241" s="305"/>
      <c r="Q241" s="305"/>
      <c r="R241" s="305"/>
      <c r="S241" s="305"/>
      <c r="T241" s="305"/>
      <c r="U241" s="305"/>
      <c r="V241" s="305"/>
      <c r="W241" s="305"/>
      <c r="X241" s="306"/>
      <c r="Z241" s="305"/>
      <c r="AA241" s="305"/>
      <c r="AB241" s="305"/>
      <c r="AC241" s="305"/>
      <c r="AD241" s="305"/>
      <c r="AE241" s="305"/>
      <c r="AF241" s="305"/>
      <c r="AG241" s="305"/>
      <c r="AH241" s="305"/>
      <c r="AI241" s="305"/>
      <c r="AJ241" s="305"/>
      <c r="AK241" s="305"/>
      <c r="AL241" s="305"/>
      <c r="AM241" s="305"/>
      <c r="AN241" s="305"/>
      <c r="AO241" s="305"/>
      <c r="AP241" s="305"/>
      <c r="AQ241" s="305"/>
      <c r="AR241" s="305"/>
      <c r="AS241" s="305"/>
      <c r="AT241" s="305"/>
      <c r="AU241" s="305"/>
      <c r="AV241" s="305"/>
      <c r="AW241" s="305"/>
      <c r="AX241" s="305"/>
      <c r="AY241" s="305"/>
      <c r="AZ241" s="305"/>
      <c r="BA241" s="305"/>
      <c r="BB241" s="305"/>
      <c r="BC241" s="305"/>
      <c r="BD241" s="305"/>
      <c r="BE241" s="305"/>
      <c r="BF241" s="305"/>
    </row>
    <row r="242" spans="2:58" s="304" customFormat="1">
      <c r="B242" s="305"/>
      <c r="C242" s="305"/>
      <c r="D242" s="305"/>
      <c r="E242" s="305"/>
      <c r="F242" s="305"/>
      <c r="G242" s="305"/>
      <c r="H242" s="305"/>
      <c r="I242" s="305"/>
      <c r="J242" s="305"/>
      <c r="K242" s="305"/>
      <c r="L242" s="305"/>
      <c r="O242" s="305"/>
      <c r="P242" s="305"/>
      <c r="Q242" s="305"/>
      <c r="R242" s="305"/>
      <c r="S242" s="305"/>
      <c r="T242" s="305"/>
      <c r="U242" s="305"/>
      <c r="V242" s="305"/>
      <c r="W242" s="305"/>
      <c r="X242" s="306"/>
      <c r="Z242" s="305"/>
      <c r="AA242" s="305"/>
      <c r="AB242" s="305"/>
      <c r="AC242" s="305"/>
      <c r="AD242" s="305"/>
      <c r="AE242" s="305"/>
      <c r="AF242" s="305"/>
      <c r="AG242" s="305"/>
      <c r="AH242" s="305"/>
      <c r="AI242" s="305"/>
      <c r="AJ242" s="305"/>
      <c r="AK242" s="305"/>
      <c r="AL242" s="305"/>
      <c r="AM242" s="305"/>
      <c r="AN242" s="305"/>
      <c r="AO242" s="305"/>
      <c r="AP242" s="305"/>
      <c r="AQ242" s="305"/>
      <c r="AR242" s="305"/>
      <c r="AS242" s="305"/>
      <c r="AT242" s="305"/>
      <c r="AU242" s="305"/>
      <c r="AV242" s="305"/>
      <c r="AW242" s="305"/>
      <c r="AX242" s="305"/>
      <c r="AY242" s="305"/>
      <c r="AZ242" s="305"/>
      <c r="BA242" s="305"/>
      <c r="BB242" s="305"/>
      <c r="BC242" s="305"/>
      <c r="BD242" s="305"/>
      <c r="BE242" s="305"/>
      <c r="BF242" s="305"/>
    </row>
    <row r="243" spans="2:58" s="304" customFormat="1">
      <c r="B243" s="305"/>
      <c r="C243" s="305"/>
      <c r="D243" s="305"/>
      <c r="E243" s="305"/>
      <c r="F243" s="305"/>
      <c r="G243" s="305"/>
      <c r="H243" s="305"/>
      <c r="I243" s="305"/>
      <c r="J243" s="305"/>
      <c r="K243" s="305"/>
      <c r="L243" s="305"/>
      <c r="O243" s="305"/>
      <c r="P243" s="305"/>
      <c r="Q243" s="305"/>
      <c r="R243" s="305"/>
      <c r="S243" s="305"/>
      <c r="T243" s="305"/>
      <c r="U243" s="305"/>
      <c r="V243" s="305"/>
      <c r="W243" s="305"/>
      <c r="X243" s="306"/>
      <c r="Z243" s="305"/>
      <c r="AA243" s="305"/>
      <c r="AB243" s="305"/>
      <c r="AC243" s="305"/>
      <c r="AD243" s="305"/>
      <c r="AE243" s="305"/>
      <c r="AF243" s="305"/>
      <c r="AG243" s="305"/>
      <c r="AH243" s="305"/>
      <c r="AI243" s="305"/>
      <c r="AJ243" s="305"/>
      <c r="AK243" s="305"/>
      <c r="AL243" s="305"/>
      <c r="AM243" s="305"/>
      <c r="AN243" s="305"/>
      <c r="AO243" s="305"/>
      <c r="AP243" s="305"/>
      <c r="AQ243" s="305"/>
      <c r="AR243" s="305"/>
      <c r="AS243" s="305"/>
      <c r="AT243" s="305"/>
      <c r="AU243" s="305"/>
      <c r="AV243" s="305"/>
      <c r="AW243" s="305"/>
      <c r="AX243" s="305"/>
      <c r="AY243" s="305"/>
      <c r="AZ243" s="305"/>
      <c r="BA243" s="305"/>
      <c r="BB243" s="305"/>
      <c r="BC243" s="305"/>
      <c r="BD243" s="305"/>
      <c r="BE243" s="305"/>
      <c r="BF243" s="305"/>
    </row>
    <row r="244" spans="2:58" s="304" customFormat="1">
      <c r="B244" s="305"/>
      <c r="C244" s="305"/>
      <c r="D244" s="305"/>
      <c r="E244" s="305"/>
      <c r="F244" s="305"/>
      <c r="G244" s="305"/>
      <c r="H244" s="305"/>
      <c r="I244" s="305"/>
      <c r="J244" s="305"/>
      <c r="K244" s="305"/>
      <c r="L244" s="305"/>
      <c r="O244" s="305"/>
      <c r="P244" s="305"/>
      <c r="Q244" s="305"/>
      <c r="R244" s="305"/>
      <c r="S244" s="305"/>
      <c r="T244" s="305"/>
      <c r="U244" s="305"/>
      <c r="V244" s="305"/>
      <c r="W244" s="305"/>
      <c r="X244" s="306"/>
      <c r="Z244" s="305"/>
      <c r="AA244" s="305"/>
      <c r="AB244" s="305"/>
      <c r="AC244" s="305"/>
      <c r="AD244" s="305"/>
      <c r="AE244" s="305"/>
      <c r="AF244" s="305"/>
      <c r="AG244" s="305"/>
      <c r="AH244" s="305"/>
      <c r="AI244" s="305"/>
      <c r="AJ244" s="305"/>
      <c r="AK244" s="305"/>
      <c r="AL244" s="305"/>
      <c r="AM244" s="305"/>
      <c r="AN244" s="305"/>
      <c r="AO244" s="305"/>
      <c r="AP244" s="305"/>
      <c r="AQ244" s="305"/>
      <c r="AR244" s="305"/>
      <c r="AS244" s="305"/>
      <c r="AT244" s="305"/>
      <c r="AU244" s="305"/>
      <c r="AV244" s="305"/>
      <c r="AW244" s="305"/>
      <c r="AX244" s="305"/>
      <c r="AY244" s="305"/>
      <c r="AZ244" s="305"/>
      <c r="BA244" s="305"/>
      <c r="BB244" s="305"/>
      <c r="BC244" s="305"/>
      <c r="BD244" s="305"/>
      <c r="BE244" s="305"/>
      <c r="BF244" s="305"/>
    </row>
    <row r="245" spans="2:58" s="304" customFormat="1">
      <c r="B245" s="305"/>
      <c r="C245" s="305"/>
      <c r="D245" s="305"/>
      <c r="E245" s="305"/>
      <c r="F245" s="305"/>
      <c r="G245" s="305"/>
      <c r="H245" s="305"/>
      <c r="I245" s="305"/>
      <c r="J245" s="305"/>
      <c r="K245" s="305"/>
      <c r="L245" s="305"/>
      <c r="O245" s="305"/>
      <c r="P245" s="305"/>
      <c r="Q245" s="305"/>
      <c r="R245" s="305"/>
      <c r="S245" s="305"/>
      <c r="T245" s="305"/>
      <c r="U245" s="305"/>
      <c r="V245" s="305"/>
      <c r="W245" s="305"/>
      <c r="X245" s="306"/>
      <c r="Z245" s="305"/>
      <c r="AA245" s="305"/>
      <c r="AB245" s="305"/>
      <c r="AC245" s="305"/>
      <c r="AD245" s="305"/>
      <c r="AE245" s="305"/>
      <c r="AF245" s="305"/>
      <c r="AG245" s="305"/>
      <c r="AH245" s="305"/>
      <c r="AI245" s="305"/>
      <c r="AJ245" s="305"/>
      <c r="AK245" s="305"/>
      <c r="AL245" s="305"/>
      <c r="AM245" s="305"/>
      <c r="AN245" s="305"/>
      <c r="AO245" s="305"/>
      <c r="AP245" s="305"/>
      <c r="AQ245" s="305"/>
      <c r="AR245" s="305"/>
      <c r="AS245" s="305"/>
      <c r="AT245" s="305"/>
      <c r="AU245" s="305"/>
      <c r="AV245" s="305"/>
      <c r="AW245" s="305"/>
      <c r="AX245" s="305"/>
      <c r="AY245" s="305"/>
      <c r="AZ245" s="305"/>
      <c r="BA245" s="305"/>
      <c r="BB245" s="305"/>
      <c r="BC245" s="305"/>
      <c r="BD245" s="305"/>
      <c r="BE245" s="305"/>
      <c r="BF245" s="305"/>
    </row>
    <row r="246" spans="2:58" s="304" customFormat="1">
      <c r="B246" s="305"/>
      <c r="C246" s="305"/>
      <c r="D246" s="305"/>
      <c r="E246" s="305"/>
      <c r="F246" s="305"/>
      <c r="G246" s="305"/>
      <c r="H246" s="305"/>
      <c r="I246" s="305"/>
      <c r="J246" s="305"/>
      <c r="K246" s="305"/>
      <c r="L246" s="305"/>
      <c r="O246" s="305"/>
      <c r="P246" s="305"/>
      <c r="Q246" s="305"/>
      <c r="R246" s="305"/>
      <c r="S246" s="305"/>
      <c r="T246" s="305"/>
      <c r="U246" s="305"/>
      <c r="V246" s="305"/>
      <c r="W246" s="305"/>
      <c r="X246" s="306"/>
      <c r="Z246" s="305"/>
      <c r="AA246" s="305"/>
      <c r="AB246" s="305"/>
      <c r="AC246" s="305"/>
      <c r="AD246" s="305"/>
      <c r="AE246" s="305"/>
      <c r="AF246" s="305"/>
      <c r="AG246" s="305"/>
      <c r="AH246" s="305"/>
      <c r="AI246" s="305"/>
      <c r="AJ246" s="305"/>
      <c r="AK246" s="305"/>
      <c r="AL246" s="305"/>
      <c r="AM246" s="305"/>
      <c r="AN246" s="305"/>
      <c r="AO246" s="305"/>
      <c r="AP246" s="305"/>
      <c r="AQ246" s="305"/>
      <c r="AR246" s="305"/>
      <c r="AS246" s="305"/>
      <c r="AT246" s="305"/>
      <c r="AU246" s="305"/>
      <c r="AV246" s="305"/>
      <c r="AW246" s="305"/>
      <c r="AX246" s="305"/>
      <c r="AY246" s="305"/>
      <c r="AZ246" s="305"/>
      <c r="BA246" s="305"/>
      <c r="BB246" s="305"/>
      <c r="BC246" s="305"/>
      <c r="BD246" s="305"/>
      <c r="BE246" s="305"/>
      <c r="BF246" s="305"/>
    </row>
    <row r="247" spans="2:58" s="304" customFormat="1">
      <c r="B247" s="305"/>
      <c r="C247" s="305"/>
      <c r="D247" s="305"/>
      <c r="E247" s="305"/>
      <c r="F247" s="305"/>
      <c r="G247" s="305"/>
      <c r="H247" s="305"/>
      <c r="I247" s="305"/>
      <c r="J247" s="305"/>
      <c r="K247" s="305"/>
      <c r="L247" s="305"/>
      <c r="O247" s="305"/>
      <c r="P247" s="305"/>
      <c r="Q247" s="305"/>
      <c r="R247" s="305"/>
      <c r="S247" s="305"/>
      <c r="T247" s="305"/>
      <c r="U247" s="305"/>
      <c r="V247" s="305"/>
      <c r="W247" s="305"/>
      <c r="X247" s="306"/>
      <c r="Z247" s="305"/>
      <c r="AA247" s="305"/>
      <c r="AB247" s="305"/>
      <c r="AC247" s="305"/>
      <c r="AD247" s="305"/>
      <c r="AE247" s="305"/>
      <c r="AF247" s="305"/>
      <c r="AG247" s="305"/>
      <c r="AH247" s="305"/>
      <c r="AI247" s="305"/>
      <c r="AJ247" s="305"/>
      <c r="AK247" s="305"/>
      <c r="AL247" s="305"/>
      <c r="AM247" s="305"/>
      <c r="AN247" s="305"/>
      <c r="AO247" s="305"/>
      <c r="AP247" s="305"/>
      <c r="AQ247" s="305"/>
      <c r="AR247" s="305"/>
      <c r="AS247" s="305"/>
      <c r="AT247" s="305"/>
      <c r="AU247" s="305"/>
      <c r="AV247" s="305"/>
      <c r="AW247" s="305"/>
      <c r="AX247" s="305"/>
      <c r="AY247" s="305"/>
      <c r="AZ247" s="305"/>
      <c r="BA247" s="305"/>
      <c r="BB247" s="305"/>
      <c r="BC247" s="305"/>
      <c r="BD247" s="305"/>
      <c r="BE247" s="305"/>
      <c r="BF247" s="305"/>
    </row>
    <row r="248" spans="2:58" s="304" customFormat="1">
      <c r="B248" s="305"/>
      <c r="C248" s="305"/>
      <c r="D248" s="305"/>
      <c r="E248" s="305"/>
      <c r="F248" s="305"/>
      <c r="G248" s="305"/>
      <c r="H248" s="305"/>
      <c r="I248" s="305"/>
      <c r="J248" s="305"/>
      <c r="K248" s="305"/>
      <c r="L248" s="305"/>
      <c r="O248" s="305"/>
      <c r="P248" s="305"/>
      <c r="Q248" s="305"/>
      <c r="R248" s="305"/>
      <c r="S248" s="305"/>
      <c r="T248" s="305"/>
      <c r="U248" s="305"/>
      <c r="V248" s="305"/>
      <c r="W248" s="305"/>
      <c r="X248" s="306"/>
      <c r="Z248" s="305"/>
      <c r="AA248" s="305"/>
      <c r="AB248" s="305"/>
      <c r="AC248" s="305"/>
      <c r="AD248" s="305"/>
      <c r="AE248" s="305"/>
      <c r="AF248" s="305"/>
      <c r="AG248" s="305"/>
      <c r="AH248" s="305"/>
      <c r="AI248" s="305"/>
      <c r="AJ248" s="305"/>
      <c r="AK248" s="305"/>
      <c r="AL248" s="305"/>
      <c r="AM248" s="305"/>
      <c r="AN248" s="305"/>
      <c r="AO248" s="305"/>
      <c r="AP248" s="305"/>
      <c r="AQ248" s="305"/>
      <c r="AR248" s="305"/>
      <c r="AS248" s="305"/>
      <c r="AT248" s="305"/>
      <c r="AU248" s="305"/>
      <c r="AV248" s="305"/>
      <c r="AW248" s="305"/>
      <c r="AX248" s="305"/>
      <c r="AY248" s="305"/>
      <c r="AZ248" s="305"/>
      <c r="BA248" s="305"/>
      <c r="BB248" s="305"/>
      <c r="BC248" s="305"/>
      <c r="BD248" s="305"/>
      <c r="BE248" s="305"/>
      <c r="BF248" s="305"/>
    </row>
    <row r="249" spans="2:58" s="304" customFormat="1">
      <c r="B249" s="305"/>
      <c r="C249" s="305"/>
      <c r="D249" s="305"/>
      <c r="E249" s="305"/>
      <c r="F249" s="305"/>
      <c r="G249" s="305"/>
      <c r="H249" s="305"/>
      <c r="I249" s="305"/>
      <c r="J249" s="305"/>
      <c r="K249" s="305"/>
      <c r="L249" s="305"/>
      <c r="O249" s="305"/>
      <c r="P249" s="305"/>
      <c r="Q249" s="305"/>
      <c r="R249" s="305"/>
      <c r="S249" s="305"/>
      <c r="T249" s="305"/>
      <c r="U249" s="305"/>
      <c r="V249" s="305"/>
      <c r="W249" s="305"/>
      <c r="X249" s="306"/>
      <c r="Z249" s="305"/>
      <c r="AA249" s="305"/>
      <c r="AB249" s="305"/>
      <c r="AC249" s="305"/>
      <c r="AD249" s="305"/>
      <c r="AE249" s="305"/>
      <c r="AF249" s="305"/>
      <c r="AG249" s="305"/>
      <c r="AH249" s="305"/>
      <c r="AI249" s="305"/>
      <c r="AJ249" s="305"/>
      <c r="AK249" s="305"/>
      <c r="AL249" s="305"/>
      <c r="AM249" s="305"/>
      <c r="AN249" s="305"/>
      <c r="AO249" s="305"/>
      <c r="AP249" s="305"/>
      <c r="AQ249" s="305"/>
      <c r="AR249" s="305"/>
      <c r="AS249" s="305"/>
      <c r="AT249" s="305"/>
      <c r="AU249" s="305"/>
      <c r="AV249" s="305"/>
      <c r="AW249" s="305"/>
      <c r="AX249" s="305"/>
      <c r="AY249" s="305"/>
      <c r="AZ249" s="305"/>
      <c r="BA249" s="305"/>
      <c r="BB249" s="305"/>
      <c r="BC249" s="305"/>
      <c r="BD249" s="305"/>
      <c r="BE249" s="305"/>
      <c r="BF249" s="305"/>
    </row>
    <row r="250" spans="2:58" s="304" customFormat="1">
      <c r="B250" s="305"/>
      <c r="C250" s="305"/>
      <c r="D250" s="305"/>
      <c r="E250" s="305"/>
      <c r="F250" s="305"/>
      <c r="G250" s="305"/>
      <c r="H250" s="305"/>
      <c r="I250" s="305"/>
      <c r="J250" s="305"/>
      <c r="K250" s="305"/>
      <c r="L250" s="305"/>
      <c r="O250" s="305"/>
      <c r="P250" s="305"/>
      <c r="Q250" s="305"/>
      <c r="R250" s="305"/>
      <c r="S250" s="305"/>
      <c r="T250" s="305"/>
      <c r="U250" s="305"/>
      <c r="V250" s="305"/>
      <c r="W250" s="305"/>
      <c r="X250" s="306"/>
      <c r="Z250" s="305"/>
      <c r="AA250" s="305"/>
      <c r="AB250" s="305"/>
      <c r="AC250" s="305"/>
      <c r="AD250" s="305"/>
      <c r="AE250" s="305"/>
      <c r="AF250" s="305"/>
      <c r="AG250" s="305"/>
      <c r="AH250" s="305"/>
      <c r="AI250" s="305"/>
      <c r="AJ250" s="305"/>
      <c r="AK250" s="305"/>
      <c r="AL250" s="305"/>
      <c r="AM250" s="305"/>
      <c r="AN250" s="305"/>
      <c r="AO250" s="305"/>
      <c r="AP250" s="305"/>
      <c r="AQ250" s="305"/>
      <c r="AR250" s="305"/>
      <c r="AS250" s="305"/>
      <c r="AT250" s="305"/>
      <c r="AU250" s="305"/>
      <c r="AV250" s="305"/>
      <c r="AW250" s="305"/>
      <c r="AX250" s="305"/>
      <c r="AY250" s="305"/>
      <c r="AZ250" s="305"/>
      <c r="BA250" s="305"/>
      <c r="BB250" s="305"/>
      <c r="BC250" s="305"/>
      <c r="BD250" s="305"/>
      <c r="BE250" s="305"/>
      <c r="BF250" s="305"/>
    </row>
    <row r="251" spans="2:58" s="304" customFormat="1">
      <c r="B251" s="305"/>
      <c r="C251" s="305"/>
      <c r="D251" s="305"/>
      <c r="E251" s="305"/>
      <c r="F251" s="305"/>
      <c r="G251" s="305"/>
      <c r="H251" s="305"/>
      <c r="I251" s="305"/>
      <c r="J251" s="305"/>
      <c r="K251" s="305"/>
      <c r="L251" s="305"/>
      <c r="O251" s="305"/>
      <c r="P251" s="305"/>
      <c r="Q251" s="305"/>
      <c r="R251" s="305"/>
      <c r="S251" s="305"/>
      <c r="T251" s="305"/>
      <c r="U251" s="305"/>
      <c r="V251" s="305"/>
      <c r="W251" s="305"/>
      <c r="X251" s="306"/>
      <c r="Z251" s="305"/>
      <c r="AA251" s="305"/>
      <c r="AB251" s="305"/>
      <c r="AC251" s="305"/>
      <c r="AD251" s="305"/>
      <c r="AE251" s="305"/>
      <c r="AF251" s="305"/>
      <c r="AG251" s="305"/>
      <c r="AH251" s="305"/>
      <c r="AI251" s="305"/>
      <c r="AJ251" s="305"/>
      <c r="AK251" s="305"/>
      <c r="AL251" s="305"/>
      <c r="AM251" s="305"/>
      <c r="AN251" s="305"/>
      <c r="AO251" s="305"/>
      <c r="AP251" s="305"/>
      <c r="AQ251" s="305"/>
      <c r="AR251" s="305"/>
      <c r="AS251" s="305"/>
      <c r="AT251" s="305"/>
      <c r="AU251" s="305"/>
      <c r="AV251" s="305"/>
      <c r="AW251" s="305"/>
      <c r="AX251" s="305"/>
      <c r="AY251" s="305"/>
      <c r="AZ251" s="305"/>
      <c r="BA251" s="305"/>
      <c r="BB251" s="305"/>
      <c r="BC251" s="305"/>
      <c r="BD251" s="305"/>
      <c r="BE251" s="305"/>
      <c r="BF251" s="305"/>
    </row>
    <row r="252" spans="2:58" s="304" customFormat="1">
      <c r="B252" s="305"/>
      <c r="C252" s="305"/>
      <c r="D252" s="305"/>
      <c r="E252" s="305"/>
      <c r="F252" s="305"/>
      <c r="G252" s="305"/>
      <c r="H252" s="305"/>
      <c r="I252" s="305"/>
      <c r="J252" s="305"/>
      <c r="K252" s="305"/>
      <c r="L252" s="305"/>
      <c r="O252" s="305"/>
      <c r="P252" s="305"/>
      <c r="Q252" s="305"/>
      <c r="R252" s="305"/>
      <c r="S252" s="305"/>
      <c r="T252" s="305"/>
      <c r="U252" s="305"/>
      <c r="V252" s="305"/>
      <c r="W252" s="305"/>
      <c r="X252" s="306"/>
      <c r="Z252" s="305"/>
      <c r="AA252" s="305"/>
      <c r="AB252" s="305"/>
      <c r="AC252" s="305"/>
      <c r="AD252" s="305"/>
      <c r="AE252" s="305"/>
      <c r="AF252" s="305"/>
      <c r="AG252" s="305"/>
      <c r="AH252" s="305"/>
      <c r="AI252" s="305"/>
      <c r="AJ252" s="305"/>
      <c r="AK252" s="305"/>
      <c r="AL252" s="305"/>
      <c r="AM252" s="305"/>
      <c r="AN252" s="305"/>
      <c r="AO252" s="305"/>
      <c r="AP252" s="305"/>
      <c r="AQ252" s="305"/>
      <c r="AR252" s="305"/>
      <c r="AS252" s="305"/>
      <c r="AT252" s="305"/>
      <c r="AU252" s="305"/>
      <c r="AV252" s="305"/>
      <c r="AW252" s="305"/>
      <c r="AX252" s="305"/>
      <c r="AY252" s="305"/>
      <c r="AZ252" s="305"/>
      <c r="BA252" s="305"/>
      <c r="BB252" s="305"/>
      <c r="BC252" s="305"/>
      <c r="BD252" s="305"/>
      <c r="BE252" s="305"/>
      <c r="BF252" s="305"/>
    </row>
    <row r="253" spans="2:58" s="304" customFormat="1">
      <c r="B253" s="305"/>
      <c r="C253" s="305"/>
      <c r="D253" s="305"/>
      <c r="E253" s="305"/>
      <c r="F253" s="305"/>
      <c r="G253" s="305"/>
      <c r="H253" s="305"/>
      <c r="I253" s="305"/>
      <c r="J253" s="305"/>
      <c r="K253" s="305"/>
      <c r="L253" s="305"/>
      <c r="O253" s="305"/>
      <c r="P253" s="305"/>
      <c r="Q253" s="305"/>
      <c r="R253" s="305"/>
      <c r="S253" s="305"/>
      <c r="T253" s="305"/>
      <c r="U253" s="305"/>
      <c r="V253" s="305"/>
      <c r="W253" s="305"/>
      <c r="X253" s="306"/>
      <c r="Z253" s="305"/>
      <c r="AA253" s="305"/>
      <c r="AB253" s="305"/>
      <c r="AC253" s="305"/>
      <c r="AD253" s="305"/>
      <c r="AE253" s="305"/>
      <c r="AF253" s="305"/>
      <c r="AG253" s="305"/>
      <c r="AH253" s="305"/>
      <c r="AI253" s="305"/>
      <c r="AJ253" s="305"/>
      <c r="AK253" s="305"/>
      <c r="AL253" s="305"/>
      <c r="AM253" s="305"/>
      <c r="AN253" s="305"/>
      <c r="AO253" s="305"/>
      <c r="AP253" s="305"/>
      <c r="AQ253" s="305"/>
      <c r="AR253" s="305"/>
      <c r="AS253" s="305"/>
      <c r="AT253" s="305"/>
      <c r="AU253" s="305"/>
      <c r="AV253" s="305"/>
      <c r="AW253" s="305"/>
      <c r="AX253" s="305"/>
      <c r="AY253" s="305"/>
      <c r="AZ253" s="305"/>
      <c r="BA253" s="305"/>
      <c r="BB253" s="305"/>
      <c r="BC253" s="305"/>
      <c r="BD253" s="305"/>
      <c r="BE253" s="305"/>
      <c r="BF253" s="305"/>
    </row>
    <row r="254" spans="2:58" s="304" customFormat="1">
      <c r="B254" s="305"/>
      <c r="C254" s="305"/>
      <c r="D254" s="305"/>
      <c r="E254" s="305"/>
      <c r="F254" s="305"/>
      <c r="G254" s="305"/>
      <c r="H254" s="305"/>
      <c r="I254" s="305"/>
      <c r="J254" s="305"/>
      <c r="K254" s="305"/>
      <c r="L254" s="305"/>
      <c r="O254" s="305"/>
      <c r="P254" s="305"/>
      <c r="Q254" s="305"/>
      <c r="R254" s="305"/>
      <c r="S254" s="305"/>
      <c r="T254" s="305"/>
      <c r="U254" s="305"/>
      <c r="V254" s="305"/>
      <c r="W254" s="305"/>
      <c r="X254" s="306"/>
      <c r="Z254" s="305"/>
      <c r="AA254" s="305"/>
      <c r="AB254" s="305"/>
      <c r="AC254" s="305"/>
      <c r="AD254" s="305"/>
      <c r="AE254" s="305"/>
      <c r="AF254" s="305"/>
      <c r="AG254" s="305"/>
      <c r="AH254" s="305"/>
      <c r="AI254" s="305"/>
      <c r="AJ254" s="305"/>
      <c r="AK254" s="305"/>
      <c r="AL254" s="305"/>
      <c r="AM254" s="305"/>
      <c r="AN254" s="305"/>
      <c r="AO254" s="305"/>
      <c r="AP254" s="305"/>
      <c r="AQ254" s="305"/>
      <c r="AR254" s="305"/>
      <c r="AS254" s="305"/>
      <c r="AT254" s="305"/>
      <c r="AU254" s="305"/>
      <c r="AV254" s="305"/>
      <c r="AW254" s="305"/>
      <c r="AX254" s="305"/>
      <c r="AY254" s="305"/>
      <c r="AZ254" s="305"/>
      <c r="BA254" s="305"/>
      <c r="BB254" s="305"/>
      <c r="BC254" s="305"/>
      <c r="BD254" s="305"/>
      <c r="BE254" s="305"/>
      <c r="BF254" s="305"/>
    </row>
    <row r="255" spans="2:58" s="304" customFormat="1">
      <c r="B255" s="305"/>
      <c r="C255" s="305"/>
      <c r="D255" s="305"/>
      <c r="E255" s="305"/>
      <c r="F255" s="305"/>
      <c r="G255" s="305"/>
      <c r="H255" s="305"/>
      <c r="I255" s="305"/>
      <c r="J255" s="305"/>
      <c r="K255" s="305"/>
      <c r="L255" s="305"/>
      <c r="O255" s="305"/>
      <c r="P255" s="305"/>
      <c r="Q255" s="305"/>
      <c r="R255" s="305"/>
      <c r="S255" s="305"/>
      <c r="T255" s="305"/>
      <c r="U255" s="305"/>
      <c r="V255" s="305"/>
      <c r="W255" s="305"/>
      <c r="X255" s="306"/>
      <c r="Z255" s="305"/>
      <c r="AA255" s="305"/>
      <c r="AB255" s="305"/>
      <c r="AC255" s="305"/>
      <c r="AD255" s="305"/>
      <c r="AE255" s="305"/>
      <c r="AF255" s="305"/>
      <c r="AG255" s="305"/>
      <c r="AH255" s="305"/>
      <c r="AI255" s="305"/>
      <c r="AJ255" s="305"/>
      <c r="AK255" s="305"/>
      <c r="AL255" s="305"/>
      <c r="AM255" s="305"/>
      <c r="AN255" s="305"/>
      <c r="AO255" s="305"/>
      <c r="AP255" s="305"/>
      <c r="AQ255" s="305"/>
      <c r="AR255" s="305"/>
      <c r="AS255" s="305"/>
      <c r="AT255" s="305"/>
      <c r="AU255" s="305"/>
      <c r="AV255" s="305"/>
      <c r="AW255" s="305"/>
      <c r="AX255" s="305"/>
      <c r="AY255" s="305"/>
      <c r="AZ255" s="305"/>
      <c r="BA255" s="305"/>
      <c r="BB255" s="305"/>
      <c r="BC255" s="305"/>
      <c r="BD255" s="305"/>
      <c r="BE255" s="305"/>
      <c r="BF255" s="305"/>
    </row>
    <row r="256" spans="2:58" s="304" customFormat="1">
      <c r="B256" s="305"/>
      <c r="C256" s="305"/>
      <c r="D256" s="305"/>
      <c r="E256" s="305"/>
      <c r="F256" s="305"/>
      <c r="G256" s="305"/>
      <c r="H256" s="305"/>
      <c r="I256" s="305"/>
      <c r="J256" s="305"/>
      <c r="K256" s="305"/>
      <c r="L256" s="305"/>
      <c r="O256" s="305"/>
      <c r="P256" s="305"/>
      <c r="Q256" s="305"/>
      <c r="R256" s="305"/>
      <c r="S256" s="305"/>
      <c r="T256" s="305"/>
      <c r="U256" s="305"/>
      <c r="V256" s="305"/>
      <c r="W256" s="305"/>
      <c r="X256" s="306"/>
      <c r="Z256" s="305"/>
      <c r="AA256" s="305"/>
      <c r="AB256" s="305"/>
      <c r="AC256" s="305"/>
      <c r="AD256" s="305"/>
      <c r="AE256" s="305"/>
      <c r="AF256" s="305"/>
      <c r="AG256" s="305"/>
      <c r="AH256" s="305"/>
      <c r="AI256" s="305"/>
      <c r="AJ256" s="305"/>
      <c r="AK256" s="305"/>
      <c r="AL256" s="305"/>
      <c r="AM256" s="305"/>
      <c r="AN256" s="305"/>
      <c r="AO256" s="305"/>
      <c r="AP256" s="305"/>
      <c r="AQ256" s="305"/>
      <c r="AR256" s="305"/>
      <c r="AS256" s="305"/>
      <c r="AT256" s="305"/>
      <c r="AU256" s="305"/>
      <c r="AV256" s="305"/>
      <c r="AW256" s="305"/>
      <c r="AX256" s="305"/>
      <c r="AY256" s="305"/>
      <c r="AZ256" s="305"/>
      <c r="BA256" s="305"/>
      <c r="BB256" s="305"/>
      <c r="BC256" s="305"/>
      <c r="BD256" s="305"/>
      <c r="BE256" s="305"/>
      <c r="BF256" s="305"/>
    </row>
    <row r="257" spans="2:58" s="304" customFormat="1">
      <c r="B257" s="305"/>
      <c r="C257" s="305"/>
      <c r="D257" s="305"/>
      <c r="E257" s="305"/>
      <c r="F257" s="305"/>
      <c r="G257" s="305"/>
      <c r="H257" s="305"/>
      <c r="I257" s="305"/>
      <c r="J257" s="305"/>
      <c r="K257" s="305"/>
      <c r="L257" s="305"/>
      <c r="O257" s="305"/>
      <c r="P257" s="305"/>
      <c r="Q257" s="305"/>
      <c r="R257" s="305"/>
      <c r="S257" s="305"/>
      <c r="T257" s="305"/>
      <c r="U257" s="305"/>
      <c r="V257" s="305"/>
      <c r="W257" s="305"/>
      <c r="X257" s="306"/>
      <c r="Z257" s="305"/>
      <c r="AA257" s="305"/>
      <c r="AB257" s="305"/>
      <c r="AC257" s="305"/>
      <c r="AD257" s="305"/>
      <c r="AE257" s="305"/>
      <c r="AF257" s="305"/>
      <c r="AG257" s="305"/>
      <c r="AH257" s="305"/>
      <c r="AI257" s="305"/>
      <c r="AJ257" s="305"/>
      <c r="AK257" s="305"/>
      <c r="AL257" s="305"/>
      <c r="AM257" s="305"/>
      <c r="AN257" s="305"/>
      <c r="AO257" s="305"/>
      <c r="AP257" s="305"/>
      <c r="AQ257" s="305"/>
      <c r="AR257" s="305"/>
      <c r="AS257" s="305"/>
      <c r="AT257" s="305"/>
      <c r="AU257" s="305"/>
      <c r="AV257" s="305"/>
      <c r="AW257" s="305"/>
      <c r="AX257" s="305"/>
      <c r="AY257" s="305"/>
      <c r="AZ257" s="305"/>
      <c r="BA257" s="305"/>
      <c r="BB257" s="305"/>
      <c r="BC257" s="305"/>
      <c r="BD257" s="305"/>
      <c r="BE257" s="305"/>
      <c r="BF257" s="305"/>
    </row>
    <row r="258" spans="2:58" s="304" customFormat="1">
      <c r="B258" s="305"/>
      <c r="C258" s="305"/>
      <c r="D258" s="305"/>
      <c r="E258" s="305"/>
      <c r="F258" s="305"/>
      <c r="G258" s="305"/>
      <c r="H258" s="305"/>
      <c r="I258" s="305"/>
      <c r="J258" s="305"/>
      <c r="K258" s="305"/>
      <c r="L258" s="305"/>
      <c r="O258" s="305"/>
      <c r="P258" s="305"/>
      <c r="Q258" s="305"/>
      <c r="R258" s="305"/>
      <c r="S258" s="305"/>
      <c r="T258" s="305"/>
      <c r="U258" s="305"/>
      <c r="V258" s="305"/>
      <c r="W258" s="305"/>
      <c r="X258" s="306"/>
      <c r="Z258" s="305"/>
      <c r="AA258" s="305"/>
      <c r="AB258" s="305"/>
      <c r="AC258" s="305"/>
      <c r="AD258" s="305"/>
      <c r="AE258" s="305"/>
      <c r="AF258" s="305"/>
      <c r="AG258" s="305"/>
      <c r="AH258" s="305"/>
      <c r="AI258" s="305"/>
      <c r="AJ258" s="305"/>
      <c r="AK258" s="305"/>
      <c r="AL258" s="305"/>
      <c r="AM258" s="305"/>
      <c r="AN258" s="305"/>
      <c r="AO258" s="305"/>
      <c r="AP258" s="305"/>
      <c r="AQ258" s="305"/>
      <c r="AR258" s="305"/>
      <c r="AS258" s="305"/>
      <c r="AT258" s="305"/>
      <c r="AU258" s="305"/>
      <c r="AV258" s="305"/>
      <c r="AW258" s="305"/>
      <c r="AX258" s="305"/>
      <c r="AY258" s="305"/>
      <c r="AZ258" s="305"/>
      <c r="BA258" s="305"/>
      <c r="BB258" s="305"/>
      <c r="BC258" s="305"/>
      <c r="BD258" s="305"/>
      <c r="BE258" s="305"/>
      <c r="BF258" s="305"/>
    </row>
    <row r="259" spans="2:58" s="304" customFormat="1">
      <c r="B259" s="305"/>
      <c r="C259" s="305"/>
      <c r="D259" s="305"/>
      <c r="E259" s="305"/>
      <c r="F259" s="305"/>
      <c r="G259" s="305"/>
      <c r="H259" s="305"/>
      <c r="I259" s="305"/>
      <c r="J259" s="305"/>
      <c r="K259" s="305"/>
      <c r="L259" s="305"/>
      <c r="O259" s="305"/>
      <c r="P259" s="305"/>
      <c r="Q259" s="305"/>
      <c r="R259" s="305"/>
      <c r="S259" s="305"/>
      <c r="T259" s="305"/>
      <c r="U259" s="305"/>
      <c r="V259" s="305"/>
      <c r="W259" s="305"/>
      <c r="X259" s="306"/>
      <c r="Z259" s="305"/>
      <c r="AA259" s="305"/>
      <c r="AB259" s="305"/>
      <c r="AC259" s="305"/>
      <c r="AD259" s="305"/>
      <c r="AE259" s="305"/>
      <c r="AF259" s="305"/>
      <c r="AG259" s="305"/>
      <c r="AH259" s="305"/>
      <c r="AI259" s="305"/>
      <c r="AJ259" s="305"/>
      <c r="AK259" s="305"/>
      <c r="AL259" s="305"/>
      <c r="AM259" s="305"/>
      <c r="AN259" s="305"/>
      <c r="AO259" s="305"/>
      <c r="AP259" s="305"/>
      <c r="AQ259" s="305"/>
      <c r="AR259" s="305"/>
      <c r="AS259" s="305"/>
      <c r="AT259" s="305"/>
      <c r="AU259" s="305"/>
      <c r="AV259" s="305"/>
      <c r="AW259" s="305"/>
      <c r="AX259" s="305"/>
      <c r="AY259" s="305"/>
      <c r="AZ259" s="305"/>
      <c r="BA259" s="305"/>
      <c r="BB259" s="305"/>
      <c r="BC259" s="305"/>
      <c r="BD259" s="305"/>
      <c r="BE259" s="305"/>
      <c r="BF259" s="305"/>
    </row>
    <row r="260" spans="2:58" s="304" customFormat="1">
      <c r="B260" s="305"/>
      <c r="C260" s="305"/>
      <c r="D260" s="305"/>
      <c r="E260" s="305"/>
      <c r="F260" s="305"/>
      <c r="G260" s="305"/>
      <c r="H260" s="305"/>
      <c r="I260" s="305"/>
      <c r="J260" s="305"/>
      <c r="K260" s="305"/>
      <c r="L260" s="305"/>
      <c r="O260" s="305"/>
      <c r="P260" s="305"/>
      <c r="Q260" s="305"/>
      <c r="R260" s="305"/>
      <c r="S260" s="305"/>
      <c r="T260" s="305"/>
      <c r="U260" s="305"/>
      <c r="V260" s="305"/>
      <c r="W260" s="305"/>
      <c r="X260" s="306"/>
      <c r="Z260" s="305"/>
      <c r="AA260" s="305"/>
      <c r="AB260" s="305"/>
      <c r="AC260" s="305"/>
      <c r="AD260" s="305"/>
      <c r="AE260" s="305"/>
      <c r="AF260" s="305"/>
      <c r="AG260" s="305"/>
      <c r="AH260" s="305"/>
      <c r="AI260" s="305"/>
      <c r="AJ260" s="305"/>
      <c r="AK260" s="305"/>
      <c r="AL260" s="305"/>
      <c r="AM260" s="305"/>
      <c r="AN260" s="305"/>
      <c r="AO260" s="305"/>
      <c r="AP260" s="305"/>
      <c r="AQ260" s="305"/>
      <c r="AR260" s="305"/>
      <c r="AS260" s="305"/>
      <c r="AT260" s="305"/>
      <c r="AU260" s="305"/>
      <c r="AV260" s="305"/>
      <c r="AW260" s="305"/>
      <c r="AX260" s="305"/>
      <c r="AY260" s="305"/>
      <c r="AZ260" s="305"/>
      <c r="BA260" s="305"/>
      <c r="BB260" s="305"/>
      <c r="BC260" s="305"/>
      <c r="BD260" s="305"/>
      <c r="BE260" s="305"/>
      <c r="BF260" s="305"/>
    </row>
    <row r="261" spans="2:58" s="304" customFormat="1">
      <c r="B261" s="305"/>
      <c r="C261" s="305"/>
      <c r="D261" s="305"/>
      <c r="E261" s="305"/>
      <c r="F261" s="305"/>
      <c r="G261" s="305"/>
      <c r="H261" s="305"/>
      <c r="I261" s="305"/>
      <c r="J261" s="305"/>
      <c r="K261" s="305"/>
      <c r="L261" s="305"/>
      <c r="O261" s="305"/>
      <c r="P261" s="305"/>
      <c r="Q261" s="305"/>
      <c r="R261" s="305"/>
      <c r="S261" s="305"/>
      <c r="T261" s="305"/>
      <c r="U261" s="305"/>
      <c r="V261" s="305"/>
      <c r="W261" s="305"/>
      <c r="X261" s="306"/>
      <c r="Z261" s="305"/>
      <c r="AA261" s="305"/>
      <c r="AB261" s="305"/>
      <c r="AC261" s="305"/>
      <c r="AD261" s="305"/>
      <c r="AE261" s="305"/>
      <c r="AF261" s="305"/>
      <c r="AG261" s="305"/>
      <c r="AH261" s="305"/>
      <c r="AI261" s="305"/>
      <c r="AJ261" s="305"/>
      <c r="AK261" s="305"/>
      <c r="AL261" s="305"/>
      <c r="AM261" s="305"/>
      <c r="AN261" s="305"/>
      <c r="AO261" s="305"/>
      <c r="AP261" s="305"/>
      <c r="AQ261" s="305"/>
      <c r="AR261" s="305"/>
      <c r="AS261" s="305"/>
      <c r="AT261" s="305"/>
      <c r="AU261" s="305"/>
      <c r="AV261" s="305"/>
      <c r="AW261" s="305"/>
      <c r="AX261" s="305"/>
      <c r="AY261" s="305"/>
      <c r="AZ261" s="305"/>
      <c r="BA261" s="305"/>
      <c r="BB261" s="305"/>
      <c r="BC261" s="305"/>
      <c r="BD261" s="305"/>
      <c r="BE261" s="305"/>
      <c r="BF261" s="305"/>
    </row>
    <row r="262" spans="2:58" s="304" customFormat="1">
      <c r="B262" s="305"/>
      <c r="C262" s="305"/>
      <c r="D262" s="305"/>
      <c r="E262" s="305"/>
      <c r="F262" s="305"/>
      <c r="G262" s="305"/>
      <c r="H262" s="305"/>
      <c r="I262" s="305"/>
      <c r="J262" s="305"/>
      <c r="K262" s="305"/>
      <c r="L262" s="305"/>
      <c r="O262" s="305"/>
      <c r="P262" s="305"/>
      <c r="Q262" s="305"/>
      <c r="R262" s="305"/>
      <c r="S262" s="305"/>
      <c r="T262" s="305"/>
      <c r="U262" s="305"/>
      <c r="V262" s="305"/>
      <c r="W262" s="305"/>
      <c r="X262" s="306"/>
      <c r="Z262" s="305"/>
      <c r="AA262" s="305"/>
      <c r="AB262" s="305"/>
      <c r="AC262" s="305"/>
      <c r="AD262" s="305"/>
      <c r="AE262" s="305"/>
      <c r="AF262" s="305"/>
      <c r="AG262" s="305"/>
      <c r="AH262" s="305"/>
      <c r="AI262" s="305"/>
      <c r="AJ262" s="305"/>
      <c r="AK262" s="305"/>
      <c r="AL262" s="305"/>
      <c r="AM262" s="305"/>
      <c r="AN262" s="305"/>
      <c r="AO262" s="305"/>
      <c r="AP262" s="305"/>
      <c r="AQ262" s="305"/>
      <c r="AR262" s="305"/>
      <c r="AS262" s="305"/>
      <c r="AT262" s="305"/>
      <c r="AU262" s="305"/>
      <c r="AV262" s="305"/>
      <c r="AW262" s="305"/>
      <c r="AX262" s="305"/>
      <c r="AY262" s="305"/>
      <c r="AZ262" s="305"/>
      <c r="BA262" s="305"/>
      <c r="BB262" s="305"/>
      <c r="BC262" s="305"/>
      <c r="BD262" s="305"/>
      <c r="BE262" s="305"/>
      <c r="BF262" s="305"/>
    </row>
    <row r="263" spans="2:58" s="304" customFormat="1">
      <c r="B263" s="305"/>
      <c r="C263" s="305"/>
      <c r="D263" s="305"/>
      <c r="E263" s="305"/>
      <c r="F263" s="305"/>
      <c r="G263" s="305"/>
      <c r="H263" s="305"/>
      <c r="I263" s="305"/>
      <c r="J263" s="305"/>
      <c r="K263" s="305"/>
      <c r="L263" s="305"/>
      <c r="O263" s="305"/>
      <c r="P263" s="305"/>
      <c r="Q263" s="305"/>
      <c r="R263" s="305"/>
      <c r="S263" s="305"/>
      <c r="T263" s="305"/>
      <c r="U263" s="305"/>
      <c r="V263" s="305"/>
      <c r="W263" s="305"/>
      <c r="X263" s="306"/>
      <c r="Z263" s="305"/>
      <c r="AA263" s="305"/>
      <c r="AB263" s="305"/>
      <c r="AC263" s="305"/>
      <c r="AD263" s="305"/>
      <c r="AE263" s="305"/>
      <c r="AF263" s="305"/>
      <c r="AG263" s="305"/>
      <c r="AH263" s="305"/>
      <c r="AI263" s="305"/>
      <c r="AJ263" s="305"/>
      <c r="AK263" s="305"/>
      <c r="AL263" s="305"/>
      <c r="AM263" s="305"/>
      <c r="AN263" s="305"/>
      <c r="AO263" s="305"/>
      <c r="AP263" s="305"/>
      <c r="AQ263" s="305"/>
      <c r="AR263" s="305"/>
      <c r="AS263" s="305"/>
      <c r="AT263" s="305"/>
      <c r="AU263" s="305"/>
      <c r="AV263" s="305"/>
      <c r="AW263" s="305"/>
      <c r="AX263" s="305"/>
      <c r="AY263" s="305"/>
      <c r="AZ263" s="305"/>
      <c r="BA263" s="305"/>
      <c r="BB263" s="305"/>
      <c r="BC263" s="305"/>
      <c r="BD263" s="305"/>
      <c r="BE263" s="305"/>
      <c r="BF263" s="305"/>
    </row>
    <row r="264" spans="2:58" s="304" customFormat="1">
      <c r="B264" s="305"/>
      <c r="C264" s="305"/>
      <c r="D264" s="305"/>
      <c r="E264" s="305"/>
      <c r="F264" s="305"/>
      <c r="G264" s="305"/>
      <c r="H264" s="305"/>
      <c r="I264" s="305"/>
      <c r="J264" s="305"/>
      <c r="K264" s="305"/>
      <c r="L264" s="305"/>
      <c r="O264" s="305"/>
      <c r="P264" s="305"/>
      <c r="Q264" s="305"/>
      <c r="R264" s="305"/>
      <c r="S264" s="305"/>
      <c r="T264" s="305"/>
      <c r="U264" s="305"/>
      <c r="V264" s="305"/>
      <c r="W264" s="305"/>
      <c r="X264" s="306"/>
      <c r="Z264" s="305"/>
      <c r="AA264" s="305"/>
      <c r="AB264" s="305"/>
      <c r="AC264" s="305"/>
      <c r="AD264" s="305"/>
      <c r="AE264" s="305"/>
      <c r="AF264" s="305"/>
      <c r="AG264" s="305"/>
      <c r="AH264" s="305"/>
      <c r="AI264" s="305"/>
      <c r="AJ264" s="305"/>
      <c r="AK264" s="305"/>
      <c r="AL264" s="305"/>
      <c r="AM264" s="305"/>
      <c r="AN264" s="305"/>
      <c r="AO264" s="305"/>
      <c r="AP264" s="305"/>
      <c r="AQ264" s="305"/>
      <c r="AR264" s="305"/>
      <c r="AS264" s="305"/>
      <c r="AT264" s="305"/>
      <c r="AU264" s="305"/>
      <c r="AV264" s="305"/>
      <c r="AW264" s="305"/>
      <c r="AX264" s="305"/>
      <c r="AY264" s="305"/>
      <c r="AZ264" s="305"/>
      <c r="BA264" s="305"/>
      <c r="BB264" s="305"/>
      <c r="BC264" s="305"/>
      <c r="BD264" s="305"/>
      <c r="BE264" s="305"/>
      <c r="BF264" s="305"/>
    </row>
    <row r="265" spans="2:58" s="304" customFormat="1">
      <c r="B265" s="305"/>
      <c r="C265" s="305"/>
      <c r="D265" s="305"/>
      <c r="E265" s="305"/>
      <c r="F265" s="305"/>
      <c r="G265" s="305"/>
      <c r="H265" s="305"/>
      <c r="I265" s="305"/>
      <c r="J265" s="305"/>
      <c r="K265" s="305"/>
      <c r="L265" s="305"/>
      <c r="O265" s="305"/>
      <c r="P265" s="305"/>
      <c r="Q265" s="305"/>
      <c r="R265" s="305"/>
      <c r="S265" s="305"/>
      <c r="T265" s="305"/>
      <c r="U265" s="305"/>
      <c r="V265" s="305"/>
      <c r="W265" s="305"/>
      <c r="X265" s="306"/>
      <c r="Z265" s="305"/>
      <c r="AA265" s="305"/>
      <c r="AB265" s="305"/>
      <c r="AC265" s="305"/>
      <c r="AD265" s="305"/>
      <c r="AE265" s="305"/>
      <c r="AF265" s="305"/>
      <c r="AG265" s="305"/>
      <c r="AH265" s="305"/>
      <c r="AI265" s="305"/>
      <c r="AJ265" s="305"/>
      <c r="AK265" s="305"/>
      <c r="AL265" s="305"/>
      <c r="AM265" s="305"/>
      <c r="AN265" s="305"/>
      <c r="AO265" s="305"/>
      <c r="AP265" s="305"/>
      <c r="AQ265" s="305"/>
      <c r="AR265" s="305"/>
      <c r="AS265" s="305"/>
      <c r="AT265" s="305"/>
      <c r="AU265" s="305"/>
      <c r="AV265" s="305"/>
      <c r="AW265" s="305"/>
      <c r="AX265" s="305"/>
      <c r="AY265" s="305"/>
      <c r="AZ265" s="305"/>
      <c r="BA265" s="305"/>
      <c r="BB265" s="305"/>
      <c r="BC265" s="305"/>
      <c r="BD265" s="305"/>
      <c r="BE265" s="305"/>
      <c r="BF265" s="305"/>
    </row>
    <row r="266" spans="2:58" s="304" customFormat="1">
      <c r="B266" s="305"/>
      <c r="C266" s="305"/>
      <c r="D266" s="305"/>
      <c r="E266" s="305"/>
      <c r="F266" s="305"/>
      <c r="G266" s="305"/>
      <c r="H266" s="305"/>
      <c r="I266" s="305"/>
      <c r="J266" s="305"/>
      <c r="K266" s="305"/>
      <c r="L266" s="305"/>
      <c r="O266" s="305"/>
      <c r="P266" s="305"/>
      <c r="Q266" s="305"/>
      <c r="R266" s="305"/>
      <c r="S266" s="305"/>
      <c r="T266" s="305"/>
      <c r="U266" s="305"/>
      <c r="V266" s="305"/>
      <c r="W266" s="305"/>
      <c r="X266" s="306"/>
      <c r="Z266" s="305"/>
      <c r="AA266" s="305"/>
      <c r="AB266" s="305"/>
      <c r="AC266" s="305"/>
      <c r="AD266" s="305"/>
      <c r="AE266" s="305"/>
      <c r="AF266" s="305"/>
      <c r="AG266" s="305"/>
      <c r="AH266" s="305"/>
      <c r="AI266" s="305"/>
      <c r="AJ266" s="305"/>
      <c r="AK266" s="305"/>
      <c r="AL266" s="305"/>
      <c r="AM266" s="305"/>
      <c r="AN266" s="305"/>
      <c r="AO266" s="305"/>
      <c r="AP266" s="305"/>
      <c r="AQ266" s="305"/>
      <c r="AR266" s="305"/>
      <c r="AS266" s="305"/>
      <c r="AT266" s="305"/>
      <c r="AU266" s="305"/>
      <c r="AV266" s="305"/>
      <c r="AW266" s="305"/>
      <c r="AX266" s="305"/>
      <c r="AY266" s="305"/>
      <c r="AZ266" s="305"/>
      <c r="BA266" s="305"/>
      <c r="BB266" s="305"/>
      <c r="BC266" s="305"/>
      <c r="BD266" s="305"/>
      <c r="BE266" s="305"/>
      <c r="BF266" s="305"/>
    </row>
    <row r="267" spans="2:58" s="304" customFormat="1">
      <c r="B267" s="305"/>
      <c r="C267" s="305"/>
      <c r="D267" s="305"/>
      <c r="E267" s="305"/>
      <c r="F267" s="305"/>
      <c r="G267" s="305"/>
      <c r="H267" s="305"/>
      <c r="I267" s="305"/>
      <c r="J267" s="305"/>
      <c r="K267" s="305"/>
      <c r="L267" s="305"/>
      <c r="O267" s="305"/>
      <c r="P267" s="305"/>
      <c r="Q267" s="305"/>
      <c r="R267" s="305"/>
      <c r="S267" s="305"/>
      <c r="T267" s="305"/>
      <c r="U267" s="305"/>
      <c r="V267" s="305"/>
      <c r="W267" s="305"/>
      <c r="X267" s="306"/>
      <c r="Z267" s="305"/>
      <c r="AA267" s="305"/>
      <c r="AB267" s="305"/>
      <c r="AC267" s="305"/>
      <c r="AD267" s="305"/>
      <c r="AE267" s="305"/>
      <c r="AF267" s="305"/>
      <c r="AG267" s="305"/>
      <c r="AH267" s="305"/>
      <c r="AI267" s="305"/>
      <c r="AJ267" s="305"/>
      <c r="AK267" s="305"/>
      <c r="AL267" s="305"/>
      <c r="AM267" s="305"/>
      <c r="AN267" s="305"/>
      <c r="AO267" s="305"/>
      <c r="AP267" s="305"/>
      <c r="AQ267" s="305"/>
      <c r="AR267" s="305"/>
      <c r="AS267" s="305"/>
      <c r="AT267" s="305"/>
      <c r="AU267" s="305"/>
      <c r="AV267" s="305"/>
      <c r="AW267" s="305"/>
      <c r="AX267" s="305"/>
      <c r="AY267" s="305"/>
      <c r="AZ267" s="305"/>
      <c r="BA267" s="305"/>
      <c r="BB267" s="305"/>
      <c r="BC267" s="305"/>
      <c r="BD267" s="305"/>
      <c r="BE267" s="305"/>
      <c r="BF267" s="305"/>
    </row>
    <row r="268" spans="2:58" s="304" customFormat="1">
      <c r="B268" s="305"/>
      <c r="C268" s="305"/>
      <c r="D268" s="305"/>
      <c r="E268" s="305"/>
      <c r="F268" s="305"/>
      <c r="G268" s="305"/>
      <c r="H268" s="305"/>
      <c r="I268" s="305"/>
      <c r="J268" s="305"/>
      <c r="K268" s="305"/>
      <c r="L268" s="305"/>
      <c r="O268" s="305"/>
      <c r="P268" s="305"/>
      <c r="Q268" s="305"/>
      <c r="R268" s="305"/>
      <c r="S268" s="305"/>
      <c r="T268" s="305"/>
      <c r="U268" s="305"/>
      <c r="V268" s="305"/>
      <c r="W268" s="305"/>
      <c r="X268" s="306"/>
      <c r="Z268" s="305"/>
      <c r="AA268" s="305"/>
      <c r="AB268" s="305"/>
      <c r="AC268" s="305"/>
      <c r="AD268" s="305"/>
      <c r="AE268" s="305"/>
      <c r="AF268" s="305"/>
      <c r="AG268" s="305"/>
      <c r="AH268" s="305"/>
      <c r="AI268" s="305"/>
      <c r="AJ268" s="305"/>
      <c r="AK268" s="305"/>
      <c r="AL268" s="305"/>
      <c r="AM268" s="305"/>
      <c r="AN268" s="305"/>
      <c r="AO268" s="305"/>
      <c r="AP268" s="305"/>
      <c r="AQ268" s="305"/>
      <c r="AR268" s="305"/>
      <c r="AS268" s="305"/>
      <c r="AT268" s="305"/>
      <c r="AU268" s="305"/>
      <c r="AV268" s="305"/>
      <c r="AW268" s="305"/>
      <c r="AX268" s="305"/>
      <c r="AY268" s="305"/>
      <c r="AZ268" s="305"/>
      <c r="BA268" s="305"/>
      <c r="BB268" s="305"/>
      <c r="BC268" s="305"/>
      <c r="BD268" s="305"/>
      <c r="BE268" s="305"/>
      <c r="BF268" s="305"/>
    </row>
    <row r="269" spans="2:58" s="304" customFormat="1">
      <c r="B269" s="305"/>
      <c r="C269" s="305"/>
      <c r="D269" s="305"/>
      <c r="E269" s="305"/>
      <c r="F269" s="305"/>
      <c r="G269" s="305"/>
      <c r="H269" s="305"/>
      <c r="I269" s="305"/>
      <c r="J269" s="305"/>
      <c r="K269" s="305"/>
      <c r="L269" s="305"/>
      <c r="O269" s="305"/>
      <c r="P269" s="305"/>
      <c r="Q269" s="305"/>
      <c r="R269" s="305"/>
      <c r="S269" s="305"/>
      <c r="T269" s="305"/>
      <c r="U269" s="305"/>
      <c r="V269" s="305"/>
      <c r="W269" s="305"/>
      <c r="X269" s="306"/>
      <c r="Z269" s="305"/>
      <c r="AA269" s="305"/>
      <c r="AB269" s="305"/>
      <c r="AC269" s="305"/>
      <c r="AD269" s="305"/>
      <c r="AE269" s="305"/>
      <c r="AF269" s="305"/>
      <c r="AG269" s="305"/>
      <c r="AH269" s="305"/>
      <c r="AI269" s="305"/>
      <c r="AJ269" s="305"/>
      <c r="AK269" s="305"/>
      <c r="AL269" s="305"/>
      <c r="AM269" s="305"/>
      <c r="AN269" s="305"/>
      <c r="AO269" s="305"/>
      <c r="AP269" s="305"/>
      <c r="AQ269" s="305"/>
      <c r="AR269" s="305"/>
      <c r="AS269" s="305"/>
      <c r="AT269" s="305"/>
      <c r="AU269" s="305"/>
      <c r="AV269" s="305"/>
      <c r="AW269" s="305"/>
      <c r="AX269" s="305"/>
      <c r="AY269" s="305"/>
      <c r="AZ269" s="305"/>
      <c r="BA269" s="305"/>
      <c r="BB269" s="305"/>
      <c r="BC269" s="305"/>
      <c r="BD269" s="305"/>
      <c r="BE269" s="305"/>
      <c r="BF269" s="305"/>
    </row>
    <row r="270" spans="2:58" s="304" customFormat="1">
      <c r="B270" s="305"/>
      <c r="C270" s="305"/>
      <c r="D270" s="305"/>
      <c r="E270" s="305"/>
      <c r="F270" s="305"/>
      <c r="G270" s="305"/>
      <c r="H270" s="305"/>
      <c r="I270" s="305"/>
      <c r="J270" s="305"/>
      <c r="K270" s="305"/>
      <c r="L270" s="305"/>
      <c r="O270" s="305"/>
      <c r="P270" s="305"/>
      <c r="Q270" s="305"/>
      <c r="R270" s="305"/>
      <c r="S270" s="305"/>
      <c r="T270" s="305"/>
      <c r="U270" s="305"/>
      <c r="V270" s="305"/>
      <c r="W270" s="305"/>
      <c r="X270" s="306"/>
      <c r="Z270" s="305"/>
      <c r="AA270" s="305"/>
      <c r="AB270" s="305"/>
      <c r="AC270" s="305"/>
      <c r="AD270" s="305"/>
      <c r="AE270" s="305"/>
      <c r="AF270" s="305"/>
      <c r="AG270" s="305"/>
      <c r="AH270" s="305"/>
      <c r="AI270" s="305"/>
      <c r="AJ270" s="305"/>
      <c r="AK270" s="305"/>
      <c r="AL270" s="305"/>
      <c r="AM270" s="305"/>
      <c r="AN270" s="305"/>
      <c r="AO270" s="305"/>
      <c r="AP270" s="305"/>
      <c r="AQ270" s="305"/>
      <c r="AR270" s="305"/>
      <c r="AS270" s="305"/>
      <c r="AT270" s="305"/>
      <c r="AU270" s="305"/>
      <c r="AV270" s="305"/>
      <c r="AW270" s="305"/>
      <c r="AX270" s="305"/>
      <c r="AY270" s="305"/>
      <c r="AZ270" s="305"/>
      <c r="BA270" s="305"/>
      <c r="BB270" s="305"/>
      <c r="BC270" s="305"/>
      <c r="BD270" s="305"/>
      <c r="BE270" s="305"/>
      <c r="BF270" s="305"/>
    </row>
    <row r="271" spans="2:58" s="304" customFormat="1">
      <c r="B271" s="305"/>
      <c r="C271" s="305"/>
      <c r="D271" s="305"/>
      <c r="E271" s="305"/>
      <c r="F271" s="305"/>
      <c r="G271" s="305"/>
      <c r="H271" s="305"/>
      <c r="I271" s="305"/>
      <c r="J271" s="305"/>
      <c r="K271" s="305"/>
      <c r="L271" s="305"/>
      <c r="O271" s="305"/>
      <c r="P271" s="305"/>
      <c r="Q271" s="305"/>
      <c r="R271" s="305"/>
      <c r="S271" s="305"/>
      <c r="T271" s="305"/>
      <c r="U271" s="305"/>
      <c r="V271" s="305"/>
      <c r="W271" s="305"/>
      <c r="X271" s="306"/>
      <c r="Z271" s="305"/>
      <c r="AA271" s="305"/>
      <c r="AB271" s="305"/>
      <c r="AC271" s="305"/>
      <c r="AD271" s="305"/>
      <c r="AE271" s="305"/>
      <c r="AF271" s="305"/>
      <c r="AG271" s="305"/>
      <c r="AH271" s="305"/>
      <c r="AI271" s="305"/>
      <c r="AJ271" s="305"/>
      <c r="AK271" s="305"/>
      <c r="AL271" s="305"/>
      <c r="AM271" s="305"/>
      <c r="AN271" s="305"/>
      <c r="AO271" s="305"/>
      <c r="AP271" s="305"/>
      <c r="AQ271" s="305"/>
      <c r="AR271" s="305"/>
      <c r="AS271" s="305"/>
      <c r="AT271" s="305"/>
      <c r="AU271" s="305"/>
      <c r="AV271" s="305"/>
      <c r="AW271" s="305"/>
      <c r="AX271" s="305"/>
      <c r="AY271" s="305"/>
      <c r="AZ271" s="305"/>
      <c r="BA271" s="305"/>
      <c r="BB271" s="305"/>
      <c r="BC271" s="305"/>
      <c r="BD271" s="305"/>
      <c r="BE271" s="305"/>
      <c r="BF271" s="305"/>
    </row>
    <row r="272" spans="2:58" s="304" customFormat="1">
      <c r="B272" s="305"/>
      <c r="C272" s="305"/>
      <c r="D272" s="305"/>
      <c r="E272" s="305"/>
      <c r="F272" s="305"/>
      <c r="G272" s="305"/>
      <c r="H272" s="305"/>
      <c r="I272" s="305"/>
      <c r="J272" s="305"/>
      <c r="K272" s="305"/>
      <c r="L272" s="305"/>
      <c r="O272" s="305"/>
      <c r="P272" s="305"/>
      <c r="Q272" s="305"/>
      <c r="R272" s="305"/>
      <c r="S272" s="305"/>
      <c r="T272" s="305"/>
      <c r="U272" s="305"/>
      <c r="V272" s="305"/>
      <c r="W272" s="305"/>
      <c r="X272" s="306"/>
      <c r="Z272" s="305"/>
      <c r="AA272" s="305"/>
      <c r="AB272" s="305"/>
      <c r="AC272" s="305"/>
      <c r="AD272" s="305"/>
      <c r="AE272" s="305"/>
      <c r="AF272" s="305"/>
      <c r="AG272" s="305"/>
      <c r="AH272" s="305"/>
      <c r="AI272" s="305"/>
      <c r="AJ272" s="305"/>
      <c r="AK272" s="305"/>
      <c r="AL272" s="305"/>
      <c r="AM272" s="305"/>
      <c r="AN272" s="305"/>
      <c r="AO272" s="305"/>
      <c r="AP272" s="305"/>
      <c r="AQ272" s="305"/>
      <c r="AR272" s="305"/>
      <c r="AS272" s="305"/>
      <c r="AT272" s="305"/>
      <c r="AU272" s="305"/>
      <c r="AV272" s="305"/>
      <c r="AW272" s="305"/>
      <c r="AX272" s="305"/>
      <c r="AY272" s="305"/>
      <c r="AZ272" s="305"/>
      <c r="BA272" s="305"/>
      <c r="BB272" s="305"/>
      <c r="BC272" s="305"/>
      <c r="BD272" s="305"/>
      <c r="BE272" s="305"/>
      <c r="BF272" s="305"/>
    </row>
    <row r="273" spans="2:58" s="304" customFormat="1">
      <c r="B273" s="305"/>
      <c r="C273" s="305"/>
      <c r="D273" s="305"/>
      <c r="E273" s="305"/>
      <c r="F273" s="305"/>
      <c r="G273" s="305"/>
      <c r="H273" s="305"/>
      <c r="I273" s="305"/>
      <c r="J273" s="305"/>
      <c r="K273" s="305"/>
      <c r="L273" s="305"/>
      <c r="O273" s="305"/>
      <c r="P273" s="305"/>
      <c r="Q273" s="305"/>
      <c r="R273" s="305"/>
      <c r="S273" s="305"/>
      <c r="T273" s="305"/>
      <c r="U273" s="305"/>
      <c r="V273" s="305"/>
      <c r="W273" s="305"/>
      <c r="X273" s="306"/>
      <c r="Z273" s="305"/>
      <c r="AA273" s="305"/>
      <c r="AB273" s="305"/>
      <c r="AC273" s="305"/>
      <c r="AD273" s="305"/>
      <c r="AE273" s="305"/>
      <c r="AF273" s="305"/>
      <c r="AG273" s="305"/>
      <c r="AH273" s="305"/>
      <c r="AI273" s="305"/>
      <c r="AJ273" s="305"/>
      <c r="AK273" s="305"/>
      <c r="AL273" s="305"/>
      <c r="AM273" s="305"/>
      <c r="AN273" s="305"/>
      <c r="AO273" s="305"/>
      <c r="AP273" s="305"/>
      <c r="AQ273" s="305"/>
      <c r="AR273" s="305"/>
      <c r="AS273" s="305"/>
      <c r="AT273" s="305"/>
      <c r="AU273" s="305"/>
      <c r="AV273" s="305"/>
      <c r="AW273" s="305"/>
      <c r="AX273" s="305"/>
      <c r="AY273" s="305"/>
      <c r="AZ273" s="305"/>
      <c r="BA273" s="305"/>
      <c r="BB273" s="305"/>
      <c r="BC273" s="305"/>
      <c r="BD273" s="305"/>
      <c r="BE273" s="305"/>
      <c r="BF273" s="305"/>
    </row>
    <row r="274" spans="2:58" s="304" customFormat="1">
      <c r="B274" s="305"/>
      <c r="C274" s="305"/>
      <c r="D274" s="305"/>
      <c r="E274" s="305"/>
      <c r="F274" s="305"/>
      <c r="G274" s="305"/>
      <c r="H274" s="305"/>
      <c r="I274" s="305"/>
      <c r="J274" s="305"/>
      <c r="K274" s="305"/>
      <c r="L274" s="305"/>
      <c r="O274" s="305"/>
      <c r="P274" s="305"/>
      <c r="Q274" s="305"/>
      <c r="R274" s="305"/>
      <c r="S274" s="305"/>
      <c r="T274" s="305"/>
      <c r="U274" s="305"/>
      <c r="V274" s="305"/>
      <c r="W274" s="305"/>
      <c r="X274" s="306"/>
      <c r="Z274" s="305"/>
      <c r="AA274" s="305"/>
      <c r="AB274" s="305"/>
      <c r="AC274" s="305"/>
      <c r="AD274" s="305"/>
      <c r="AE274" s="305"/>
      <c r="AF274" s="305"/>
      <c r="AG274" s="305"/>
      <c r="AH274" s="305"/>
      <c r="AI274" s="305"/>
      <c r="AJ274" s="305"/>
      <c r="AK274" s="305"/>
      <c r="AL274" s="305"/>
      <c r="AM274" s="305"/>
      <c r="AN274" s="305"/>
      <c r="AO274" s="305"/>
      <c r="AP274" s="305"/>
      <c r="AQ274" s="305"/>
      <c r="AR274" s="305"/>
      <c r="AS274" s="305"/>
      <c r="AT274" s="305"/>
      <c r="AU274" s="305"/>
      <c r="AV274" s="305"/>
      <c r="AW274" s="305"/>
      <c r="AX274" s="305"/>
      <c r="AY274" s="305"/>
      <c r="AZ274" s="305"/>
      <c r="BA274" s="305"/>
      <c r="BB274" s="305"/>
      <c r="BC274" s="305"/>
      <c r="BD274" s="305"/>
      <c r="BE274" s="305"/>
      <c r="BF274" s="305"/>
    </row>
    <row r="275" spans="2:58" s="304" customFormat="1">
      <c r="B275" s="305"/>
      <c r="C275" s="305"/>
      <c r="D275" s="305"/>
      <c r="E275" s="305"/>
      <c r="F275" s="305"/>
      <c r="G275" s="305"/>
      <c r="H275" s="305"/>
      <c r="I275" s="305"/>
      <c r="J275" s="305"/>
      <c r="K275" s="305"/>
      <c r="L275" s="305"/>
      <c r="O275" s="305"/>
      <c r="P275" s="305"/>
      <c r="Q275" s="305"/>
      <c r="R275" s="305"/>
      <c r="S275" s="305"/>
      <c r="T275" s="305"/>
      <c r="U275" s="305"/>
      <c r="V275" s="305"/>
      <c r="W275" s="305"/>
      <c r="X275" s="306"/>
      <c r="Z275" s="305"/>
      <c r="AA275" s="305"/>
      <c r="AB275" s="305"/>
      <c r="AC275" s="305"/>
      <c r="AD275" s="305"/>
      <c r="AE275" s="305"/>
      <c r="AF275" s="305"/>
      <c r="AG275" s="305"/>
      <c r="AH275" s="305"/>
      <c r="AI275" s="305"/>
      <c r="AJ275" s="305"/>
      <c r="AK275" s="305"/>
      <c r="AL275" s="305"/>
      <c r="AM275" s="305"/>
      <c r="AN275" s="305"/>
      <c r="AO275" s="305"/>
      <c r="AP275" s="305"/>
      <c r="AQ275" s="305"/>
      <c r="AR275" s="305"/>
      <c r="AS275" s="305"/>
      <c r="AT275" s="305"/>
      <c r="AU275" s="305"/>
      <c r="AV275" s="305"/>
      <c r="AW275" s="305"/>
      <c r="AX275" s="305"/>
      <c r="AY275" s="305"/>
      <c r="AZ275" s="305"/>
      <c r="BA275" s="305"/>
      <c r="BB275" s="305"/>
      <c r="BC275" s="305"/>
      <c r="BD275" s="305"/>
      <c r="BE275" s="305"/>
      <c r="BF275" s="305"/>
    </row>
    <row r="276" spans="2:58" s="304" customFormat="1">
      <c r="B276" s="305"/>
      <c r="C276" s="305"/>
      <c r="D276" s="305"/>
      <c r="E276" s="305"/>
      <c r="F276" s="305"/>
      <c r="G276" s="305"/>
      <c r="H276" s="305"/>
      <c r="I276" s="305"/>
      <c r="J276" s="305"/>
      <c r="K276" s="305"/>
      <c r="L276" s="305"/>
      <c r="O276" s="305"/>
      <c r="P276" s="305"/>
      <c r="Q276" s="305"/>
      <c r="R276" s="305"/>
      <c r="S276" s="305"/>
      <c r="T276" s="305"/>
      <c r="U276" s="305"/>
      <c r="V276" s="305"/>
      <c r="W276" s="305"/>
      <c r="X276" s="306"/>
      <c r="Z276" s="305"/>
      <c r="AA276" s="305"/>
      <c r="AB276" s="305"/>
      <c r="AC276" s="305"/>
      <c r="AD276" s="305"/>
      <c r="AE276" s="305"/>
      <c r="AF276" s="305"/>
      <c r="AG276" s="305"/>
      <c r="AH276" s="305"/>
      <c r="AI276" s="305"/>
      <c r="AJ276" s="305"/>
      <c r="AK276" s="305"/>
      <c r="AL276" s="305"/>
      <c r="AM276" s="305"/>
      <c r="AN276" s="305"/>
      <c r="AO276" s="305"/>
      <c r="AP276" s="305"/>
      <c r="AQ276" s="305"/>
      <c r="AR276" s="305"/>
      <c r="AS276" s="305"/>
      <c r="AT276" s="305"/>
      <c r="AU276" s="305"/>
      <c r="AV276" s="305"/>
      <c r="AW276" s="305"/>
      <c r="AX276" s="305"/>
      <c r="AY276" s="305"/>
      <c r="AZ276" s="305"/>
      <c r="BA276" s="305"/>
      <c r="BB276" s="305"/>
      <c r="BC276" s="305"/>
      <c r="BD276" s="305"/>
      <c r="BE276" s="305"/>
      <c r="BF276" s="305"/>
    </row>
    <row r="277" spans="2:58" s="304" customFormat="1">
      <c r="B277" s="305"/>
      <c r="C277" s="305"/>
      <c r="D277" s="305"/>
      <c r="E277" s="305"/>
      <c r="F277" s="305"/>
      <c r="G277" s="305"/>
      <c r="H277" s="305"/>
      <c r="I277" s="305"/>
      <c r="J277" s="305"/>
      <c r="K277" s="305"/>
      <c r="L277" s="305"/>
      <c r="O277" s="305"/>
      <c r="P277" s="305"/>
      <c r="Q277" s="305"/>
      <c r="R277" s="305"/>
      <c r="S277" s="305"/>
      <c r="T277" s="305"/>
      <c r="U277" s="305"/>
      <c r="V277" s="305"/>
      <c r="W277" s="305"/>
      <c r="X277" s="306"/>
      <c r="Z277" s="305"/>
      <c r="AA277" s="305"/>
      <c r="AB277" s="305"/>
      <c r="AC277" s="305"/>
      <c r="AD277" s="305"/>
      <c r="AE277" s="305"/>
      <c r="AF277" s="305"/>
      <c r="AG277" s="305"/>
      <c r="AH277" s="305"/>
      <c r="AI277" s="305"/>
      <c r="AJ277" s="305"/>
      <c r="AK277" s="305"/>
      <c r="AL277" s="305"/>
      <c r="AM277" s="305"/>
      <c r="AN277" s="305"/>
      <c r="AO277" s="305"/>
      <c r="AP277" s="305"/>
      <c r="AQ277" s="305"/>
      <c r="AR277" s="305"/>
      <c r="AS277" s="305"/>
      <c r="AT277" s="305"/>
      <c r="AU277" s="305"/>
      <c r="AV277" s="305"/>
      <c r="AW277" s="305"/>
      <c r="AX277" s="305"/>
      <c r="AY277" s="305"/>
      <c r="AZ277" s="305"/>
      <c r="BA277" s="305"/>
      <c r="BB277" s="305"/>
      <c r="BC277" s="305"/>
      <c r="BD277" s="305"/>
      <c r="BE277" s="305"/>
      <c r="BF277" s="305"/>
    </row>
    <row r="278" spans="2:58" s="304" customFormat="1">
      <c r="B278" s="305"/>
      <c r="C278" s="305"/>
      <c r="D278" s="305"/>
      <c r="E278" s="305"/>
      <c r="F278" s="305"/>
      <c r="G278" s="305"/>
      <c r="H278" s="305"/>
      <c r="I278" s="305"/>
      <c r="J278" s="305"/>
      <c r="K278" s="305"/>
      <c r="L278" s="305"/>
      <c r="O278" s="305"/>
      <c r="P278" s="305"/>
      <c r="Q278" s="305"/>
      <c r="R278" s="305"/>
      <c r="S278" s="305"/>
      <c r="T278" s="305"/>
      <c r="U278" s="305"/>
      <c r="V278" s="305"/>
      <c r="W278" s="305"/>
      <c r="X278" s="306"/>
      <c r="Z278" s="305"/>
      <c r="AA278" s="305"/>
      <c r="AB278" s="305"/>
      <c r="AC278" s="305"/>
      <c r="AD278" s="305"/>
      <c r="AE278" s="305"/>
      <c r="AF278" s="305"/>
      <c r="AG278" s="305"/>
      <c r="AH278" s="305"/>
      <c r="AI278" s="305"/>
      <c r="AJ278" s="305"/>
      <c r="AK278" s="305"/>
      <c r="AL278" s="305"/>
      <c r="AM278" s="305"/>
      <c r="AN278" s="305"/>
      <c r="AO278" s="305"/>
      <c r="AP278" s="305"/>
      <c r="AQ278" s="305"/>
      <c r="AR278" s="305"/>
      <c r="AS278" s="305"/>
      <c r="AT278" s="305"/>
      <c r="AU278" s="305"/>
      <c r="AV278" s="305"/>
      <c r="AW278" s="305"/>
      <c r="AX278" s="305"/>
      <c r="AY278" s="305"/>
      <c r="AZ278" s="305"/>
      <c r="BA278" s="305"/>
      <c r="BB278" s="305"/>
      <c r="BC278" s="305"/>
      <c r="BD278" s="305"/>
      <c r="BE278" s="305"/>
      <c r="BF278" s="305"/>
    </row>
    <row r="279" spans="2:58" s="304" customFormat="1">
      <c r="B279" s="305"/>
      <c r="C279" s="305"/>
      <c r="D279" s="305"/>
      <c r="E279" s="305"/>
      <c r="F279" s="305"/>
      <c r="G279" s="305"/>
      <c r="H279" s="305"/>
      <c r="I279" s="305"/>
      <c r="J279" s="305"/>
      <c r="K279" s="305"/>
      <c r="L279" s="305"/>
      <c r="O279" s="305"/>
      <c r="P279" s="305"/>
      <c r="Q279" s="305"/>
      <c r="R279" s="305"/>
      <c r="S279" s="305"/>
      <c r="T279" s="305"/>
      <c r="U279" s="305"/>
      <c r="V279" s="305"/>
      <c r="W279" s="305"/>
      <c r="X279" s="306"/>
      <c r="Z279" s="305"/>
      <c r="AA279" s="305"/>
      <c r="AB279" s="305"/>
      <c r="AC279" s="305"/>
      <c r="AD279" s="305"/>
      <c r="AE279" s="305"/>
      <c r="AF279" s="305"/>
      <c r="AG279" s="305"/>
      <c r="AH279" s="305"/>
      <c r="AI279" s="305"/>
      <c r="AJ279" s="305"/>
      <c r="AK279" s="305"/>
      <c r="AL279" s="305"/>
      <c r="AM279" s="305"/>
      <c r="AN279" s="305"/>
      <c r="AO279" s="305"/>
      <c r="AP279" s="305"/>
      <c r="AQ279" s="305"/>
      <c r="AR279" s="305"/>
      <c r="AS279" s="305"/>
      <c r="AT279" s="305"/>
      <c r="AU279" s="305"/>
      <c r="AV279" s="305"/>
      <c r="AW279" s="305"/>
      <c r="AX279" s="305"/>
      <c r="AY279" s="305"/>
      <c r="AZ279" s="305"/>
      <c r="BA279" s="305"/>
      <c r="BB279" s="305"/>
      <c r="BC279" s="305"/>
      <c r="BD279" s="305"/>
      <c r="BE279" s="305"/>
      <c r="BF279" s="305"/>
    </row>
    <row r="280" spans="2:58" s="304" customFormat="1">
      <c r="B280" s="305"/>
      <c r="C280" s="305"/>
      <c r="D280" s="305"/>
      <c r="E280" s="305"/>
      <c r="F280" s="305"/>
      <c r="G280" s="305"/>
      <c r="H280" s="305"/>
      <c r="I280" s="305"/>
      <c r="J280" s="305"/>
      <c r="K280" s="305"/>
      <c r="L280" s="305"/>
      <c r="O280" s="305"/>
      <c r="P280" s="305"/>
      <c r="Q280" s="305"/>
      <c r="R280" s="305"/>
      <c r="S280" s="305"/>
      <c r="T280" s="305"/>
      <c r="U280" s="305"/>
      <c r="V280" s="305"/>
      <c r="W280" s="305"/>
      <c r="X280" s="306"/>
      <c r="Z280" s="305"/>
      <c r="AA280" s="305"/>
      <c r="AB280" s="305"/>
      <c r="AC280" s="305"/>
      <c r="AD280" s="305"/>
      <c r="AE280" s="305"/>
      <c r="AF280" s="305"/>
      <c r="AG280" s="305"/>
      <c r="AH280" s="305"/>
      <c r="AI280" s="305"/>
      <c r="AJ280" s="305"/>
      <c r="AK280" s="305"/>
      <c r="AL280" s="305"/>
      <c r="AM280" s="305"/>
      <c r="AN280" s="305"/>
      <c r="AO280" s="305"/>
      <c r="AP280" s="305"/>
      <c r="AQ280" s="305"/>
      <c r="AR280" s="305"/>
      <c r="AS280" s="305"/>
      <c r="AT280" s="305"/>
      <c r="AU280" s="305"/>
      <c r="AV280" s="305"/>
      <c r="AW280" s="305"/>
      <c r="AX280" s="305"/>
      <c r="AY280" s="305"/>
      <c r="AZ280" s="305"/>
      <c r="BA280" s="305"/>
      <c r="BB280" s="305"/>
      <c r="BC280" s="305"/>
      <c r="BD280" s="305"/>
      <c r="BE280" s="305"/>
      <c r="BF280" s="305"/>
    </row>
    <row r="281" spans="2:58" s="304" customFormat="1">
      <c r="B281" s="305"/>
      <c r="C281" s="305"/>
      <c r="D281" s="305"/>
      <c r="E281" s="305"/>
      <c r="F281" s="305"/>
      <c r="G281" s="305"/>
      <c r="H281" s="305"/>
      <c r="I281" s="305"/>
      <c r="J281" s="305"/>
      <c r="K281" s="305"/>
      <c r="L281" s="305"/>
      <c r="O281" s="305"/>
      <c r="P281" s="305"/>
      <c r="Q281" s="305"/>
      <c r="R281" s="305"/>
      <c r="S281" s="305"/>
      <c r="T281" s="305"/>
      <c r="U281" s="305"/>
      <c r="V281" s="305"/>
      <c r="W281" s="305"/>
      <c r="X281" s="306"/>
      <c r="Z281" s="305"/>
      <c r="AA281" s="305"/>
      <c r="AB281" s="305"/>
      <c r="AC281" s="305"/>
      <c r="AD281" s="305"/>
      <c r="AE281" s="305"/>
      <c r="AF281" s="305"/>
      <c r="AG281" s="305"/>
      <c r="AH281" s="305"/>
      <c r="AI281" s="305"/>
      <c r="AJ281" s="305"/>
      <c r="AK281" s="305"/>
      <c r="AL281" s="305"/>
      <c r="AM281" s="305"/>
      <c r="AN281" s="305"/>
      <c r="AO281" s="305"/>
      <c r="AP281" s="305"/>
      <c r="AQ281" s="305"/>
      <c r="AR281" s="305"/>
      <c r="AS281" s="305"/>
      <c r="AT281" s="305"/>
      <c r="AU281" s="305"/>
      <c r="AV281" s="305"/>
      <c r="AW281" s="305"/>
      <c r="AX281" s="305"/>
      <c r="AY281" s="305"/>
      <c r="AZ281" s="305"/>
      <c r="BA281" s="305"/>
      <c r="BB281" s="305"/>
      <c r="BC281" s="305"/>
      <c r="BD281" s="305"/>
      <c r="BE281" s="305"/>
      <c r="BF281" s="305"/>
    </row>
    <row r="282" spans="2:58" s="304" customFormat="1">
      <c r="B282" s="305"/>
      <c r="C282" s="305"/>
      <c r="D282" s="305"/>
      <c r="E282" s="305"/>
      <c r="F282" s="305"/>
      <c r="G282" s="305"/>
      <c r="H282" s="305"/>
      <c r="I282" s="305"/>
      <c r="J282" s="305"/>
      <c r="K282" s="305"/>
      <c r="L282" s="305"/>
      <c r="O282" s="305"/>
      <c r="P282" s="305"/>
      <c r="Q282" s="305"/>
      <c r="R282" s="305"/>
      <c r="S282" s="305"/>
      <c r="T282" s="305"/>
      <c r="U282" s="305"/>
      <c r="V282" s="305"/>
      <c r="W282" s="305"/>
      <c r="X282" s="306"/>
      <c r="Z282" s="305"/>
      <c r="AA282" s="305"/>
      <c r="AB282" s="305"/>
      <c r="AC282" s="305"/>
      <c r="AD282" s="305"/>
      <c r="AE282" s="305"/>
      <c r="AF282" s="305"/>
      <c r="AG282" s="305"/>
      <c r="AH282" s="305"/>
      <c r="AI282" s="305"/>
      <c r="AJ282" s="305"/>
      <c r="AK282" s="305"/>
      <c r="AL282" s="305"/>
      <c r="AM282" s="305"/>
      <c r="AN282" s="305"/>
      <c r="AO282" s="305"/>
      <c r="AP282" s="305"/>
      <c r="AQ282" s="305"/>
      <c r="AR282" s="305"/>
      <c r="AS282" s="305"/>
      <c r="AT282" s="305"/>
      <c r="AU282" s="305"/>
      <c r="AV282" s="305"/>
      <c r="AW282" s="305"/>
      <c r="AX282" s="305"/>
      <c r="AY282" s="305"/>
      <c r="AZ282" s="305"/>
      <c r="BA282" s="305"/>
      <c r="BB282" s="305"/>
      <c r="BC282" s="305"/>
      <c r="BD282" s="305"/>
      <c r="BE282" s="305"/>
      <c r="BF282" s="305"/>
    </row>
    <row r="283" spans="2:58" s="304" customFormat="1">
      <c r="B283" s="305"/>
      <c r="C283" s="305"/>
      <c r="D283" s="305"/>
      <c r="E283" s="305"/>
      <c r="F283" s="305"/>
      <c r="G283" s="305"/>
      <c r="H283" s="305"/>
      <c r="I283" s="305"/>
      <c r="J283" s="305"/>
      <c r="K283" s="305"/>
      <c r="L283" s="305"/>
      <c r="O283" s="305"/>
      <c r="P283" s="305"/>
      <c r="Q283" s="305"/>
      <c r="R283" s="305"/>
      <c r="S283" s="305"/>
      <c r="T283" s="305"/>
      <c r="U283" s="305"/>
      <c r="V283" s="305"/>
      <c r="W283" s="305"/>
      <c r="X283" s="306"/>
      <c r="Z283" s="305"/>
      <c r="AA283" s="305"/>
      <c r="AB283" s="305"/>
      <c r="AC283" s="305"/>
      <c r="AD283" s="305"/>
      <c r="AE283" s="305"/>
      <c r="AF283" s="305"/>
      <c r="AG283" s="305"/>
      <c r="AH283" s="305"/>
      <c r="AI283" s="305"/>
      <c r="AJ283" s="305"/>
      <c r="AK283" s="305"/>
      <c r="AL283" s="305"/>
      <c r="AM283" s="305"/>
      <c r="AN283" s="305"/>
      <c r="AO283" s="305"/>
      <c r="AP283" s="305"/>
      <c r="AQ283" s="305"/>
      <c r="AR283" s="305"/>
      <c r="AS283" s="305"/>
      <c r="AT283" s="305"/>
      <c r="AU283" s="305"/>
      <c r="AV283" s="305"/>
      <c r="AW283" s="305"/>
      <c r="AX283" s="305"/>
      <c r="AY283" s="305"/>
      <c r="AZ283" s="305"/>
      <c r="BA283" s="305"/>
      <c r="BB283" s="305"/>
      <c r="BC283" s="305"/>
      <c r="BD283" s="305"/>
      <c r="BE283" s="305"/>
      <c r="BF283" s="305"/>
    </row>
    <row r="284" spans="2:58" s="304" customFormat="1">
      <c r="B284" s="305"/>
      <c r="C284" s="305"/>
      <c r="D284" s="305"/>
      <c r="E284" s="305"/>
      <c r="F284" s="305"/>
      <c r="G284" s="305"/>
      <c r="H284" s="305"/>
      <c r="I284" s="305"/>
      <c r="J284" s="305"/>
      <c r="K284" s="305"/>
      <c r="L284" s="305"/>
      <c r="O284" s="305"/>
      <c r="P284" s="305"/>
      <c r="Q284" s="305"/>
      <c r="R284" s="305"/>
      <c r="S284" s="305"/>
      <c r="T284" s="305"/>
      <c r="U284" s="305"/>
      <c r="V284" s="305"/>
      <c r="W284" s="305"/>
      <c r="X284" s="306"/>
      <c r="Z284" s="305"/>
      <c r="AA284" s="305"/>
      <c r="AB284" s="305"/>
      <c r="AC284" s="305"/>
      <c r="AD284" s="305"/>
      <c r="AE284" s="305"/>
      <c r="AF284" s="305"/>
      <c r="AG284" s="305"/>
      <c r="AH284" s="305"/>
      <c r="AI284" s="305"/>
      <c r="AJ284" s="305"/>
      <c r="AK284" s="305"/>
      <c r="AL284" s="305"/>
      <c r="AM284" s="305"/>
      <c r="AN284" s="305"/>
      <c r="AO284" s="305"/>
      <c r="AP284" s="305"/>
      <c r="AQ284" s="305"/>
      <c r="AR284" s="305"/>
      <c r="AS284" s="305"/>
      <c r="AT284" s="305"/>
      <c r="AU284" s="305"/>
      <c r="AV284" s="305"/>
      <c r="AW284" s="305"/>
      <c r="AX284" s="305"/>
      <c r="AY284" s="305"/>
      <c r="AZ284" s="305"/>
      <c r="BA284" s="305"/>
      <c r="BB284" s="305"/>
      <c r="BC284" s="305"/>
      <c r="BD284" s="305"/>
      <c r="BE284" s="305"/>
      <c r="BF284" s="305"/>
    </row>
    <row r="285" spans="2:58" s="304" customFormat="1">
      <c r="B285" s="305"/>
      <c r="C285" s="305"/>
      <c r="D285" s="305"/>
      <c r="E285" s="305"/>
      <c r="F285" s="305"/>
      <c r="G285" s="305"/>
      <c r="H285" s="305"/>
      <c r="I285" s="305"/>
      <c r="J285" s="305"/>
      <c r="K285" s="305"/>
      <c r="L285" s="305"/>
      <c r="O285" s="305"/>
      <c r="P285" s="305"/>
      <c r="Q285" s="305"/>
      <c r="R285" s="305"/>
      <c r="S285" s="305"/>
      <c r="T285" s="305"/>
      <c r="U285" s="305"/>
      <c r="V285" s="305"/>
      <c r="W285" s="305"/>
      <c r="X285" s="306"/>
      <c r="Z285" s="305"/>
      <c r="AA285" s="305"/>
      <c r="AB285" s="305"/>
      <c r="AC285" s="305"/>
      <c r="AD285" s="305"/>
      <c r="AE285" s="305"/>
      <c r="AF285" s="305"/>
      <c r="AG285" s="305"/>
      <c r="AH285" s="305"/>
      <c r="AI285" s="305"/>
      <c r="AJ285" s="305"/>
      <c r="AK285" s="305"/>
      <c r="AL285" s="305"/>
      <c r="AM285" s="305"/>
      <c r="AN285" s="305"/>
      <c r="AO285" s="305"/>
      <c r="AP285" s="305"/>
      <c r="AQ285" s="305"/>
      <c r="AR285" s="305"/>
      <c r="AS285" s="305"/>
      <c r="AT285" s="305"/>
      <c r="AU285" s="305"/>
      <c r="AV285" s="305"/>
      <c r="AW285" s="305"/>
      <c r="AX285" s="305"/>
      <c r="AY285" s="305"/>
      <c r="AZ285" s="305"/>
      <c r="BA285" s="305"/>
      <c r="BB285" s="305"/>
      <c r="BC285" s="305"/>
      <c r="BD285" s="305"/>
      <c r="BE285" s="305"/>
      <c r="BF285" s="305"/>
    </row>
    <row r="286" spans="2:58" s="304" customFormat="1">
      <c r="B286" s="305"/>
      <c r="C286" s="305"/>
      <c r="D286" s="305"/>
      <c r="E286" s="305"/>
      <c r="F286" s="305"/>
      <c r="G286" s="305"/>
      <c r="H286" s="305"/>
      <c r="I286" s="305"/>
      <c r="J286" s="305"/>
      <c r="K286" s="305"/>
      <c r="L286" s="305"/>
      <c r="O286" s="305"/>
      <c r="P286" s="305"/>
      <c r="Q286" s="305"/>
      <c r="R286" s="305"/>
      <c r="S286" s="305"/>
      <c r="T286" s="305"/>
      <c r="U286" s="305"/>
      <c r="V286" s="305"/>
      <c r="W286" s="305"/>
      <c r="X286" s="306"/>
      <c r="Z286" s="305"/>
      <c r="AA286" s="305"/>
      <c r="AB286" s="305"/>
      <c r="AC286" s="305"/>
      <c r="AD286" s="305"/>
      <c r="AE286" s="305"/>
      <c r="AF286" s="305"/>
      <c r="AG286" s="305"/>
      <c r="AH286" s="305"/>
      <c r="AI286" s="305"/>
      <c r="AJ286" s="305"/>
      <c r="AK286" s="305"/>
      <c r="AL286" s="305"/>
      <c r="AM286" s="305"/>
      <c r="AN286" s="305"/>
      <c r="AO286" s="305"/>
      <c r="AP286" s="305"/>
      <c r="AQ286" s="305"/>
      <c r="AR286" s="305"/>
      <c r="AS286" s="305"/>
      <c r="AT286" s="305"/>
      <c r="AU286" s="305"/>
      <c r="AV286" s="305"/>
      <c r="AW286" s="305"/>
      <c r="AX286" s="305"/>
      <c r="AY286" s="305"/>
      <c r="AZ286" s="305"/>
      <c r="BA286" s="305"/>
      <c r="BB286" s="305"/>
      <c r="BC286" s="305"/>
      <c r="BD286" s="305"/>
      <c r="BE286" s="305"/>
      <c r="BF286" s="305"/>
    </row>
    <row r="287" spans="2:58" s="304" customFormat="1">
      <c r="B287" s="305"/>
      <c r="C287" s="305"/>
      <c r="D287" s="305"/>
      <c r="E287" s="305"/>
      <c r="F287" s="305"/>
      <c r="G287" s="305"/>
      <c r="H287" s="305"/>
      <c r="I287" s="305"/>
      <c r="J287" s="305"/>
      <c r="K287" s="305"/>
      <c r="L287" s="305"/>
      <c r="O287" s="305"/>
      <c r="P287" s="305"/>
      <c r="Q287" s="305"/>
      <c r="R287" s="305"/>
      <c r="S287" s="305"/>
      <c r="T287" s="305"/>
      <c r="U287" s="305"/>
      <c r="V287" s="305"/>
      <c r="W287" s="305"/>
      <c r="X287" s="306"/>
      <c r="Z287" s="305"/>
      <c r="AA287" s="305"/>
      <c r="AB287" s="305"/>
      <c r="AC287" s="305"/>
      <c r="AD287" s="305"/>
      <c r="AE287" s="305"/>
      <c r="AF287" s="305"/>
      <c r="AG287" s="305"/>
      <c r="AH287" s="305"/>
      <c r="AI287" s="305"/>
      <c r="AJ287" s="305"/>
      <c r="AK287" s="305"/>
      <c r="AL287" s="305"/>
      <c r="AM287" s="305"/>
      <c r="AN287" s="305"/>
      <c r="AO287" s="305"/>
      <c r="AP287" s="305"/>
      <c r="AQ287" s="305"/>
      <c r="AR287" s="305"/>
      <c r="AS287" s="305"/>
      <c r="AT287" s="305"/>
      <c r="AU287" s="305"/>
      <c r="AV287" s="305"/>
      <c r="AW287" s="305"/>
      <c r="AX287" s="305"/>
      <c r="AY287" s="305"/>
      <c r="AZ287" s="305"/>
      <c r="BA287" s="305"/>
      <c r="BB287" s="305"/>
      <c r="BC287" s="305"/>
      <c r="BD287" s="305"/>
      <c r="BE287" s="305"/>
      <c r="BF287" s="305"/>
    </row>
    <row r="288" spans="2:58" s="304" customFormat="1">
      <c r="B288" s="305"/>
      <c r="C288" s="305"/>
      <c r="D288" s="305"/>
      <c r="E288" s="305"/>
      <c r="F288" s="305"/>
      <c r="G288" s="305"/>
      <c r="H288" s="305"/>
      <c r="I288" s="305"/>
      <c r="J288" s="305"/>
      <c r="K288" s="305"/>
      <c r="L288" s="305"/>
      <c r="O288" s="305"/>
      <c r="P288" s="305"/>
      <c r="Q288" s="305"/>
      <c r="R288" s="305"/>
      <c r="S288" s="305"/>
      <c r="T288" s="305"/>
      <c r="U288" s="305"/>
      <c r="V288" s="305"/>
      <c r="W288" s="305"/>
      <c r="X288" s="306"/>
      <c r="Z288" s="305"/>
      <c r="AA288" s="305"/>
      <c r="AB288" s="305"/>
      <c r="AC288" s="305"/>
      <c r="AD288" s="305"/>
      <c r="AE288" s="305"/>
      <c r="AF288" s="305"/>
      <c r="AG288" s="305"/>
      <c r="AH288" s="305"/>
      <c r="AI288" s="305"/>
      <c r="AJ288" s="305"/>
      <c r="AK288" s="305"/>
      <c r="AL288" s="305"/>
      <c r="AM288" s="305"/>
      <c r="AN288" s="305"/>
      <c r="AO288" s="305"/>
      <c r="AP288" s="305"/>
      <c r="AQ288" s="305"/>
      <c r="AR288" s="305"/>
      <c r="AS288" s="305"/>
      <c r="AT288" s="305"/>
      <c r="AU288" s="305"/>
      <c r="AV288" s="305"/>
      <c r="AW288" s="305"/>
      <c r="AX288" s="305"/>
      <c r="AY288" s="305"/>
      <c r="AZ288" s="305"/>
      <c r="BA288" s="305"/>
      <c r="BB288" s="305"/>
      <c r="BC288" s="305"/>
      <c r="BD288" s="305"/>
      <c r="BE288" s="305"/>
      <c r="BF288" s="305"/>
    </row>
    <row r="289" spans="2:58" s="304" customFormat="1">
      <c r="B289" s="305"/>
      <c r="C289" s="305"/>
      <c r="D289" s="305"/>
      <c r="E289" s="305"/>
      <c r="F289" s="305"/>
      <c r="G289" s="305"/>
      <c r="H289" s="305"/>
      <c r="I289" s="305"/>
      <c r="J289" s="305"/>
      <c r="K289" s="305"/>
      <c r="L289" s="305"/>
      <c r="O289" s="305"/>
      <c r="P289" s="305"/>
      <c r="Q289" s="305"/>
      <c r="R289" s="305"/>
      <c r="S289" s="305"/>
      <c r="T289" s="305"/>
      <c r="U289" s="305"/>
      <c r="V289" s="305"/>
      <c r="W289" s="305"/>
      <c r="X289" s="306"/>
      <c r="Z289" s="305"/>
      <c r="AA289" s="305"/>
      <c r="AB289" s="305"/>
      <c r="AC289" s="305"/>
      <c r="AD289" s="305"/>
      <c r="AE289" s="305"/>
      <c r="AF289" s="305"/>
      <c r="AG289" s="305"/>
      <c r="AH289" s="305"/>
      <c r="AI289" s="305"/>
      <c r="AJ289" s="305"/>
      <c r="AK289" s="305"/>
      <c r="AL289" s="305"/>
      <c r="AM289" s="305"/>
      <c r="AN289" s="305"/>
      <c r="AO289" s="305"/>
      <c r="AP289" s="305"/>
      <c r="AQ289" s="305"/>
      <c r="AR289" s="305"/>
      <c r="AS289" s="305"/>
      <c r="AT289" s="305"/>
      <c r="AU289" s="305"/>
      <c r="AV289" s="305"/>
      <c r="AW289" s="305"/>
      <c r="AX289" s="305"/>
      <c r="AY289" s="305"/>
      <c r="AZ289" s="305"/>
      <c r="BA289" s="305"/>
      <c r="BB289" s="305"/>
      <c r="BC289" s="305"/>
      <c r="BD289" s="305"/>
      <c r="BE289" s="305"/>
      <c r="BF289" s="305"/>
    </row>
    <row r="290" spans="2:58" s="304" customFormat="1">
      <c r="B290" s="305"/>
      <c r="C290" s="305"/>
      <c r="D290" s="305"/>
      <c r="E290" s="305"/>
      <c r="F290" s="305"/>
      <c r="G290" s="305"/>
      <c r="H290" s="305"/>
      <c r="I290" s="305"/>
      <c r="J290" s="305"/>
      <c r="K290" s="305"/>
      <c r="L290" s="305"/>
      <c r="O290" s="305"/>
      <c r="P290" s="305"/>
      <c r="Q290" s="305"/>
      <c r="R290" s="305"/>
      <c r="S290" s="305"/>
      <c r="T290" s="305"/>
      <c r="U290" s="305"/>
      <c r="V290" s="305"/>
      <c r="W290" s="305"/>
      <c r="X290" s="306"/>
      <c r="Z290" s="305"/>
      <c r="AA290" s="305"/>
      <c r="AB290" s="305"/>
      <c r="AC290" s="305"/>
      <c r="AD290" s="305"/>
      <c r="AE290" s="305"/>
      <c r="AF290" s="305"/>
      <c r="AG290" s="305"/>
      <c r="AH290" s="305"/>
      <c r="AI290" s="305"/>
      <c r="AJ290" s="305"/>
      <c r="AK290" s="305"/>
      <c r="AL290" s="305"/>
      <c r="AM290" s="305"/>
      <c r="AN290" s="305"/>
      <c r="AO290" s="305"/>
      <c r="AP290" s="305"/>
      <c r="AQ290" s="305"/>
      <c r="AR290" s="305"/>
      <c r="AS290" s="305"/>
      <c r="AT290" s="305"/>
      <c r="AU290" s="305"/>
      <c r="AV290" s="305"/>
      <c r="AW290" s="305"/>
      <c r="AX290" s="305"/>
      <c r="AY290" s="305"/>
      <c r="AZ290" s="305"/>
      <c r="BA290" s="305"/>
      <c r="BB290" s="305"/>
      <c r="BC290" s="305"/>
      <c r="BD290" s="305"/>
      <c r="BE290" s="305"/>
      <c r="BF290" s="305"/>
    </row>
    <row r="291" spans="2:58" s="304" customFormat="1">
      <c r="B291" s="305"/>
      <c r="C291" s="305"/>
      <c r="D291" s="305"/>
      <c r="E291" s="305"/>
      <c r="F291" s="305"/>
      <c r="G291" s="305"/>
      <c r="H291" s="305"/>
      <c r="I291" s="305"/>
      <c r="J291" s="305"/>
      <c r="K291" s="305"/>
      <c r="L291" s="305"/>
      <c r="O291" s="305"/>
      <c r="P291" s="305"/>
      <c r="Q291" s="305"/>
      <c r="R291" s="305"/>
      <c r="S291" s="305"/>
      <c r="T291" s="305"/>
      <c r="U291" s="305"/>
      <c r="V291" s="305"/>
      <c r="W291" s="305"/>
      <c r="X291" s="306"/>
      <c r="Z291" s="305"/>
      <c r="AA291" s="305"/>
      <c r="AB291" s="305"/>
      <c r="AC291" s="305"/>
      <c r="AD291" s="305"/>
      <c r="AE291" s="305"/>
      <c r="AF291" s="305"/>
      <c r="AG291" s="305"/>
      <c r="AH291" s="305"/>
      <c r="AI291" s="305"/>
      <c r="AJ291" s="305"/>
      <c r="AK291" s="305"/>
      <c r="AL291" s="305"/>
      <c r="AM291" s="305"/>
      <c r="AN291" s="305"/>
      <c r="AO291" s="305"/>
      <c r="AP291" s="305"/>
      <c r="AQ291" s="305"/>
      <c r="AR291" s="305"/>
      <c r="AS291" s="305"/>
      <c r="AT291" s="305"/>
      <c r="AU291" s="305"/>
      <c r="AV291" s="305"/>
      <c r="AW291" s="305"/>
      <c r="AX291" s="305"/>
      <c r="AY291" s="305"/>
      <c r="AZ291" s="305"/>
      <c r="BA291" s="305"/>
      <c r="BB291" s="305"/>
      <c r="BC291" s="305"/>
      <c r="BD291" s="305"/>
      <c r="BE291" s="305"/>
      <c r="BF291" s="305"/>
    </row>
    <row r="292" spans="2:58" s="304" customFormat="1">
      <c r="B292" s="305"/>
      <c r="C292" s="305"/>
      <c r="D292" s="305"/>
      <c r="E292" s="305"/>
      <c r="F292" s="305"/>
      <c r="G292" s="305"/>
      <c r="H292" s="305"/>
      <c r="I292" s="305"/>
      <c r="J292" s="305"/>
      <c r="K292" s="305"/>
      <c r="L292" s="305"/>
      <c r="O292" s="305"/>
      <c r="P292" s="305"/>
      <c r="Q292" s="305"/>
      <c r="R292" s="305"/>
      <c r="S292" s="305"/>
      <c r="T292" s="305"/>
      <c r="U292" s="305"/>
      <c r="V292" s="305"/>
      <c r="W292" s="305"/>
      <c r="X292" s="306"/>
      <c r="Z292" s="305"/>
      <c r="AA292" s="305"/>
      <c r="AB292" s="305"/>
      <c r="AC292" s="305"/>
      <c r="AD292" s="305"/>
      <c r="AE292" s="305"/>
      <c r="AF292" s="305"/>
      <c r="AG292" s="305"/>
      <c r="AH292" s="305"/>
      <c r="AI292" s="305"/>
      <c r="AJ292" s="305"/>
      <c r="AK292" s="305"/>
      <c r="AL292" s="305"/>
      <c r="AM292" s="305"/>
      <c r="AN292" s="305"/>
      <c r="AO292" s="305"/>
      <c r="AP292" s="305"/>
      <c r="AQ292" s="305"/>
      <c r="AR292" s="305"/>
      <c r="AS292" s="305"/>
      <c r="AT292" s="305"/>
      <c r="AU292" s="305"/>
      <c r="AV292" s="305"/>
      <c r="AW292" s="305"/>
      <c r="AX292" s="305"/>
      <c r="AY292" s="305"/>
      <c r="AZ292" s="305"/>
      <c r="BA292" s="305"/>
      <c r="BB292" s="305"/>
      <c r="BC292" s="305"/>
      <c r="BD292" s="305"/>
      <c r="BE292" s="305"/>
      <c r="BF292" s="305"/>
    </row>
    <row r="293" spans="2:58" s="304" customFormat="1">
      <c r="B293" s="305"/>
      <c r="C293" s="305"/>
      <c r="D293" s="305"/>
      <c r="E293" s="305"/>
      <c r="F293" s="305"/>
      <c r="G293" s="305"/>
      <c r="H293" s="305"/>
      <c r="I293" s="305"/>
      <c r="J293" s="305"/>
      <c r="K293" s="305"/>
      <c r="L293" s="305"/>
      <c r="O293" s="305"/>
      <c r="P293" s="305"/>
      <c r="Q293" s="305"/>
      <c r="R293" s="305"/>
      <c r="S293" s="305"/>
      <c r="T293" s="305"/>
      <c r="U293" s="305"/>
      <c r="V293" s="305"/>
      <c r="W293" s="305"/>
      <c r="X293" s="306"/>
      <c r="Z293" s="305"/>
      <c r="AA293" s="305"/>
      <c r="AB293" s="305"/>
      <c r="AC293" s="305"/>
      <c r="AD293" s="305"/>
      <c r="AE293" s="305"/>
      <c r="AF293" s="305"/>
      <c r="AG293" s="305"/>
      <c r="AH293" s="305"/>
      <c r="AI293" s="305"/>
      <c r="AJ293" s="305"/>
      <c r="AK293" s="305"/>
      <c r="AL293" s="305"/>
      <c r="AM293" s="305"/>
      <c r="AN293" s="305"/>
      <c r="AO293" s="305"/>
      <c r="AP293" s="305"/>
      <c r="AQ293" s="305"/>
      <c r="AR293" s="305"/>
      <c r="AS293" s="305"/>
      <c r="AT293" s="305"/>
      <c r="AU293" s="305"/>
      <c r="AV293" s="305"/>
      <c r="AW293" s="305"/>
      <c r="AX293" s="305"/>
      <c r="AY293" s="305"/>
      <c r="AZ293" s="305"/>
      <c r="BA293" s="305"/>
      <c r="BB293" s="305"/>
      <c r="BC293" s="305"/>
      <c r="BD293" s="305"/>
      <c r="BE293" s="305"/>
      <c r="BF293" s="305"/>
    </row>
    <row r="294" spans="2:58" s="304" customFormat="1">
      <c r="B294" s="305"/>
      <c r="C294" s="305"/>
      <c r="D294" s="305"/>
      <c r="E294" s="305"/>
      <c r="F294" s="305"/>
      <c r="G294" s="305"/>
      <c r="H294" s="305"/>
      <c r="I294" s="305"/>
      <c r="J294" s="305"/>
      <c r="K294" s="305"/>
      <c r="L294" s="305"/>
      <c r="O294" s="305"/>
      <c r="P294" s="305"/>
      <c r="Q294" s="305"/>
      <c r="R294" s="305"/>
      <c r="S294" s="305"/>
      <c r="T294" s="305"/>
      <c r="U294" s="305"/>
      <c r="V294" s="305"/>
      <c r="W294" s="305"/>
      <c r="X294" s="306"/>
      <c r="Z294" s="305"/>
      <c r="AA294" s="305"/>
      <c r="AB294" s="305"/>
      <c r="AC294" s="305"/>
      <c r="AD294" s="305"/>
      <c r="AE294" s="305"/>
      <c r="AF294" s="305"/>
      <c r="AG294" s="305"/>
      <c r="AH294" s="305"/>
      <c r="AI294" s="305"/>
      <c r="AJ294" s="305"/>
      <c r="AK294" s="305"/>
      <c r="AL294" s="305"/>
      <c r="AM294" s="305"/>
      <c r="AN294" s="305"/>
      <c r="AO294" s="305"/>
      <c r="AP294" s="305"/>
      <c r="AQ294" s="305"/>
      <c r="AR294" s="305"/>
      <c r="AS294" s="305"/>
      <c r="AT294" s="305"/>
      <c r="AU294" s="305"/>
      <c r="AV294" s="305"/>
      <c r="AW294" s="305"/>
      <c r="AX294" s="305"/>
      <c r="AY294" s="305"/>
      <c r="AZ294" s="305"/>
      <c r="BA294" s="305"/>
      <c r="BB294" s="305"/>
      <c r="BC294" s="305"/>
      <c r="BD294" s="305"/>
      <c r="BE294" s="305"/>
      <c r="BF294" s="305"/>
    </row>
    <row r="295" spans="2:58" s="304" customFormat="1">
      <c r="B295" s="305"/>
      <c r="C295" s="305"/>
      <c r="D295" s="305"/>
      <c r="E295" s="305"/>
      <c r="F295" s="305"/>
      <c r="G295" s="305"/>
      <c r="H295" s="305"/>
      <c r="I295" s="305"/>
      <c r="J295" s="305"/>
      <c r="K295" s="305"/>
      <c r="L295" s="305"/>
      <c r="O295" s="305"/>
      <c r="P295" s="305"/>
      <c r="Q295" s="305"/>
      <c r="R295" s="305"/>
      <c r="S295" s="305"/>
      <c r="T295" s="305"/>
      <c r="U295" s="305"/>
      <c r="V295" s="305"/>
      <c r="W295" s="305"/>
      <c r="X295" s="306"/>
      <c r="Z295" s="305"/>
      <c r="AA295" s="305"/>
      <c r="AB295" s="305"/>
      <c r="AC295" s="305"/>
      <c r="AD295" s="305"/>
      <c r="AE295" s="305"/>
      <c r="AF295" s="305"/>
      <c r="AG295" s="305"/>
      <c r="AH295" s="305"/>
      <c r="AI295" s="305"/>
      <c r="AJ295" s="305"/>
      <c r="AK295" s="305"/>
      <c r="AL295" s="305"/>
      <c r="AM295" s="305"/>
      <c r="AN295" s="305"/>
      <c r="AO295" s="305"/>
      <c r="AP295" s="305"/>
      <c r="AQ295" s="305"/>
      <c r="AR295" s="305"/>
      <c r="AS295" s="305"/>
      <c r="AT295" s="305"/>
      <c r="AU295" s="305"/>
      <c r="AV295" s="305"/>
      <c r="AW295" s="305"/>
      <c r="AX295" s="305"/>
      <c r="AY295" s="305"/>
      <c r="AZ295" s="305"/>
      <c r="BA295" s="305"/>
      <c r="BB295" s="305"/>
      <c r="BC295" s="305"/>
      <c r="BD295" s="305"/>
      <c r="BE295" s="305"/>
      <c r="BF295" s="305"/>
    </row>
    <row r="296" spans="2:58" s="304" customFormat="1">
      <c r="B296" s="305"/>
      <c r="C296" s="305"/>
      <c r="D296" s="305"/>
      <c r="E296" s="305"/>
      <c r="F296" s="305"/>
      <c r="G296" s="305"/>
      <c r="H296" s="305"/>
      <c r="I296" s="305"/>
      <c r="J296" s="305"/>
      <c r="K296" s="305"/>
      <c r="L296" s="305"/>
      <c r="O296" s="305"/>
      <c r="P296" s="305"/>
      <c r="Q296" s="305"/>
      <c r="R296" s="305"/>
      <c r="S296" s="305"/>
      <c r="T296" s="305"/>
      <c r="U296" s="305"/>
      <c r="V296" s="305"/>
      <c r="W296" s="305"/>
      <c r="X296" s="306"/>
      <c r="Z296" s="305"/>
      <c r="AA296" s="305"/>
      <c r="AB296" s="305"/>
      <c r="AC296" s="305"/>
      <c r="AD296" s="305"/>
      <c r="AE296" s="305"/>
      <c r="AF296" s="305"/>
      <c r="AG296" s="305"/>
      <c r="AH296" s="305"/>
      <c r="AI296" s="305"/>
      <c r="AJ296" s="305"/>
      <c r="AK296" s="305"/>
      <c r="AL296" s="305"/>
      <c r="AM296" s="305"/>
      <c r="AN296" s="305"/>
      <c r="AO296" s="305"/>
      <c r="AP296" s="305"/>
      <c r="AQ296" s="305"/>
      <c r="AR296" s="305"/>
      <c r="AS296" s="305"/>
      <c r="AT296" s="305"/>
      <c r="AU296" s="305"/>
      <c r="AV296" s="305"/>
      <c r="AW296" s="305"/>
      <c r="AX296" s="305"/>
      <c r="AY296" s="305"/>
      <c r="AZ296" s="305"/>
      <c r="BA296" s="305"/>
      <c r="BB296" s="305"/>
      <c r="BC296" s="305"/>
      <c r="BD296" s="305"/>
      <c r="BE296" s="305"/>
      <c r="BF296" s="305"/>
    </row>
    <row r="297" spans="2:58" s="304" customFormat="1">
      <c r="B297" s="305"/>
      <c r="C297" s="305"/>
      <c r="D297" s="305"/>
      <c r="E297" s="305"/>
      <c r="F297" s="305"/>
      <c r="G297" s="305"/>
      <c r="H297" s="305"/>
      <c r="I297" s="305"/>
      <c r="J297" s="305"/>
      <c r="K297" s="305"/>
      <c r="L297" s="305"/>
      <c r="O297" s="305"/>
      <c r="P297" s="305"/>
      <c r="Q297" s="305"/>
      <c r="R297" s="305"/>
      <c r="S297" s="305"/>
      <c r="T297" s="305"/>
      <c r="U297" s="305"/>
      <c r="V297" s="305"/>
      <c r="W297" s="305"/>
      <c r="X297" s="306"/>
      <c r="Z297" s="305"/>
      <c r="AA297" s="305"/>
      <c r="AB297" s="305"/>
      <c r="AC297" s="305"/>
      <c r="AD297" s="305"/>
      <c r="AE297" s="305"/>
      <c r="AF297" s="305"/>
      <c r="AG297" s="305"/>
      <c r="AH297" s="305"/>
      <c r="AI297" s="305"/>
      <c r="AJ297" s="305"/>
      <c r="AK297" s="305"/>
      <c r="AL297" s="305"/>
      <c r="AM297" s="305"/>
      <c r="AN297" s="305"/>
      <c r="AO297" s="305"/>
      <c r="AP297" s="305"/>
      <c r="AQ297" s="305"/>
      <c r="AR297" s="305"/>
      <c r="AS297" s="305"/>
      <c r="AT297" s="305"/>
      <c r="AU297" s="305"/>
      <c r="AV297" s="305"/>
      <c r="AW297" s="305"/>
      <c r="AX297" s="305"/>
      <c r="AY297" s="305"/>
      <c r="AZ297" s="305"/>
      <c r="BA297" s="305"/>
      <c r="BB297" s="305"/>
      <c r="BC297" s="305"/>
      <c r="BD297" s="305"/>
      <c r="BE297" s="305"/>
      <c r="BF297" s="305"/>
    </row>
    <row r="298" spans="2:58" s="304" customFormat="1">
      <c r="B298" s="305"/>
      <c r="C298" s="305"/>
      <c r="D298" s="305"/>
      <c r="E298" s="305"/>
      <c r="F298" s="305"/>
      <c r="G298" s="305"/>
      <c r="H298" s="305"/>
      <c r="I298" s="305"/>
      <c r="J298" s="305"/>
      <c r="K298" s="305"/>
      <c r="L298" s="305"/>
      <c r="O298" s="305"/>
      <c r="P298" s="305"/>
      <c r="Q298" s="305"/>
      <c r="R298" s="305"/>
      <c r="S298" s="305"/>
      <c r="T298" s="305"/>
      <c r="U298" s="305"/>
      <c r="V298" s="305"/>
      <c r="W298" s="305"/>
      <c r="X298" s="306"/>
      <c r="Z298" s="305"/>
      <c r="AA298" s="305"/>
      <c r="AB298" s="305"/>
      <c r="AC298" s="305"/>
      <c r="AD298" s="305"/>
      <c r="AE298" s="305"/>
      <c r="AF298" s="305"/>
      <c r="AG298" s="305"/>
      <c r="AH298" s="305"/>
      <c r="AI298" s="305"/>
      <c r="AJ298" s="305"/>
      <c r="AK298" s="305"/>
      <c r="AL298" s="305"/>
      <c r="AM298" s="305"/>
      <c r="AN298" s="305"/>
      <c r="AO298" s="305"/>
      <c r="AP298" s="305"/>
      <c r="AQ298" s="305"/>
      <c r="AR298" s="305"/>
      <c r="AS298" s="305"/>
      <c r="AT298" s="305"/>
      <c r="AU298" s="305"/>
      <c r="AV298" s="305"/>
      <c r="AW298" s="305"/>
      <c r="AX298" s="305"/>
      <c r="AY298" s="305"/>
      <c r="AZ298" s="305"/>
      <c r="BA298" s="305"/>
      <c r="BB298" s="305"/>
      <c r="BC298" s="305"/>
      <c r="BD298" s="305"/>
      <c r="BE298" s="305"/>
      <c r="BF298" s="305"/>
    </row>
    <row r="299" spans="2:58" s="304" customFormat="1">
      <c r="B299" s="305"/>
      <c r="C299" s="305"/>
      <c r="D299" s="305"/>
      <c r="E299" s="305"/>
      <c r="F299" s="305"/>
      <c r="G299" s="305"/>
      <c r="H299" s="305"/>
      <c r="I299" s="305"/>
      <c r="J299" s="305"/>
      <c r="K299" s="305"/>
      <c r="L299" s="305"/>
      <c r="O299" s="305"/>
      <c r="P299" s="305"/>
      <c r="Q299" s="305"/>
      <c r="R299" s="305"/>
      <c r="S299" s="305"/>
      <c r="T299" s="305"/>
      <c r="U299" s="305"/>
      <c r="V299" s="305"/>
      <c r="W299" s="305"/>
      <c r="X299" s="306"/>
      <c r="Z299" s="305"/>
      <c r="AA299" s="305"/>
      <c r="AB299" s="305"/>
      <c r="AC299" s="305"/>
      <c r="AD299" s="305"/>
      <c r="AE299" s="305"/>
      <c r="AF299" s="305"/>
      <c r="AG299" s="305"/>
      <c r="AH299" s="305"/>
      <c r="AI299" s="305"/>
      <c r="AJ299" s="305"/>
      <c r="AK299" s="305"/>
      <c r="AL299" s="305"/>
      <c r="AM299" s="305"/>
      <c r="AN299" s="305"/>
      <c r="AO299" s="305"/>
      <c r="AP299" s="305"/>
      <c r="AQ299" s="305"/>
      <c r="AR299" s="305"/>
      <c r="AS299" s="305"/>
      <c r="AT299" s="305"/>
      <c r="AU299" s="305"/>
      <c r="AV299" s="305"/>
      <c r="AW299" s="305"/>
      <c r="AX299" s="305"/>
      <c r="AY299" s="305"/>
      <c r="AZ299" s="305"/>
      <c r="BA299" s="305"/>
      <c r="BB299" s="305"/>
      <c r="BC299" s="305"/>
      <c r="BD299" s="305"/>
      <c r="BE299" s="305"/>
      <c r="BF299" s="305"/>
    </row>
    <row r="300" spans="2:58" s="304" customFormat="1">
      <c r="B300" s="305"/>
      <c r="C300" s="305"/>
      <c r="D300" s="305"/>
      <c r="E300" s="305"/>
      <c r="F300" s="305"/>
      <c r="G300" s="305"/>
      <c r="H300" s="305"/>
      <c r="I300" s="305"/>
      <c r="J300" s="305"/>
      <c r="K300" s="305"/>
      <c r="L300" s="305"/>
      <c r="O300" s="305"/>
      <c r="P300" s="305"/>
      <c r="Q300" s="305"/>
      <c r="R300" s="305"/>
      <c r="S300" s="305"/>
      <c r="T300" s="305"/>
      <c r="U300" s="305"/>
      <c r="V300" s="305"/>
      <c r="W300" s="305"/>
      <c r="X300" s="306"/>
      <c r="Z300" s="305"/>
      <c r="AA300" s="305"/>
      <c r="AB300" s="305"/>
      <c r="AC300" s="305"/>
      <c r="AD300" s="305"/>
      <c r="AE300" s="305"/>
      <c r="AF300" s="305"/>
      <c r="AG300" s="305"/>
      <c r="AH300" s="305"/>
      <c r="AI300" s="305"/>
      <c r="AJ300" s="305"/>
      <c r="AK300" s="305"/>
      <c r="AL300" s="305"/>
      <c r="AM300" s="305"/>
      <c r="AN300" s="305"/>
      <c r="AO300" s="305"/>
      <c r="AP300" s="305"/>
      <c r="AQ300" s="305"/>
      <c r="AR300" s="305"/>
      <c r="AS300" s="305"/>
      <c r="AT300" s="305"/>
      <c r="AU300" s="305"/>
      <c r="AV300" s="305"/>
      <c r="AW300" s="305"/>
      <c r="AX300" s="305"/>
      <c r="AY300" s="305"/>
      <c r="AZ300" s="305"/>
      <c r="BA300" s="305"/>
      <c r="BB300" s="305"/>
      <c r="BC300" s="305"/>
      <c r="BD300" s="305"/>
      <c r="BE300" s="305"/>
      <c r="BF300" s="305"/>
    </row>
    <row r="301" spans="2:58" s="304" customFormat="1">
      <c r="B301" s="305"/>
      <c r="C301" s="305"/>
      <c r="D301" s="305"/>
      <c r="E301" s="305"/>
      <c r="F301" s="305"/>
      <c r="G301" s="305"/>
      <c r="H301" s="305"/>
      <c r="I301" s="305"/>
      <c r="J301" s="305"/>
      <c r="K301" s="305"/>
      <c r="L301" s="305"/>
      <c r="O301" s="305"/>
      <c r="P301" s="305"/>
      <c r="Q301" s="305"/>
      <c r="R301" s="305"/>
      <c r="S301" s="305"/>
      <c r="T301" s="305"/>
      <c r="U301" s="305"/>
      <c r="V301" s="305"/>
      <c r="W301" s="305"/>
      <c r="X301" s="306"/>
      <c r="Z301" s="305"/>
      <c r="AA301" s="305"/>
      <c r="AB301" s="305"/>
      <c r="AC301" s="305"/>
      <c r="AD301" s="305"/>
      <c r="AE301" s="305"/>
      <c r="AF301" s="305"/>
      <c r="AG301" s="305"/>
      <c r="AH301" s="305"/>
      <c r="AI301" s="305"/>
      <c r="AJ301" s="305"/>
      <c r="AK301" s="305"/>
      <c r="AL301" s="305"/>
      <c r="AM301" s="305"/>
      <c r="AN301" s="305"/>
      <c r="AO301" s="305"/>
      <c r="AP301" s="305"/>
      <c r="AQ301" s="305"/>
      <c r="AR301" s="305"/>
      <c r="AS301" s="305"/>
      <c r="AT301" s="305"/>
      <c r="AU301" s="305"/>
      <c r="AV301" s="305"/>
      <c r="AW301" s="305"/>
      <c r="AX301" s="305"/>
      <c r="AY301" s="305"/>
      <c r="AZ301" s="305"/>
      <c r="BA301" s="305"/>
      <c r="BB301" s="305"/>
      <c r="BC301" s="305"/>
      <c r="BD301" s="305"/>
      <c r="BE301" s="305"/>
      <c r="BF301" s="305"/>
    </row>
    <row r="302" spans="2:58" s="304" customFormat="1">
      <c r="B302" s="305"/>
      <c r="C302" s="305"/>
      <c r="D302" s="305"/>
      <c r="E302" s="305"/>
      <c r="F302" s="305"/>
      <c r="G302" s="305"/>
      <c r="H302" s="305"/>
      <c r="I302" s="305"/>
      <c r="J302" s="305"/>
      <c r="K302" s="305"/>
      <c r="L302" s="305"/>
      <c r="O302" s="305"/>
      <c r="P302" s="305"/>
      <c r="Q302" s="305"/>
      <c r="R302" s="305"/>
      <c r="S302" s="305"/>
      <c r="T302" s="305"/>
      <c r="U302" s="305"/>
      <c r="V302" s="305"/>
      <c r="W302" s="305"/>
      <c r="X302" s="306"/>
      <c r="Z302" s="305"/>
      <c r="AA302" s="305"/>
      <c r="AB302" s="305"/>
      <c r="AC302" s="305"/>
      <c r="AD302" s="305"/>
      <c r="AE302" s="305"/>
      <c r="AF302" s="305"/>
      <c r="AG302" s="305"/>
      <c r="AH302" s="305"/>
      <c r="AI302" s="305"/>
      <c r="AJ302" s="305"/>
      <c r="AK302" s="305"/>
      <c r="AL302" s="305"/>
      <c r="AM302" s="305"/>
      <c r="AN302" s="305"/>
      <c r="AO302" s="305"/>
      <c r="AP302" s="305"/>
      <c r="AQ302" s="305"/>
      <c r="AR302" s="305"/>
      <c r="AS302" s="305"/>
      <c r="AT302" s="305"/>
      <c r="AU302" s="305"/>
      <c r="AV302" s="305"/>
      <c r="AW302" s="305"/>
      <c r="AX302" s="305"/>
      <c r="AY302" s="305"/>
      <c r="AZ302" s="305"/>
      <c r="BA302" s="305"/>
      <c r="BB302" s="305"/>
      <c r="BC302" s="305"/>
      <c r="BD302" s="305"/>
      <c r="BE302" s="305"/>
      <c r="BF302" s="305"/>
    </row>
    <row r="303" spans="2:58" s="304" customFormat="1">
      <c r="B303" s="305"/>
      <c r="C303" s="305"/>
      <c r="D303" s="305"/>
      <c r="E303" s="305"/>
      <c r="F303" s="305"/>
      <c r="G303" s="305"/>
      <c r="H303" s="305"/>
      <c r="I303" s="305"/>
      <c r="J303" s="305"/>
      <c r="K303" s="305"/>
      <c r="L303" s="305"/>
      <c r="O303" s="305"/>
      <c r="P303" s="305"/>
      <c r="Q303" s="305"/>
      <c r="R303" s="305"/>
      <c r="S303" s="305"/>
      <c r="T303" s="305"/>
      <c r="U303" s="305"/>
      <c r="V303" s="305"/>
      <c r="W303" s="305"/>
      <c r="X303" s="306"/>
      <c r="Z303" s="305"/>
      <c r="AA303" s="305"/>
      <c r="AB303" s="305"/>
      <c r="AC303" s="305"/>
      <c r="AD303" s="305"/>
      <c r="AE303" s="305"/>
      <c r="AF303" s="305"/>
      <c r="AG303" s="305"/>
      <c r="AH303" s="305"/>
      <c r="AI303" s="305"/>
      <c r="AJ303" s="305"/>
      <c r="AK303" s="305"/>
      <c r="AL303" s="305"/>
      <c r="AM303" s="305"/>
      <c r="AN303" s="305"/>
      <c r="AO303" s="305"/>
      <c r="AP303" s="305"/>
      <c r="AQ303" s="305"/>
      <c r="AR303" s="305"/>
      <c r="AS303" s="305"/>
      <c r="AT303" s="305"/>
      <c r="AU303" s="305"/>
      <c r="AV303" s="305"/>
      <c r="AW303" s="305"/>
      <c r="AX303" s="305"/>
      <c r="AY303" s="305"/>
      <c r="AZ303" s="305"/>
      <c r="BA303" s="305"/>
      <c r="BB303" s="305"/>
      <c r="BC303" s="305"/>
      <c r="BD303" s="305"/>
      <c r="BE303" s="305"/>
      <c r="BF303" s="305"/>
    </row>
    <row r="304" spans="2:58" s="304" customFormat="1">
      <c r="B304" s="305"/>
      <c r="C304" s="305"/>
      <c r="D304" s="305"/>
      <c r="E304" s="305"/>
      <c r="F304" s="305"/>
      <c r="G304" s="305"/>
      <c r="H304" s="305"/>
      <c r="I304" s="305"/>
      <c r="J304" s="305"/>
      <c r="K304" s="305"/>
      <c r="L304" s="305"/>
      <c r="O304" s="305"/>
      <c r="P304" s="305"/>
      <c r="Q304" s="305"/>
      <c r="R304" s="305"/>
      <c r="S304" s="305"/>
      <c r="T304" s="305"/>
      <c r="U304" s="305"/>
      <c r="V304" s="305"/>
      <c r="W304" s="305"/>
      <c r="X304" s="306"/>
      <c r="Z304" s="305"/>
      <c r="AA304" s="305"/>
      <c r="AB304" s="305"/>
      <c r="AC304" s="305"/>
      <c r="AD304" s="305"/>
      <c r="AE304" s="305"/>
      <c r="AF304" s="305"/>
      <c r="AG304" s="305"/>
      <c r="AH304" s="305"/>
      <c r="AI304" s="305"/>
      <c r="AJ304" s="305"/>
      <c r="AK304" s="305"/>
      <c r="AL304" s="305"/>
      <c r="AM304" s="305"/>
      <c r="AN304" s="305"/>
      <c r="AO304" s="305"/>
      <c r="AP304" s="305"/>
      <c r="AQ304" s="305"/>
      <c r="AR304" s="305"/>
      <c r="AS304" s="305"/>
      <c r="AT304" s="305"/>
      <c r="AU304" s="305"/>
      <c r="AV304" s="305"/>
      <c r="AW304" s="305"/>
      <c r="AX304" s="305"/>
      <c r="AY304" s="305"/>
      <c r="AZ304" s="305"/>
      <c r="BA304" s="305"/>
      <c r="BB304" s="305"/>
      <c r="BC304" s="305"/>
      <c r="BD304" s="305"/>
      <c r="BE304" s="305"/>
      <c r="BF304" s="305"/>
    </row>
    <row r="305" spans="2:58" s="304" customFormat="1">
      <c r="B305" s="305"/>
      <c r="C305" s="305"/>
      <c r="D305" s="305"/>
      <c r="E305" s="305"/>
      <c r="F305" s="305"/>
      <c r="G305" s="305"/>
      <c r="H305" s="305"/>
      <c r="I305" s="305"/>
      <c r="J305" s="305"/>
      <c r="K305" s="305"/>
      <c r="L305" s="305"/>
      <c r="O305" s="305"/>
      <c r="P305" s="305"/>
      <c r="Q305" s="305"/>
      <c r="R305" s="305"/>
      <c r="S305" s="305"/>
      <c r="T305" s="305"/>
      <c r="U305" s="305"/>
      <c r="V305" s="305"/>
      <c r="W305" s="305"/>
      <c r="X305" s="306"/>
      <c r="Z305" s="305"/>
      <c r="AA305" s="305"/>
      <c r="AB305" s="305"/>
      <c r="AC305" s="305"/>
      <c r="AD305" s="305"/>
      <c r="AE305" s="305"/>
      <c r="AF305" s="305"/>
      <c r="AG305" s="305"/>
      <c r="AH305" s="305"/>
      <c r="AI305" s="305"/>
      <c r="AJ305" s="305"/>
      <c r="AK305" s="305"/>
      <c r="AL305" s="305"/>
      <c r="AM305" s="305"/>
      <c r="AN305" s="305"/>
      <c r="AO305" s="305"/>
      <c r="AP305" s="305"/>
      <c r="AQ305" s="305"/>
      <c r="AR305" s="305"/>
      <c r="AS305" s="305"/>
      <c r="AT305" s="305"/>
      <c r="AU305" s="305"/>
      <c r="AV305" s="305"/>
      <c r="AW305" s="305"/>
      <c r="AX305" s="305"/>
      <c r="AY305" s="305"/>
      <c r="AZ305" s="305"/>
      <c r="BA305" s="305"/>
      <c r="BB305" s="305"/>
      <c r="BC305" s="305"/>
      <c r="BD305" s="305"/>
      <c r="BE305" s="305"/>
      <c r="BF305" s="305"/>
    </row>
    <row r="306" spans="2:58" s="304" customFormat="1">
      <c r="B306" s="305"/>
      <c r="C306" s="305"/>
      <c r="D306" s="305"/>
      <c r="E306" s="305"/>
      <c r="F306" s="305"/>
      <c r="G306" s="305"/>
      <c r="H306" s="305"/>
      <c r="I306" s="305"/>
      <c r="J306" s="305"/>
      <c r="K306" s="305"/>
      <c r="L306" s="305"/>
      <c r="O306" s="305"/>
      <c r="P306" s="305"/>
      <c r="Q306" s="305"/>
      <c r="R306" s="305"/>
      <c r="S306" s="305"/>
      <c r="T306" s="305"/>
      <c r="U306" s="305"/>
      <c r="V306" s="305"/>
      <c r="W306" s="305"/>
      <c r="X306" s="306"/>
      <c r="Z306" s="305"/>
      <c r="AA306" s="305"/>
      <c r="AB306" s="305"/>
      <c r="AC306" s="305"/>
      <c r="AD306" s="305"/>
      <c r="AE306" s="305"/>
      <c r="AF306" s="305"/>
      <c r="AG306" s="305"/>
      <c r="AH306" s="305"/>
      <c r="AI306" s="305"/>
      <c r="AJ306" s="305"/>
      <c r="AK306" s="305"/>
      <c r="AL306" s="305"/>
      <c r="AM306" s="305"/>
      <c r="AN306" s="305"/>
      <c r="AO306" s="305"/>
      <c r="AP306" s="305"/>
      <c r="AQ306" s="305"/>
      <c r="AR306" s="305"/>
      <c r="AS306" s="305"/>
      <c r="AT306" s="305"/>
      <c r="AU306" s="305"/>
      <c r="AV306" s="305"/>
      <c r="AW306" s="305"/>
      <c r="AX306" s="305"/>
      <c r="AY306" s="305"/>
      <c r="AZ306" s="305"/>
      <c r="BA306" s="305"/>
      <c r="BB306" s="305"/>
      <c r="BC306" s="305"/>
      <c r="BD306" s="305"/>
      <c r="BE306" s="305"/>
      <c r="BF306" s="305"/>
    </row>
    <row r="307" spans="2:58" s="304" customFormat="1">
      <c r="B307" s="305"/>
      <c r="C307" s="305"/>
      <c r="D307" s="305"/>
      <c r="E307" s="305"/>
      <c r="F307" s="305"/>
      <c r="G307" s="305"/>
      <c r="H307" s="305"/>
      <c r="I307" s="305"/>
      <c r="J307" s="305"/>
      <c r="K307" s="305"/>
      <c r="L307" s="305"/>
      <c r="O307" s="305"/>
      <c r="P307" s="305"/>
      <c r="Q307" s="305"/>
      <c r="R307" s="305"/>
      <c r="S307" s="305"/>
      <c r="T307" s="305"/>
      <c r="U307" s="305"/>
      <c r="V307" s="305"/>
      <c r="W307" s="305"/>
      <c r="X307" s="306"/>
      <c r="Z307" s="305"/>
      <c r="AA307" s="305"/>
      <c r="AB307" s="305"/>
      <c r="AC307" s="305"/>
      <c r="AD307" s="305"/>
      <c r="AE307" s="305"/>
      <c r="AF307" s="305"/>
      <c r="AG307" s="305"/>
      <c r="AH307" s="305"/>
      <c r="AI307" s="305"/>
      <c r="AJ307" s="305"/>
      <c r="AK307" s="305"/>
      <c r="AL307" s="305"/>
      <c r="AM307" s="305"/>
      <c r="AN307" s="305"/>
      <c r="AO307" s="305"/>
      <c r="AP307" s="305"/>
      <c r="AQ307" s="305"/>
      <c r="AR307" s="305"/>
      <c r="AS307" s="305"/>
      <c r="AT307" s="305"/>
      <c r="AU307" s="305"/>
      <c r="AV307" s="305"/>
      <c r="AW307" s="305"/>
      <c r="AX307" s="305"/>
      <c r="AY307" s="305"/>
      <c r="AZ307" s="305"/>
      <c r="BA307" s="305"/>
      <c r="BB307" s="305"/>
      <c r="BC307" s="305"/>
      <c r="BD307" s="305"/>
      <c r="BE307" s="305"/>
      <c r="BF307" s="305"/>
    </row>
    <row r="308" spans="2:58" s="304" customFormat="1">
      <c r="B308" s="305"/>
      <c r="C308" s="305"/>
      <c r="D308" s="305"/>
      <c r="E308" s="305"/>
      <c r="F308" s="305"/>
      <c r="G308" s="305"/>
      <c r="H308" s="305"/>
      <c r="I308" s="305"/>
      <c r="J308" s="305"/>
      <c r="K308" s="305"/>
      <c r="L308" s="305"/>
      <c r="O308" s="305"/>
      <c r="P308" s="305"/>
      <c r="Q308" s="305"/>
      <c r="R308" s="305"/>
      <c r="S308" s="305"/>
      <c r="T308" s="305"/>
      <c r="U308" s="305"/>
      <c r="V308" s="305"/>
      <c r="W308" s="305"/>
      <c r="X308" s="306"/>
      <c r="Z308" s="305"/>
      <c r="AA308" s="305"/>
      <c r="AB308" s="305"/>
      <c r="AC308" s="305"/>
      <c r="AD308" s="305"/>
      <c r="AE308" s="305"/>
      <c r="AF308" s="305"/>
      <c r="AG308" s="305"/>
      <c r="AH308" s="305"/>
      <c r="AI308" s="305"/>
      <c r="AJ308" s="305"/>
      <c r="AK308" s="305"/>
      <c r="AL308" s="305"/>
      <c r="AM308" s="305"/>
      <c r="AN308" s="305"/>
      <c r="AO308" s="305"/>
      <c r="AP308" s="305"/>
      <c r="AQ308" s="305"/>
      <c r="AR308" s="305"/>
      <c r="AS308" s="305"/>
      <c r="AT308" s="305"/>
      <c r="AU308" s="305"/>
      <c r="AV308" s="305"/>
      <c r="AW308" s="305"/>
      <c r="AX308" s="305"/>
      <c r="AY308" s="305"/>
      <c r="AZ308" s="305"/>
      <c r="BA308" s="305"/>
      <c r="BB308" s="305"/>
      <c r="BC308" s="305"/>
      <c r="BD308" s="305"/>
      <c r="BE308" s="305"/>
      <c r="BF308" s="305"/>
    </row>
    <row r="309" spans="2:58" s="304" customFormat="1">
      <c r="B309" s="305"/>
      <c r="C309" s="305"/>
      <c r="D309" s="305"/>
      <c r="E309" s="305"/>
      <c r="F309" s="305"/>
      <c r="G309" s="305"/>
      <c r="H309" s="305"/>
      <c r="I309" s="305"/>
      <c r="J309" s="305"/>
      <c r="K309" s="305"/>
      <c r="L309" s="305"/>
      <c r="O309" s="305"/>
      <c r="P309" s="305"/>
      <c r="Q309" s="305"/>
      <c r="R309" s="305"/>
      <c r="S309" s="305"/>
      <c r="T309" s="305"/>
      <c r="U309" s="305"/>
      <c r="V309" s="305"/>
      <c r="W309" s="305"/>
      <c r="X309" s="306"/>
      <c r="Z309" s="305"/>
      <c r="AA309" s="305"/>
      <c r="AB309" s="305"/>
      <c r="AC309" s="305"/>
      <c r="AD309" s="305"/>
      <c r="AE309" s="305"/>
      <c r="AF309" s="305"/>
      <c r="AG309" s="305"/>
      <c r="AH309" s="305"/>
      <c r="AI309" s="305"/>
      <c r="AJ309" s="305"/>
      <c r="AK309" s="305"/>
      <c r="AL309" s="305"/>
      <c r="AM309" s="305"/>
      <c r="AN309" s="305"/>
      <c r="AO309" s="305"/>
      <c r="AP309" s="305"/>
      <c r="AQ309" s="305"/>
      <c r="AR309" s="305"/>
      <c r="AS309" s="305"/>
      <c r="AT309" s="305"/>
      <c r="AU309" s="305"/>
      <c r="AV309" s="305"/>
      <c r="AW309" s="305"/>
      <c r="AX309" s="305"/>
      <c r="AY309" s="305"/>
      <c r="AZ309" s="305"/>
      <c r="BA309" s="305"/>
      <c r="BB309" s="305"/>
      <c r="BC309" s="305"/>
      <c r="BD309" s="305"/>
      <c r="BE309" s="305"/>
      <c r="BF309" s="305"/>
    </row>
    <row r="310" spans="2:58" s="304" customFormat="1">
      <c r="B310" s="305"/>
      <c r="C310" s="305"/>
      <c r="D310" s="305"/>
      <c r="E310" s="305"/>
      <c r="F310" s="305"/>
      <c r="G310" s="305"/>
      <c r="H310" s="305"/>
      <c r="I310" s="305"/>
      <c r="J310" s="305"/>
      <c r="K310" s="305"/>
      <c r="L310" s="305"/>
      <c r="O310" s="305"/>
      <c r="P310" s="305"/>
      <c r="Q310" s="305"/>
      <c r="R310" s="305"/>
      <c r="S310" s="305"/>
      <c r="T310" s="305"/>
      <c r="U310" s="305"/>
      <c r="V310" s="305"/>
      <c r="W310" s="305"/>
      <c r="X310" s="306"/>
      <c r="Z310" s="305"/>
      <c r="AA310" s="305"/>
      <c r="AB310" s="305"/>
      <c r="AC310" s="305"/>
      <c r="AD310" s="305"/>
      <c r="AE310" s="305"/>
      <c r="AF310" s="305"/>
      <c r="AG310" s="305"/>
      <c r="AH310" s="305"/>
      <c r="AI310" s="305"/>
      <c r="AJ310" s="305"/>
      <c r="AK310" s="305"/>
      <c r="AL310" s="305"/>
      <c r="AM310" s="305"/>
      <c r="AN310" s="305"/>
      <c r="AO310" s="305"/>
      <c r="AP310" s="305"/>
      <c r="AQ310" s="305"/>
      <c r="AR310" s="305"/>
      <c r="AS310" s="305"/>
      <c r="AT310" s="305"/>
      <c r="AU310" s="305"/>
      <c r="AV310" s="305"/>
      <c r="AW310" s="305"/>
      <c r="AX310" s="305"/>
      <c r="AY310" s="305"/>
      <c r="AZ310" s="305"/>
      <c r="BA310" s="305"/>
      <c r="BB310" s="305"/>
      <c r="BC310" s="305"/>
      <c r="BD310" s="305"/>
      <c r="BE310" s="305"/>
      <c r="BF310" s="305"/>
    </row>
    <row r="311" spans="2:58" s="304" customFormat="1">
      <c r="B311" s="305"/>
      <c r="C311" s="305"/>
      <c r="D311" s="305"/>
      <c r="E311" s="305"/>
      <c r="F311" s="305"/>
      <c r="G311" s="305"/>
      <c r="H311" s="305"/>
      <c r="I311" s="305"/>
      <c r="J311" s="305"/>
      <c r="K311" s="305"/>
      <c r="L311" s="305"/>
      <c r="O311" s="305"/>
      <c r="P311" s="305"/>
      <c r="Q311" s="305"/>
      <c r="R311" s="305"/>
      <c r="S311" s="305"/>
      <c r="T311" s="305"/>
      <c r="U311" s="305"/>
      <c r="V311" s="305"/>
      <c r="W311" s="305"/>
      <c r="X311" s="306"/>
      <c r="Z311" s="305"/>
      <c r="AA311" s="305"/>
      <c r="AB311" s="305"/>
      <c r="AC311" s="305"/>
      <c r="AD311" s="305"/>
      <c r="AE311" s="305"/>
      <c r="AF311" s="305"/>
      <c r="AG311" s="305"/>
      <c r="AH311" s="305"/>
      <c r="AI311" s="305"/>
      <c r="AJ311" s="305"/>
      <c r="AK311" s="305"/>
      <c r="AL311" s="305"/>
      <c r="AM311" s="305"/>
      <c r="AN311" s="305"/>
      <c r="AO311" s="305"/>
      <c r="AP311" s="305"/>
      <c r="AQ311" s="305"/>
      <c r="AR311" s="305"/>
      <c r="AS311" s="305"/>
      <c r="AT311" s="305"/>
      <c r="AU311" s="305"/>
      <c r="AV311" s="305"/>
      <c r="AW311" s="305"/>
      <c r="AX311" s="305"/>
      <c r="AY311" s="305"/>
      <c r="AZ311" s="305"/>
      <c r="BA311" s="305"/>
      <c r="BB311" s="305"/>
      <c r="BC311" s="305"/>
      <c r="BD311" s="305"/>
      <c r="BE311" s="305"/>
      <c r="BF311" s="305"/>
    </row>
    <row r="312" spans="2:58" s="304" customFormat="1">
      <c r="B312" s="305"/>
      <c r="C312" s="305"/>
      <c r="D312" s="305"/>
      <c r="E312" s="305"/>
      <c r="F312" s="305"/>
      <c r="G312" s="305"/>
      <c r="H312" s="305"/>
      <c r="I312" s="305"/>
      <c r="J312" s="305"/>
      <c r="K312" s="305"/>
      <c r="L312" s="305"/>
      <c r="O312" s="305"/>
      <c r="P312" s="305"/>
      <c r="Q312" s="305"/>
      <c r="R312" s="305"/>
      <c r="S312" s="305"/>
      <c r="T312" s="305"/>
      <c r="U312" s="305"/>
      <c r="V312" s="305"/>
      <c r="W312" s="305"/>
      <c r="X312" s="306"/>
      <c r="Z312" s="305"/>
      <c r="AA312" s="305"/>
      <c r="AB312" s="305"/>
      <c r="AC312" s="305"/>
      <c r="AD312" s="305"/>
      <c r="AE312" s="305"/>
      <c r="AF312" s="305"/>
      <c r="AG312" s="305"/>
      <c r="AH312" s="305"/>
      <c r="AI312" s="305"/>
      <c r="AJ312" s="305"/>
      <c r="AK312" s="305"/>
      <c r="AL312" s="305"/>
      <c r="AM312" s="305"/>
      <c r="AN312" s="305"/>
      <c r="AO312" s="305"/>
      <c r="AP312" s="305"/>
      <c r="AQ312" s="305"/>
      <c r="AR312" s="305"/>
      <c r="AS312" s="305"/>
      <c r="AT312" s="305"/>
      <c r="AU312" s="305"/>
      <c r="AV312" s="305"/>
      <c r="AW312" s="305"/>
      <c r="AX312" s="305"/>
      <c r="AY312" s="305"/>
      <c r="AZ312" s="305"/>
      <c r="BA312" s="305"/>
      <c r="BB312" s="305"/>
      <c r="BC312" s="305"/>
      <c r="BD312" s="305"/>
      <c r="BE312" s="305"/>
      <c r="BF312" s="305"/>
    </row>
    <row r="313" spans="2:58" s="304" customFormat="1">
      <c r="B313" s="305"/>
      <c r="C313" s="305"/>
      <c r="D313" s="305"/>
      <c r="E313" s="305"/>
      <c r="F313" s="305"/>
      <c r="G313" s="305"/>
      <c r="H313" s="305"/>
      <c r="I313" s="305"/>
      <c r="J313" s="305"/>
      <c r="K313" s="305"/>
      <c r="L313" s="305"/>
      <c r="O313" s="305"/>
      <c r="P313" s="305"/>
      <c r="Q313" s="305"/>
      <c r="R313" s="305"/>
      <c r="S313" s="305"/>
      <c r="T313" s="305"/>
      <c r="U313" s="305"/>
      <c r="V313" s="305"/>
      <c r="W313" s="305"/>
      <c r="X313" s="306"/>
      <c r="Z313" s="305"/>
      <c r="AA313" s="305"/>
      <c r="AB313" s="305"/>
      <c r="AC313" s="305"/>
      <c r="AD313" s="305"/>
      <c r="AE313" s="305"/>
      <c r="AF313" s="305"/>
      <c r="AG313" s="305"/>
      <c r="AH313" s="305"/>
      <c r="AI313" s="305"/>
      <c r="AJ313" s="305"/>
      <c r="AK313" s="305"/>
      <c r="AL313" s="305"/>
      <c r="AM313" s="305"/>
      <c r="AN313" s="305"/>
      <c r="AO313" s="305"/>
      <c r="AP313" s="305"/>
      <c r="AQ313" s="305"/>
      <c r="AR313" s="305"/>
      <c r="AS313" s="305"/>
      <c r="AT313" s="305"/>
      <c r="AU313" s="305"/>
      <c r="AV313" s="305"/>
      <c r="AW313" s="305"/>
      <c r="AX313" s="305"/>
      <c r="AY313" s="305"/>
      <c r="AZ313" s="305"/>
      <c r="BA313" s="305"/>
      <c r="BB313" s="305"/>
      <c r="BC313" s="305"/>
      <c r="BD313" s="305"/>
      <c r="BE313" s="305"/>
      <c r="BF313" s="305"/>
    </row>
    <row r="314" spans="2:58" s="304" customFormat="1">
      <c r="B314" s="305"/>
      <c r="C314" s="305"/>
      <c r="D314" s="305"/>
      <c r="E314" s="305"/>
      <c r="F314" s="305"/>
      <c r="G314" s="305"/>
      <c r="H314" s="305"/>
      <c r="I314" s="305"/>
      <c r="J314" s="305"/>
      <c r="K314" s="305"/>
      <c r="L314" s="305"/>
      <c r="O314" s="305"/>
      <c r="P314" s="305"/>
      <c r="Q314" s="305"/>
      <c r="R314" s="305"/>
      <c r="S314" s="305"/>
      <c r="T314" s="305"/>
      <c r="U314" s="305"/>
      <c r="V314" s="305"/>
      <c r="W314" s="305"/>
      <c r="X314" s="306"/>
      <c r="Z314" s="305"/>
      <c r="AA314" s="305"/>
      <c r="AB314" s="305"/>
      <c r="AC314" s="305"/>
      <c r="AD314" s="305"/>
      <c r="AE314" s="305"/>
      <c r="AF314" s="305"/>
      <c r="AG314" s="305"/>
      <c r="AH314" s="305"/>
      <c r="AI314" s="305"/>
      <c r="AJ314" s="305"/>
      <c r="AK314" s="305"/>
      <c r="AL314" s="305"/>
      <c r="AM314" s="305"/>
      <c r="AN314" s="305"/>
      <c r="AO314" s="305"/>
      <c r="AP314" s="305"/>
      <c r="AQ314" s="305"/>
      <c r="AR314" s="305"/>
      <c r="AS314" s="305"/>
      <c r="AT314" s="305"/>
      <c r="AU314" s="305"/>
      <c r="AV314" s="305"/>
      <c r="AW314" s="305"/>
      <c r="AX314" s="305"/>
      <c r="AY314" s="305"/>
      <c r="AZ314" s="305"/>
      <c r="BA314" s="305"/>
      <c r="BB314" s="305"/>
      <c r="BC314" s="305"/>
      <c r="BD314" s="305"/>
      <c r="BE314" s="305"/>
      <c r="BF314" s="305"/>
    </row>
    <row r="315" spans="2:58" s="304" customFormat="1">
      <c r="B315" s="305"/>
      <c r="C315" s="305"/>
      <c r="D315" s="305"/>
      <c r="E315" s="305"/>
      <c r="F315" s="305"/>
      <c r="G315" s="305"/>
      <c r="H315" s="305"/>
      <c r="I315" s="305"/>
      <c r="J315" s="305"/>
      <c r="K315" s="305"/>
      <c r="L315" s="305"/>
      <c r="O315" s="305"/>
      <c r="P315" s="305"/>
      <c r="Q315" s="305"/>
      <c r="R315" s="305"/>
      <c r="S315" s="305"/>
      <c r="T315" s="305"/>
      <c r="U315" s="305"/>
      <c r="V315" s="305"/>
      <c r="W315" s="305"/>
      <c r="X315" s="306"/>
      <c r="Z315" s="305"/>
      <c r="AA315" s="305"/>
      <c r="AB315" s="305"/>
      <c r="AC315" s="305"/>
      <c r="AD315" s="305"/>
      <c r="AE315" s="305"/>
      <c r="AF315" s="305"/>
      <c r="AG315" s="305"/>
      <c r="AH315" s="305"/>
      <c r="AI315" s="305"/>
      <c r="AJ315" s="305"/>
      <c r="AK315" s="305"/>
      <c r="AL315" s="305"/>
      <c r="AM315" s="305"/>
      <c r="AN315" s="305"/>
      <c r="AO315" s="305"/>
      <c r="AP315" s="305"/>
      <c r="AQ315" s="305"/>
      <c r="AR315" s="305"/>
      <c r="AS315" s="305"/>
      <c r="AT315" s="305"/>
      <c r="AU315" s="305"/>
      <c r="AV315" s="305"/>
      <c r="AW315" s="305"/>
      <c r="AX315" s="305"/>
      <c r="AY315" s="305"/>
      <c r="AZ315" s="305"/>
      <c r="BA315" s="305"/>
      <c r="BB315" s="305"/>
      <c r="BC315" s="305"/>
      <c r="BD315" s="305"/>
      <c r="BE315" s="305"/>
      <c r="BF315" s="305"/>
    </row>
    <row r="316" spans="2:58" s="304" customFormat="1">
      <c r="B316" s="305"/>
      <c r="C316" s="305"/>
      <c r="D316" s="305"/>
      <c r="E316" s="305"/>
      <c r="F316" s="305"/>
      <c r="G316" s="305"/>
      <c r="H316" s="305"/>
      <c r="I316" s="305"/>
      <c r="J316" s="305"/>
      <c r="K316" s="305"/>
      <c r="L316" s="305"/>
      <c r="O316" s="305"/>
      <c r="P316" s="305"/>
      <c r="Q316" s="305"/>
      <c r="R316" s="305"/>
      <c r="S316" s="305"/>
      <c r="T316" s="305"/>
      <c r="U316" s="305"/>
      <c r="V316" s="305"/>
      <c r="W316" s="305"/>
      <c r="X316" s="306"/>
      <c r="Z316" s="305"/>
      <c r="AA316" s="305"/>
      <c r="AB316" s="305"/>
      <c r="AC316" s="305"/>
      <c r="AD316" s="305"/>
      <c r="AE316" s="305"/>
      <c r="AF316" s="305"/>
      <c r="AG316" s="305"/>
      <c r="AH316" s="305"/>
      <c r="AI316" s="305"/>
      <c r="AJ316" s="305"/>
      <c r="AK316" s="305"/>
      <c r="AL316" s="305"/>
      <c r="AM316" s="305"/>
      <c r="AN316" s="305"/>
      <c r="AO316" s="305"/>
      <c r="AP316" s="305"/>
      <c r="AQ316" s="305"/>
      <c r="AR316" s="305"/>
      <c r="AS316" s="305"/>
      <c r="AT316" s="305"/>
      <c r="AU316" s="305"/>
      <c r="AV316" s="305"/>
      <c r="AW316" s="305"/>
      <c r="AX316" s="305"/>
      <c r="AY316" s="305"/>
      <c r="AZ316" s="305"/>
      <c r="BA316" s="305"/>
      <c r="BB316" s="305"/>
      <c r="BC316" s="305"/>
      <c r="BD316" s="305"/>
      <c r="BE316" s="305"/>
      <c r="BF316" s="305"/>
    </row>
    <row r="317" spans="2:58" s="304" customFormat="1">
      <c r="B317" s="305"/>
      <c r="C317" s="305"/>
      <c r="D317" s="305"/>
      <c r="E317" s="305"/>
      <c r="F317" s="305"/>
      <c r="G317" s="305"/>
      <c r="H317" s="305"/>
      <c r="I317" s="305"/>
      <c r="J317" s="305"/>
      <c r="K317" s="305"/>
      <c r="L317" s="305"/>
      <c r="O317" s="305"/>
      <c r="P317" s="305"/>
      <c r="Q317" s="305"/>
      <c r="R317" s="305"/>
      <c r="S317" s="305"/>
      <c r="T317" s="305"/>
      <c r="U317" s="305"/>
      <c r="V317" s="305"/>
      <c r="W317" s="305"/>
      <c r="X317" s="306"/>
      <c r="Z317" s="305"/>
      <c r="AA317" s="305"/>
      <c r="AB317" s="305"/>
      <c r="AC317" s="305"/>
      <c r="AD317" s="305"/>
      <c r="AE317" s="305"/>
      <c r="AF317" s="305"/>
      <c r="AG317" s="305"/>
      <c r="AH317" s="305"/>
      <c r="AI317" s="305"/>
      <c r="AJ317" s="305"/>
      <c r="AK317" s="305"/>
      <c r="AL317" s="305"/>
      <c r="AM317" s="305"/>
      <c r="AN317" s="305"/>
      <c r="AO317" s="305"/>
      <c r="AP317" s="305"/>
      <c r="AQ317" s="305"/>
      <c r="AR317" s="305"/>
      <c r="AS317" s="305"/>
      <c r="AT317" s="305"/>
      <c r="AU317" s="305"/>
      <c r="AV317" s="305"/>
      <c r="AW317" s="305"/>
      <c r="AX317" s="305"/>
      <c r="AY317" s="305"/>
      <c r="AZ317" s="305"/>
      <c r="BA317" s="305"/>
      <c r="BB317" s="305"/>
      <c r="BC317" s="305"/>
      <c r="BD317" s="305"/>
      <c r="BE317" s="305"/>
      <c r="BF317" s="305"/>
    </row>
    <row r="318" spans="2:58" s="304" customFormat="1">
      <c r="B318" s="305"/>
      <c r="C318" s="305"/>
      <c r="D318" s="305"/>
      <c r="E318" s="305"/>
      <c r="F318" s="305"/>
      <c r="G318" s="305"/>
      <c r="H318" s="305"/>
      <c r="I318" s="305"/>
      <c r="J318" s="305"/>
      <c r="K318" s="305"/>
      <c r="L318" s="305"/>
      <c r="O318" s="305"/>
      <c r="P318" s="305"/>
      <c r="Q318" s="305"/>
      <c r="R318" s="305"/>
      <c r="S318" s="305"/>
      <c r="T318" s="305"/>
      <c r="U318" s="305"/>
      <c r="V318" s="305"/>
      <c r="W318" s="305"/>
      <c r="X318" s="306"/>
      <c r="Z318" s="305"/>
      <c r="AA318" s="305"/>
      <c r="AB318" s="305"/>
      <c r="AC318" s="305"/>
      <c r="AD318" s="305"/>
      <c r="AE318" s="305"/>
      <c r="AF318" s="305"/>
      <c r="AG318" s="305"/>
      <c r="AH318" s="305"/>
      <c r="AI318" s="305"/>
      <c r="AJ318" s="305"/>
      <c r="AK318" s="305"/>
      <c r="AL318" s="305"/>
      <c r="AM318" s="305"/>
      <c r="AN318" s="305"/>
      <c r="AO318" s="305"/>
      <c r="AP318" s="305"/>
      <c r="AQ318" s="305"/>
      <c r="AR318" s="305"/>
      <c r="AS318" s="305"/>
      <c r="AT318" s="305"/>
      <c r="AU318" s="305"/>
      <c r="AV318" s="305"/>
      <c r="AW318" s="305"/>
      <c r="AX318" s="305"/>
      <c r="AY318" s="305"/>
      <c r="AZ318" s="305"/>
      <c r="BA318" s="305"/>
      <c r="BB318" s="305"/>
      <c r="BC318" s="305"/>
      <c r="BD318" s="305"/>
      <c r="BE318" s="305"/>
      <c r="BF318" s="305"/>
    </row>
    <row r="319" spans="2:58" s="304" customFormat="1">
      <c r="B319" s="305"/>
      <c r="C319" s="305"/>
      <c r="D319" s="305"/>
      <c r="E319" s="305"/>
      <c r="F319" s="305"/>
      <c r="G319" s="305"/>
      <c r="H319" s="305"/>
      <c r="I319" s="305"/>
      <c r="J319" s="305"/>
      <c r="K319" s="305"/>
      <c r="L319" s="305"/>
      <c r="O319" s="305"/>
      <c r="P319" s="305"/>
      <c r="Q319" s="305"/>
      <c r="R319" s="305"/>
      <c r="S319" s="305"/>
      <c r="T319" s="305"/>
      <c r="U319" s="305"/>
      <c r="V319" s="305"/>
      <c r="W319" s="305"/>
      <c r="X319" s="306"/>
      <c r="Z319" s="305"/>
      <c r="AA319" s="305"/>
      <c r="AB319" s="305"/>
      <c r="AC319" s="305"/>
      <c r="AD319" s="305"/>
      <c r="AE319" s="305"/>
      <c r="AF319" s="305"/>
      <c r="AG319" s="305"/>
      <c r="AH319" s="305"/>
      <c r="AI319" s="305"/>
      <c r="AJ319" s="305"/>
      <c r="AK319" s="305"/>
      <c r="AL319" s="305"/>
      <c r="AM319" s="305"/>
      <c r="AN319" s="305"/>
      <c r="AO319" s="305"/>
      <c r="AP319" s="305"/>
      <c r="AQ319" s="305"/>
      <c r="AR319" s="305"/>
      <c r="AS319" s="305"/>
      <c r="AT319" s="305"/>
      <c r="AU319" s="305"/>
      <c r="AV319" s="305"/>
      <c r="AW319" s="305"/>
      <c r="AX319" s="305"/>
      <c r="AY319" s="305"/>
      <c r="AZ319" s="305"/>
      <c r="BA319" s="305"/>
      <c r="BB319" s="305"/>
      <c r="BC319" s="305"/>
      <c r="BD319" s="305"/>
      <c r="BE319" s="305"/>
      <c r="BF319" s="305"/>
    </row>
    <row r="320" spans="2:58" s="304" customFormat="1">
      <c r="B320" s="305"/>
      <c r="C320" s="305"/>
      <c r="D320" s="305"/>
      <c r="E320" s="305"/>
      <c r="F320" s="305"/>
      <c r="G320" s="305"/>
      <c r="H320" s="305"/>
      <c r="I320" s="305"/>
      <c r="J320" s="305"/>
      <c r="K320" s="305"/>
      <c r="L320" s="305"/>
      <c r="O320" s="305"/>
      <c r="P320" s="305"/>
      <c r="Q320" s="305"/>
      <c r="R320" s="305"/>
      <c r="S320" s="305"/>
      <c r="T320" s="305"/>
      <c r="U320" s="305"/>
      <c r="V320" s="305"/>
      <c r="W320" s="305"/>
      <c r="X320" s="306"/>
      <c r="Z320" s="305"/>
      <c r="AA320" s="305"/>
      <c r="AB320" s="305"/>
      <c r="AC320" s="305"/>
      <c r="AD320" s="305"/>
      <c r="AE320" s="305"/>
      <c r="AF320" s="305"/>
      <c r="AG320" s="305"/>
      <c r="AH320" s="305"/>
      <c r="AI320" s="305"/>
      <c r="AJ320" s="305"/>
      <c r="AK320" s="305"/>
      <c r="AL320" s="305"/>
      <c r="AM320" s="305"/>
      <c r="AN320" s="305"/>
      <c r="AO320" s="305"/>
      <c r="AP320" s="305"/>
      <c r="AQ320" s="305"/>
      <c r="AR320" s="305"/>
      <c r="AS320" s="305"/>
      <c r="AT320" s="305"/>
      <c r="AU320" s="305"/>
      <c r="AV320" s="305"/>
      <c r="AW320" s="305"/>
      <c r="AX320" s="305"/>
      <c r="AY320" s="305"/>
      <c r="AZ320" s="305"/>
      <c r="BA320" s="305"/>
      <c r="BB320" s="305"/>
      <c r="BC320" s="305"/>
      <c r="BD320" s="305"/>
      <c r="BE320" s="305"/>
      <c r="BF320" s="305"/>
    </row>
    <row r="321" spans="2:58" s="304" customFormat="1">
      <c r="B321" s="305"/>
      <c r="C321" s="305"/>
      <c r="D321" s="305"/>
      <c r="E321" s="305"/>
      <c r="F321" s="305"/>
      <c r="G321" s="305"/>
      <c r="H321" s="305"/>
      <c r="I321" s="305"/>
      <c r="J321" s="305"/>
      <c r="K321" s="305"/>
      <c r="L321" s="305"/>
      <c r="O321" s="305"/>
      <c r="P321" s="305"/>
      <c r="Q321" s="305"/>
      <c r="R321" s="305"/>
      <c r="S321" s="305"/>
      <c r="T321" s="305"/>
      <c r="U321" s="305"/>
      <c r="V321" s="305"/>
      <c r="W321" s="305"/>
      <c r="X321" s="306"/>
      <c r="Z321" s="305"/>
      <c r="AA321" s="305"/>
      <c r="AB321" s="305"/>
      <c r="AC321" s="305"/>
      <c r="AD321" s="305"/>
      <c r="AE321" s="305"/>
      <c r="AF321" s="305"/>
      <c r="AG321" s="305"/>
      <c r="AH321" s="305"/>
      <c r="AI321" s="305"/>
      <c r="AJ321" s="305"/>
      <c r="AK321" s="305"/>
      <c r="AL321" s="305"/>
      <c r="AM321" s="305"/>
      <c r="AN321" s="305"/>
      <c r="AO321" s="305"/>
      <c r="AP321" s="305"/>
      <c r="AQ321" s="305"/>
      <c r="AR321" s="305"/>
      <c r="AS321" s="305"/>
      <c r="AT321" s="305"/>
      <c r="AU321" s="305"/>
      <c r="AV321" s="305"/>
      <c r="AW321" s="305"/>
      <c r="AX321" s="305"/>
      <c r="AY321" s="305"/>
      <c r="AZ321" s="305"/>
      <c r="BA321" s="305"/>
      <c r="BB321" s="305"/>
      <c r="BC321" s="305"/>
      <c r="BD321" s="305"/>
      <c r="BE321" s="305"/>
      <c r="BF321" s="305"/>
    </row>
    <row r="322" spans="2:58" s="304" customFormat="1">
      <c r="B322" s="305"/>
      <c r="C322" s="305"/>
      <c r="D322" s="305"/>
      <c r="E322" s="305"/>
      <c r="F322" s="305"/>
      <c r="G322" s="305"/>
      <c r="H322" s="305"/>
      <c r="I322" s="305"/>
      <c r="J322" s="305"/>
      <c r="K322" s="305"/>
      <c r="L322" s="305"/>
      <c r="O322" s="305"/>
      <c r="P322" s="305"/>
      <c r="Q322" s="305"/>
      <c r="R322" s="305"/>
      <c r="S322" s="305"/>
      <c r="T322" s="305"/>
      <c r="U322" s="305"/>
      <c r="V322" s="305"/>
      <c r="W322" s="305"/>
      <c r="X322" s="306"/>
      <c r="Z322" s="305"/>
      <c r="AA322" s="305"/>
      <c r="AB322" s="305"/>
      <c r="AC322" s="305"/>
      <c r="AD322" s="305"/>
      <c r="AE322" s="305"/>
      <c r="AF322" s="305"/>
      <c r="AG322" s="305"/>
      <c r="AH322" s="305"/>
      <c r="AI322" s="305"/>
      <c r="AJ322" s="305"/>
      <c r="AK322" s="305"/>
      <c r="AL322" s="305"/>
      <c r="AM322" s="305"/>
      <c r="AN322" s="305"/>
      <c r="AO322" s="305"/>
      <c r="AP322" s="305"/>
      <c r="AQ322" s="305"/>
      <c r="AR322" s="305"/>
      <c r="AS322" s="305"/>
      <c r="AT322" s="305"/>
      <c r="AU322" s="305"/>
      <c r="AV322" s="305"/>
      <c r="AW322" s="305"/>
      <c r="AX322" s="305"/>
      <c r="AY322" s="305"/>
      <c r="AZ322" s="305"/>
      <c r="BA322" s="305"/>
      <c r="BB322" s="305"/>
      <c r="BC322" s="305"/>
      <c r="BD322" s="305"/>
      <c r="BE322" s="305"/>
      <c r="BF322" s="305"/>
    </row>
    <row r="323" spans="2:58" s="304" customFormat="1">
      <c r="B323" s="305"/>
      <c r="C323" s="305"/>
      <c r="D323" s="305"/>
      <c r="E323" s="305"/>
      <c r="F323" s="305"/>
      <c r="G323" s="305"/>
      <c r="H323" s="305"/>
      <c r="I323" s="305"/>
      <c r="J323" s="305"/>
      <c r="K323" s="305"/>
      <c r="L323" s="305"/>
      <c r="O323" s="305"/>
      <c r="P323" s="305"/>
      <c r="Q323" s="305"/>
      <c r="R323" s="305"/>
      <c r="S323" s="305"/>
      <c r="T323" s="305"/>
      <c r="U323" s="305"/>
      <c r="V323" s="305"/>
      <c r="W323" s="305"/>
      <c r="X323" s="306"/>
      <c r="Z323" s="305"/>
      <c r="AA323" s="305"/>
      <c r="AB323" s="305"/>
      <c r="AC323" s="305"/>
      <c r="AD323" s="305"/>
      <c r="AE323" s="305"/>
      <c r="AF323" s="305"/>
      <c r="AG323" s="305"/>
      <c r="AH323" s="305"/>
      <c r="AI323" s="305"/>
      <c r="AJ323" s="305"/>
      <c r="AK323" s="305"/>
      <c r="AL323" s="305"/>
      <c r="AM323" s="305"/>
      <c r="AN323" s="305"/>
      <c r="AO323" s="305"/>
      <c r="AP323" s="305"/>
      <c r="AQ323" s="305"/>
      <c r="AR323" s="305"/>
      <c r="AS323" s="305"/>
      <c r="AT323" s="305"/>
      <c r="AU323" s="305"/>
      <c r="AV323" s="305"/>
      <c r="AW323" s="305"/>
      <c r="AX323" s="305"/>
      <c r="AY323" s="305"/>
      <c r="AZ323" s="305"/>
      <c r="BA323" s="305"/>
      <c r="BB323" s="305"/>
      <c r="BC323" s="305"/>
      <c r="BD323" s="305"/>
      <c r="BE323" s="305"/>
      <c r="BF323" s="305"/>
    </row>
    <row r="324" spans="2:58" s="304" customFormat="1">
      <c r="B324" s="305"/>
      <c r="C324" s="305"/>
      <c r="D324" s="305"/>
      <c r="E324" s="305"/>
      <c r="F324" s="305"/>
      <c r="G324" s="305"/>
      <c r="H324" s="305"/>
      <c r="I324" s="305"/>
      <c r="J324" s="305"/>
      <c r="K324" s="305"/>
      <c r="L324" s="305"/>
      <c r="O324" s="305"/>
      <c r="P324" s="305"/>
      <c r="Q324" s="305"/>
      <c r="R324" s="305"/>
      <c r="S324" s="305"/>
      <c r="T324" s="305"/>
      <c r="U324" s="305"/>
      <c r="V324" s="305"/>
      <c r="W324" s="305"/>
      <c r="X324" s="306"/>
      <c r="Z324" s="305"/>
      <c r="AA324" s="305"/>
      <c r="AB324" s="305"/>
      <c r="AC324" s="305"/>
      <c r="AD324" s="305"/>
      <c r="AE324" s="305"/>
      <c r="AF324" s="305"/>
      <c r="AG324" s="305"/>
      <c r="AH324" s="305"/>
      <c r="AI324" s="305"/>
      <c r="AJ324" s="305"/>
      <c r="AK324" s="305"/>
      <c r="AL324" s="305"/>
      <c r="AM324" s="305"/>
      <c r="AN324" s="305"/>
      <c r="AO324" s="305"/>
      <c r="AP324" s="305"/>
      <c r="AQ324" s="305"/>
      <c r="AR324" s="305"/>
      <c r="AS324" s="305"/>
      <c r="AT324" s="305"/>
      <c r="AU324" s="305"/>
      <c r="AV324" s="305"/>
      <c r="AW324" s="305"/>
      <c r="AX324" s="305"/>
      <c r="AY324" s="305"/>
      <c r="AZ324" s="305"/>
      <c r="BA324" s="305"/>
      <c r="BB324" s="305"/>
      <c r="BC324" s="305"/>
      <c r="BD324" s="305"/>
      <c r="BE324" s="305"/>
      <c r="BF324" s="305"/>
    </row>
    <row r="325" spans="2:58" s="304" customFormat="1">
      <c r="B325" s="305"/>
      <c r="C325" s="305"/>
      <c r="D325" s="305"/>
      <c r="E325" s="305"/>
      <c r="F325" s="305"/>
      <c r="G325" s="305"/>
      <c r="H325" s="305"/>
      <c r="I325" s="305"/>
      <c r="J325" s="305"/>
      <c r="K325" s="305"/>
      <c r="L325" s="305"/>
      <c r="O325" s="305"/>
      <c r="P325" s="305"/>
      <c r="Q325" s="305"/>
      <c r="R325" s="305"/>
      <c r="S325" s="305"/>
      <c r="T325" s="305"/>
      <c r="U325" s="305"/>
      <c r="V325" s="305"/>
      <c r="W325" s="305"/>
      <c r="X325" s="306"/>
      <c r="Z325" s="305"/>
      <c r="AA325" s="305"/>
      <c r="AB325" s="305"/>
      <c r="AC325" s="305"/>
      <c r="AD325" s="305"/>
      <c r="AE325" s="305"/>
      <c r="AF325" s="305"/>
      <c r="AG325" s="305"/>
      <c r="AH325" s="305"/>
      <c r="AI325" s="305"/>
      <c r="AJ325" s="305"/>
      <c r="AK325" s="305"/>
      <c r="AL325" s="305"/>
      <c r="AM325" s="305"/>
      <c r="AN325" s="305"/>
      <c r="AO325" s="305"/>
      <c r="AP325" s="305"/>
      <c r="AQ325" s="305"/>
      <c r="AR325" s="305"/>
      <c r="AS325" s="305"/>
      <c r="AT325" s="305"/>
      <c r="AU325" s="305"/>
      <c r="AV325" s="305"/>
      <c r="AW325" s="305"/>
      <c r="AX325" s="305"/>
      <c r="AY325" s="305"/>
      <c r="AZ325" s="305"/>
      <c r="BA325" s="305"/>
      <c r="BB325" s="305"/>
      <c r="BC325" s="305"/>
      <c r="BD325" s="305"/>
      <c r="BE325" s="305"/>
      <c r="BF325" s="305"/>
    </row>
    <row r="326" spans="2:58" s="304" customFormat="1">
      <c r="B326" s="305"/>
      <c r="C326" s="305"/>
      <c r="D326" s="305"/>
      <c r="E326" s="305"/>
      <c r="F326" s="305"/>
      <c r="G326" s="305"/>
      <c r="H326" s="305"/>
      <c r="I326" s="305"/>
      <c r="J326" s="305"/>
      <c r="K326" s="305"/>
      <c r="L326" s="305"/>
      <c r="O326" s="305"/>
      <c r="P326" s="305"/>
      <c r="Q326" s="305"/>
      <c r="R326" s="305"/>
      <c r="S326" s="305"/>
      <c r="T326" s="305"/>
      <c r="U326" s="305"/>
      <c r="V326" s="305"/>
      <c r="W326" s="305"/>
      <c r="X326" s="306"/>
      <c r="Z326" s="305"/>
      <c r="AA326" s="305"/>
      <c r="AB326" s="305"/>
      <c r="AC326" s="305"/>
      <c r="AD326" s="305"/>
      <c r="AE326" s="305"/>
      <c r="AF326" s="305"/>
      <c r="AG326" s="305"/>
      <c r="AH326" s="305"/>
      <c r="AI326" s="305"/>
      <c r="AJ326" s="305"/>
      <c r="AK326" s="305"/>
      <c r="AL326" s="305"/>
      <c r="AM326" s="305"/>
      <c r="AN326" s="305"/>
      <c r="AO326" s="305"/>
      <c r="AP326" s="305"/>
      <c r="AQ326" s="305"/>
      <c r="AR326" s="305"/>
      <c r="AS326" s="305"/>
      <c r="AT326" s="305"/>
      <c r="AU326" s="305"/>
      <c r="AV326" s="305"/>
      <c r="AW326" s="305"/>
      <c r="AX326" s="305"/>
      <c r="AY326" s="305"/>
      <c r="AZ326" s="305"/>
      <c r="BA326" s="305"/>
      <c r="BB326" s="305"/>
      <c r="BC326" s="305"/>
      <c r="BD326" s="305"/>
      <c r="BE326" s="305"/>
      <c r="BF326" s="305"/>
    </row>
    <row r="327" spans="2:58" s="304" customFormat="1">
      <c r="B327" s="305"/>
      <c r="C327" s="305"/>
      <c r="D327" s="305"/>
      <c r="E327" s="305"/>
      <c r="F327" s="305"/>
      <c r="G327" s="305"/>
      <c r="H327" s="305"/>
      <c r="I327" s="305"/>
      <c r="J327" s="305"/>
      <c r="K327" s="305"/>
      <c r="L327" s="305"/>
      <c r="O327" s="305"/>
      <c r="P327" s="305"/>
      <c r="Q327" s="305"/>
      <c r="R327" s="305"/>
      <c r="S327" s="305"/>
      <c r="T327" s="305"/>
      <c r="U327" s="305"/>
      <c r="V327" s="305"/>
      <c r="W327" s="305"/>
      <c r="X327" s="306"/>
      <c r="Z327" s="305"/>
      <c r="AA327" s="305"/>
      <c r="AB327" s="305"/>
      <c r="AC327" s="305"/>
      <c r="AD327" s="305"/>
      <c r="AE327" s="305"/>
      <c r="AF327" s="305"/>
      <c r="AG327" s="305"/>
      <c r="AH327" s="305"/>
      <c r="AI327" s="305"/>
      <c r="AJ327" s="305"/>
      <c r="AK327" s="305"/>
      <c r="AL327" s="305"/>
      <c r="AM327" s="305"/>
      <c r="AN327" s="305"/>
      <c r="AO327" s="305"/>
      <c r="AP327" s="305"/>
      <c r="AQ327" s="305"/>
      <c r="AR327" s="305"/>
      <c r="AS327" s="305"/>
      <c r="AT327" s="305"/>
      <c r="AU327" s="305"/>
      <c r="AV327" s="305"/>
      <c r="AW327" s="305"/>
      <c r="AX327" s="305"/>
      <c r="AY327" s="305"/>
      <c r="AZ327" s="305"/>
      <c r="BA327" s="305"/>
      <c r="BB327" s="305"/>
      <c r="BC327" s="305"/>
      <c r="BD327" s="305"/>
      <c r="BE327" s="305"/>
      <c r="BF327" s="305"/>
    </row>
    <row r="328" spans="2:58" s="304" customFormat="1">
      <c r="B328" s="305"/>
      <c r="C328" s="305"/>
      <c r="D328" s="305"/>
      <c r="E328" s="305"/>
      <c r="F328" s="305"/>
      <c r="G328" s="305"/>
      <c r="H328" s="305"/>
      <c r="I328" s="305"/>
      <c r="J328" s="305"/>
      <c r="K328" s="305"/>
      <c r="L328" s="305"/>
      <c r="O328" s="305"/>
      <c r="P328" s="305"/>
      <c r="Q328" s="305"/>
      <c r="R328" s="305"/>
      <c r="S328" s="305"/>
      <c r="T328" s="305"/>
      <c r="U328" s="305"/>
      <c r="V328" s="305"/>
      <c r="W328" s="305"/>
      <c r="X328" s="306"/>
      <c r="Z328" s="305"/>
      <c r="AA328" s="305"/>
      <c r="AB328" s="305"/>
      <c r="AC328" s="305"/>
      <c r="AD328" s="305"/>
      <c r="AE328" s="305"/>
      <c r="AF328" s="305"/>
      <c r="AG328" s="305"/>
      <c r="AH328" s="305"/>
      <c r="AI328" s="305"/>
      <c r="AJ328" s="305"/>
      <c r="AK328" s="305"/>
      <c r="AL328" s="305"/>
      <c r="AM328" s="305"/>
      <c r="AN328" s="305"/>
      <c r="AO328" s="305"/>
      <c r="AP328" s="305"/>
      <c r="AQ328" s="305"/>
      <c r="AR328" s="305"/>
      <c r="AS328" s="305"/>
      <c r="AT328" s="305"/>
      <c r="AU328" s="305"/>
      <c r="AV328" s="305"/>
      <c r="AW328" s="305"/>
      <c r="AX328" s="305"/>
      <c r="AY328" s="305"/>
      <c r="AZ328" s="305"/>
      <c r="BA328" s="305"/>
      <c r="BB328" s="305"/>
      <c r="BC328" s="305"/>
      <c r="BD328" s="305"/>
      <c r="BE328" s="305"/>
      <c r="BF328" s="305"/>
    </row>
    <row r="329" spans="2:58" s="304" customFormat="1">
      <c r="B329" s="305"/>
      <c r="C329" s="305"/>
      <c r="D329" s="305"/>
      <c r="E329" s="305"/>
      <c r="F329" s="305"/>
      <c r="G329" s="305"/>
      <c r="H329" s="305"/>
      <c r="I329" s="305"/>
      <c r="J329" s="305"/>
      <c r="K329" s="305"/>
      <c r="L329" s="305"/>
      <c r="O329" s="305"/>
      <c r="P329" s="305"/>
      <c r="Q329" s="305"/>
      <c r="R329" s="305"/>
      <c r="S329" s="305"/>
      <c r="T329" s="305"/>
      <c r="U329" s="305"/>
      <c r="V329" s="305"/>
      <c r="W329" s="305"/>
      <c r="X329" s="306"/>
      <c r="Z329" s="305"/>
      <c r="AA329" s="305"/>
      <c r="AB329" s="305"/>
      <c r="AC329" s="305"/>
      <c r="AD329" s="305"/>
      <c r="AE329" s="305"/>
      <c r="AF329" s="305"/>
      <c r="AG329" s="305"/>
      <c r="AH329" s="305"/>
      <c r="AI329" s="305"/>
      <c r="AJ329" s="305"/>
      <c r="AK329" s="305"/>
      <c r="AL329" s="305"/>
      <c r="AM329" s="305"/>
      <c r="AN329" s="305"/>
      <c r="AO329" s="305"/>
      <c r="AP329" s="305"/>
      <c r="AQ329" s="305"/>
      <c r="AR329" s="305"/>
      <c r="AS329" s="305"/>
      <c r="AT329" s="305"/>
      <c r="AU329" s="305"/>
      <c r="AV329" s="305"/>
      <c r="AW329" s="305"/>
      <c r="AX329" s="305"/>
      <c r="AY329" s="305"/>
      <c r="AZ329" s="305"/>
      <c r="BA329" s="305"/>
      <c r="BB329" s="305"/>
      <c r="BC329" s="305"/>
      <c r="BD329" s="305"/>
      <c r="BE329" s="305"/>
      <c r="BF329" s="305"/>
    </row>
    <row r="330" spans="2:58" s="304" customFormat="1">
      <c r="B330" s="305"/>
      <c r="C330" s="305"/>
      <c r="D330" s="305"/>
      <c r="E330" s="305"/>
      <c r="F330" s="305"/>
      <c r="G330" s="305"/>
      <c r="H330" s="305"/>
      <c r="I330" s="305"/>
      <c r="J330" s="305"/>
      <c r="K330" s="305"/>
      <c r="L330" s="305"/>
      <c r="O330" s="305"/>
      <c r="P330" s="305"/>
      <c r="Q330" s="305"/>
      <c r="R330" s="305"/>
      <c r="S330" s="305"/>
      <c r="T330" s="305"/>
      <c r="U330" s="305"/>
      <c r="V330" s="305"/>
      <c r="W330" s="305"/>
      <c r="X330" s="306"/>
      <c r="Z330" s="305"/>
      <c r="AA330" s="305"/>
      <c r="AB330" s="305"/>
      <c r="AC330" s="305"/>
      <c r="AD330" s="305"/>
      <c r="AE330" s="305"/>
      <c r="AF330" s="305"/>
      <c r="AG330" s="305"/>
      <c r="AH330" s="305"/>
      <c r="AI330" s="305"/>
      <c r="AJ330" s="305"/>
      <c r="AK330" s="305"/>
      <c r="AL330" s="305"/>
      <c r="AM330" s="305"/>
      <c r="AN330" s="305"/>
      <c r="AO330" s="305"/>
      <c r="AP330" s="305"/>
      <c r="AQ330" s="305"/>
      <c r="AR330" s="305"/>
      <c r="AS330" s="305"/>
      <c r="AT330" s="305"/>
      <c r="AU330" s="305"/>
      <c r="AV330" s="305"/>
      <c r="AW330" s="305"/>
      <c r="AX330" s="305"/>
      <c r="AY330" s="305"/>
      <c r="AZ330" s="305"/>
      <c r="BA330" s="305"/>
      <c r="BB330" s="305"/>
      <c r="BC330" s="305"/>
      <c r="BD330" s="305"/>
      <c r="BE330" s="305"/>
      <c r="BF330" s="305"/>
    </row>
    <row r="331" spans="2:58" s="304" customFormat="1">
      <c r="B331" s="305"/>
      <c r="C331" s="305"/>
      <c r="D331" s="305"/>
      <c r="E331" s="305"/>
      <c r="F331" s="305"/>
      <c r="G331" s="305"/>
      <c r="H331" s="305"/>
      <c r="I331" s="305"/>
      <c r="J331" s="305"/>
      <c r="K331" s="305"/>
      <c r="L331" s="305"/>
      <c r="O331" s="305"/>
      <c r="P331" s="305"/>
      <c r="Q331" s="305"/>
      <c r="R331" s="305"/>
      <c r="S331" s="305"/>
      <c r="T331" s="305"/>
      <c r="U331" s="305"/>
      <c r="V331" s="305"/>
      <c r="W331" s="305"/>
      <c r="X331" s="306"/>
      <c r="Z331" s="305"/>
      <c r="AA331" s="305"/>
      <c r="AB331" s="305"/>
      <c r="AC331" s="305"/>
      <c r="AD331" s="305"/>
      <c r="AE331" s="305"/>
      <c r="AF331" s="305"/>
      <c r="AG331" s="305"/>
      <c r="AH331" s="305"/>
      <c r="AI331" s="305"/>
      <c r="AJ331" s="305"/>
      <c r="AK331" s="305"/>
      <c r="AL331" s="305"/>
      <c r="AM331" s="305"/>
      <c r="AN331" s="305"/>
      <c r="AO331" s="305"/>
      <c r="AP331" s="305"/>
      <c r="AQ331" s="305"/>
      <c r="AR331" s="305"/>
      <c r="AS331" s="305"/>
      <c r="AT331" s="305"/>
      <c r="AU331" s="305"/>
      <c r="AV331" s="305"/>
      <c r="AW331" s="305"/>
      <c r="AX331" s="305"/>
      <c r="AY331" s="305"/>
      <c r="AZ331" s="305"/>
      <c r="BA331" s="305"/>
      <c r="BB331" s="305"/>
      <c r="BC331" s="305"/>
      <c r="BD331" s="305"/>
      <c r="BE331" s="305"/>
      <c r="BF331" s="305"/>
    </row>
    <row r="332" spans="2:58" s="304" customFormat="1">
      <c r="B332" s="305"/>
      <c r="C332" s="305"/>
      <c r="D332" s="305"/>
      <c r="E332" s="305"/>
      <c r="F332" s="305"/>
      <c r="G332" s="305"/>
      <c r="H332" s="305"/>
      <c r="I332" s="305"/>
      <c r="J332" s="305"/>
      <c r="K332" s="305"/>
      <c r="L332" s="305"/>
      <c r="O332" s="305"/>
      <c r="P332" s="305"/>
      <c r="Q332" s="305"/>
      <c r="R332" s="305"/>
      <c r="S332" s="305"/>
      <c r="T332" s="305"/>
      <c r="U332" s="305"/>
      <c r="V332" s="305"/>
      <c r="W332" s="305"/>
      <c r="X332" s="306"/>
      <c r="Z332" s="305"/>
      <c r="AA332" s="305"/>
      <c r="AB332" s="305"/>
      <c r="AC332" s="305"/>
      <c r="AD332" s="305"/>
      <c r="AE332" s="305"/>
      <c r="AF332" s="305"/>
      <c r="AG332" s="305"/>
      <c r="AH332" s="305"/>
      <c r="AI332" s="305"/>
      <c r="AJ332" s="305"/>
      <c r="AK332" s="305"/>
      <c r="AL332" s="305"/>
      <c r="AM332" s="305"/>
      <c r="AN332" s="305"/>
      <c r="AO332" s="305"/>
      <c r="AP332" s="305"/>
      <c r="AQ332" s="305"/>
      <c r="AR332" s="305"/>
      <c r="AS332" s="305"/>
      <c r="AT332" s="305"/>
      <c r="AU332" s="305"/>
      <c r="AV332" s="305"/>
      <c r="AW332" s="305"/>
      <c r="AX332" s="305"/>
      <c r="AY332" s="305"/>
      <c r="AZ332" s="305"/>
      <c r="BA332" s="305"/>
      <c r="BB332" s="305"/>
      <c r="BC332" s="305"/>
      <c r="BD332" s="305"/>
      <c r="BE332" s="305"/>
      <c r="BF332" s="305"/>
    </row>
    <row r="333" spans="2:58" s="304" customFormat="1">
      <c r="B333" s="305"/>
      <c r="C333" s="305"/>
      <c r="D333" s="305"/>
      <c r="E333" s="305"/>
      <c r="F333" s="305"/>
      <c r="G333" s="305"/>
      <c r="H333" s="305"/>
      <c r="I333" s="305"/>
      <c r="J333" s="305"/>
      <c r="K333" s="305"/>
      <c r="L333" s="305"/>
      <c r="O333" s="305"/>
      <c r="P333" s="305"/>
      <c r="Q333" s="305"/>
      <c r="R333" s="305"/>
      <c r="S333" s="305"/>
      <c r="T333" s="305"/>
      <c r="U333" s="305"/>
      <c r="V333" s="305"/>
      <c r="W333" s="305"/>
      <c r="X333" s="306"/>
      <c r="Z333" s="305"/>
      <c r="AA333" s="305"/>
      <c r="AB333" s="305"/>
      <c r="AC333" s="305"/>
      <c r="AD333" s="305"/>
      <c r="AE333" s="305"/>
      <c r="AF333" s="305"/>
      <c r="AG333" s="305"/>
      <c r="AH333" s="305"/>
      <c r="AI333" s="305"/>
      <c r="AJ333" s="305"/>
      <c r="AK333" s="305"/>
      <c r="AL333" s="305"/>
      <c r="AM333" s="305"/>
      <c r="AN333" s="305"/>
      <c r="AO333" s="305"/>
      <c r="AP333" s="305"/>
      <c r="AQ333" s="305"/>
      <c r="AR333" s="305"/>
      <c r="AS333" s="305"/>
      <c r="AT333" s="305"/>
      <c r="AU333" s="305"/>
      <c r="AV333" s="305"/>
      <c r="AW333" s="305"/>
      <c r="AX333" s="305"/>
      <c r="AY333" s="305"/>
      <c r="AZ333" s="305"/>
      <c r="BA333" s="305"/>
      <c r="BB333" s="305"/>
      <c r="BC333" s="305"/>
      <c r="BD333" s="305"/>
      <c r="BE333" s="305"/>
      <c r="BF333" s="305"/>
    </row>
    <row r="334" spans="2:58" s="304" customFormat="1">
      <c r="B334" s="305"/>
      <c r="C334" s="305"/>
      <c r="D334" s="305"/>
      <c r="E334" s="305"/>
      <c r="F334" s="305"/>
      <c r="G334" s="305"/>
      <c r="H334" s="305"/>
      <c r="I334" s="305"/>
      <c r="J334" s="305"/>
      <c r="K334" s="305"/>
      <c r="L334" s="305"/>
      <c r="O334" s="305"/>
      <c r="P334" s="305"/>
      <c r="Q334" s="305"/>
      <c r="R334" s="305"/>
      <c r="S334" s="305"/>
      <c r="T334" s="305"/>
      <c r="U334" s="305"/>
      <c r="V334" s="305"/>
      <c r="W334" s="305"/>
      <c r="X334" s="306"/>
      <c r="Z334" s="305"/>
      <c r="AA334" s="305"/>
      <c r="AB334" s="305"/>
      <c r="AC334" s="305"/>
      <c r="AD334" s="305"/>
      <c r="AE334" s="305"/>
      <c r="AF334" s="305"/>
      <c r="AG334" s="305"/>
      <c r="AH334" s="305"/>
      <c r="AI334" s="305"/>
      <c r="AJ334" s="305"/>
      <c r="AK334" s="305"/>
      <c r="AL334" s="305"/>
      <c r="AM334" s="305"/>
      <c r="AN334" s="305"/>
      <c r="AO334" s="305"/>
      <c r="AP334" s="305"/>
      <c r="AQ334" s="305"/>
      <c r="AR334" s="305"/>
      <c r="AS334" s="305"/>
      <c r="AT334" s="305"/>
      <c r="AU334" s="305"/>
      <c r="AV334" s="305"/>
      <c r="AW334" s="305"/>
      <c r="AX334" s="305"/>
      <c r="AY334" s="305"/>
      <c r="AZ334" s="305"/>
      <c r="BA334" s="305"/>
      <c r="BB334" s="305"/>
      <c r="BC334" s="305"/>
      <c r="BD334" s="305"/>
      <c r="BE334" s="305"/>
      <c r="BF334" s="305"/>
    </row>
    <row r="335" spans="2:58" s="304" customFormat="1">
      <c r="B335" s="305"/>
      <c r="C335" s="305"/>
      <c r="D335" s="305"/>
      <c r="E335" s="305"/>
      <c r="F335" s="305"/>
      <c r="G335" s="305"/>
      <c r="H335" s="305"/>
      <c r="I335" s="305"/>
      <c r="J335" s="305"/>
      <c r="K335" s="305"/>
      <c r="L335" s="305"/>
      <c r="O335" s="305"/>
      <c r="P335" s="305"/>
      <c r="Q335" s="305"/>
      <c r="R335" s="305"/>
      <c r="S335" s="305"/>
      <c r="T335" s="305"/>
      <c r="U335" s="305"/>
      <c r="V335" s="305"/>
      <c r="W335" s="305"/>
      <c r="X335" s="306"/>
      <c r="Z335" s="305"/>
      <c r="AA335" s="305"/>
      <c r="AB335" s="305"/>
      <c r="AC335" s="305"/>
      <c r="AD335" s="305"/>
      <c r="AE335" s="305"/>
      <c r="AF335" s="305"/>
      <c r="AG335" s="305"/>
      <c r="AH335" s="305"/>
      <c r="AI335" s="305"/>
      <c r="AJ335" s="305"/>
      <c r="AK335" s="305"/>
      <c r="AL335" s="305"/>
      <c r="AM335" s="305"/>
      <c r="AN335" s="305"/>
      <c r="AO335" s="305"/>
      <c r="AP335" s="305"/>
      <c r="AQ335" s="305"/>
      <c r="AR335" s="305"/>
      <c r="AS335" s="305"/>
      <c r="AT335" s="305"/>
      <c r="AU335" s="305"/>
      <c r="AV335" s="305"/>
      <c r="AW335" s="305"/>
      <c r="AX335" s="305"/>
      <c r="AY335" s="305"/>
      <c r="AZ335" s="305"/>
      <c r="BA335" s="305"/>
      <c r="BB335" s="305"/>
      <c r="BC335" s="305"/>
      <c r="BD335" s="305"/>
      <c r="BE335" s="305"/>
      <c r="BF335" s="305"/>
    </row>
    <row r="336" spans="2:58" s="304" customFormat="1">
      <c r="B336" s="305"/>
      <c r="C336" s="305"/>
      <c r="D336" s="305"/>
      <c r="E336" s="305"/>
      <c r="F336" s="305"/>
      <c r="G336" s="305"/>
      <c r="H336" s="305"/>
      <c r="I336" s="305"/>
      <c r="J336" s="305"/>
      <c r="K336" s="305"/>
      <c r="L336" s="305"/>
      <c r="O336" s="305"/>
      <c r="P336" s="305"/>
      <c r="Q336" s="305"/>
      <c r="R336" s="305"/>
      <c r="S336" s="305"/>
      <c r="T336" s="305"/>
      <c r="U336" s="305"/>
      <c r="V336" s="305"/>
      <c r="W336" s="305"/>
      <c r="X336" s="306"/>
      <c r="Z336" s="305"/>
      <c r="AA336" s="305"/>
      <c r="AB336" s="305"/>
      <c r="AC336" s="305"/>
      <c r="AD336" s="305"/>
      <c r="AE336" s="305"/>
      <c r="AF336" s="305"/>
      <c r="AG336" s="305"/>
      <c r="AH336" s="305"/>
      <c r="AI336" s="305"/>
      <c r="AJ336" s="305"/>
      <c r="AK336" s="305"/>
      <c r="AL336" s="305"/>
      <c r="AM336" s="305"/>
      <c r="AN336" s="305"/>
      <c r="AO336" s="305"/>
      <c r="AP336" s="305"/>
      <c r="AQ336" s="305"/>
      <c r="AR336" s="305"/>
      <c r="AS336" s="305"/>
      <c r="AT336" s="305"/>
      <c r="AU336" s="305"/>
      <c r="AV336" s="305"/>
      <c r="AW336" s="305"/>
      <c r="AX336" s="305"/>
      <c r="AY336" s="305"/>
      <c r="AZ336" s="305"/>
      <c r="BA336" s="305"/>
      <c r="BB336" s="305"/>
      <c r="BC336" s="305"/>
      <c r="BD336" s="305"/>
      <c r="BE336" s="305"/>
      <c r="BF336" s="305"/>
    </row>
    <row r="337" spans="2:58" s="304" customFormat="1">
      <c r="B337" s="305"/>
      <c r="C337" s="305"/>
      <c r="D337" s="305"/>
      <c r="E337" s="305"/>
      <c r="F337" s="305"/>
      <c r="G337" s="305"/>
      <c r="H337" s="305"/>
      <c r="I337" s="305"/>
      <c r="J337" s="305"/>
      <c r="K337" s="305"/>
      <c r="L337" s="305"/>
      <c r="O337" s="305"/>
      <c r="P337" s="305"/>
      <c r="Q337" s="305"/>
      <c r="R337" s="305"/>
      <c r="S337" s="305"/>
      <c r="T337" s="305"/>
      <c r="U337" s="305"/>
      <c r="V337" s="305"/>
      <c r="W337" s="305"/>
      <c r="X337" s="306"/>
      <c r="Z337" s="305"/>
      <c r="AA337" s="305"/>
      <c r="AB337" s="305"/>
      <c r="AC337" s="305"/>
      <c r="AD337" s="305"/>
      <c r="AE337" s="305"/>
      <c r="AF337" s="305"/>
      <c r="AG337" s="305"/>
      <c r="AH337" s="305"/>
      <c r="AI337" s="305"/>
      <c r="AJ337" s="305"/>
      <c r="AK337" s="305"/>
      <c r="AL337" s="305"/>
      <c r="AM337" s="305"/>
      <c r="AN337" s="305"/>
      <c r="AO337" s="305"/>
      <c r="AP337" s="305"/>
      <c r="AQ337" s="305"/>
      <c r="AR337" s="305"/>
      <c r="AS337" s="305"/>
      <c r="AT337" s="305"/>
      <c r="AU337" s="305"/>
      <c r="AV337" s="305"/>
      <c r="AW337" s="305"/>
      <c r="AX337" s="305"/>
      <c r="AY337" s="305"/>
      <c r="AZ337" s="305"/>
      <c r="BA337" s="305"/>
      <c r="BB337" s="305"/>
      <c r="BC337" s="305"/>
      <c r="BD337" s="305"/>
      <c r="BE337" s="305"/>
      <c r="BF337" s="305"/>
    </row>
    <row r="338" spans="2:58" s="304" customFormat="1">
      <c r="B338" s="305"/>
      <c r="C338" s="305"/>
      <c r="D338" s="305"/>
      <c r="E338" s="305"/>
      <c r="F338" s="305"/>
      <c r="G338" s="305"/>
      <c r="H338" s="305"/>
      <c r="I338" s="305"/>
      <c r="J338" s="305"/>
      <c r="K338" s="305"/>
      <c r="L338" s="305"/>
      <c r="O338" s="305"/>
      <c r="P338" s="305"/>
      <c r="Q338" s="305"/>
      <c r="R338" s="305"/>
      <c r="S338" s="305"/>
      <c r="T338" s="305"/>
      <c r="U338" s="305"/>
      <c r="V338" s="305"/>
      <c r="W338" s="305"/>
      <c r="X338" s="306"/>
      <c r="Z338" s="305"/>
      <c r="AA338" s="305"/>
      <c r="AB338" s="305"/>
      <c r="AC338" s="305"/>
      <c r="AD338" s="305"/>
      <c r="AE338" s="305"/>
      <c r="AF338" s="305"/>
      <c r="AG338" s="305"/>
      <c r="AH338" s="305"/>
      <c r="AI338" s="305"/>
      <c r="AJ338" s="305"/>
      <c r="AK338" s="305"/>
      <c r="AL338" s="305"/>
      <c r="AM338" s="305"/>
      <c r="AN338" s="305"/>
      <c r="AO338" s="305"/>
      <c r="AP338" s="305"/>
      <c r="AQ338" s="305"/>
      <c r="AR338" s="305"/>
      <c r="AS338" s="305"/>
      <c r="AT338" s="305"/>
      <c r="AU338" s="305"/>
      <c r="AV338" s="305"/>
      <c r="AW338" s="305"/>
      <c r="AX338" s="305"/>
      <c r="AY338" s="305"/>
      <c r="AZ338" s="305"/>
      <c r="BA338" s="305"/>
      <c r="BB338" s="305"/>
      <c r="BC338" s="305"/>
      <c r="BD338" s="305"/>
      <c r="BE338" s="305"/>
      <c r="BF338" s="305"/>
    </row>
    <row r="339" spans="2:58" s="304" customFormat="1">
      <c r="B339" s="305"/>
      <c r="C339" s="305"/>
      <c r="D339" s="305"/>
      <c r="E339" s="305"/>
      <c r="F339" s="305"/>
      <c r="G339" s="305"/>
      <c r="H339" s="305"/>
      <c r="I339" s="305"/>
      <c r="J339" s="305"/>
      <c r="K339" s="305"/>
      <c r="L339" s="305"/>
      <c r="O339" s="305"/>
      <c r="P339" s="305"/>
      <c r="Q339" s="305"/>
      <c r="R339" s="305"/>
      <c r="S339" s="305"/>
      <c r="T339" s="305"/>
      <c r="U339" s="305"/>
      <c r="V339" s="305"/>
      <c r="W339" s="305"/>
      <c r="X339" s="306"/>
      <c r="Z339" s="305"/>
      <c r="AA339" s="305"/>
      <c r="AB339" s="305"/>
      <c r="AC339" s="305"/>
      <c r="AD339" s="305"/>
      <c r="AE339" s="305"/>
      <c r="AF339" s="305"/>
      <c r="AG339" s="305"/>
      <c r="AH339" s="305"/>
      <c r="AI339" s="305"/>
      <c r="AJ339" s="305"/>
      <c r="AK339" s="305"/>
      <c r="AL339" s="305"/>
      <c r="AM339" s="305"/>
      <c r="AN339" s="305"/>
      <c r="AO339" s="305"/>
      <c r="AP339" s="305"/>
      <c r="AQ339" s="305"/>
      <c r="AR339" s="305"/>
      <c r="AS339" s="305"/>
      <c r="AT339" s="305"/>
      <c r="AU339" s="305"/>
      <c r="AV339" s="305"/>
      <c r="AW339" s="305"/>
      <c r="AX339" s="305"/>
      <c r="AY339" s="305"/>
      <c r="AZ339" s="305"/>
      <c r="BA339" s="305"/>
      <c r="BB339" s="305"/>
      <c r="BC339" s="305"/>
      <c r="BD339" s="305"/>
      <c r="BE339" s="305"/>
      <c r="BF339" s="305"/>
    </row>
    <row r="340" spans="2:58" s="304" customFormat="1">
      <c r="B340" s="305"/>
      <c r="C340" s="305"/>
      <c r="D340" s="305"/>
      <c r="E340" s="305"/>
      <c r="F340" s="305"/>
      <c r="G340" s="305"/>
      <c r="H340" s="305"/>
      <c r="I340" s="305"/>
      <c r="J340" s="305"/>
      <c r="K340" s="305"/>
      <c r="L340" s="305"/>
      <c r="O340" s="305"/>
      <c r="P340" s="305"/>
      <c r="Q340" s="305"/>
      <c r="R340" s="305"/>
      <c r="S340" s="305"/>
      <c r="T340" s="305"/>
      <c r="U340" s="305"/>
      <c r="V340" s="305"/>
      <c r="W340" s="305"/>
      <c r="X340" s="306"/>
      <c r="Z340" s="305"/>
      <c r="AA340" s="305"/>
      <c r="AB340" s="305"/>
      <c r="AC340" s="305"/>
      <c r="AD340" s="305"/>
      <c r="AE340" s="305"/>
      <c r="AF340" s="305"/>
      <c r="AG340" s="305"/>
      <c r="AH340" s="305"/>
      <c r="AI340" s="305"/>
      <c r="AJ340" s="305"/>
      <c r="AK340" s="305"/>
      <c r="AL340" s="305"/>
      <c r="AM340" s="305"/>
      <c r="AN340" s="305"/>
      <c r="AO340" s="305"/>
      <c r="AP340" s="305"/>
      <c r="AQ340" s="305"/>
      <c r="AR340" s="305"/>
      <c r="AS340" s="305"/>
      <c r="AT340" s="305"/>
      <c r="AU340" s="305"/>
      <c r="AV340" s="305"/>
      <c r="AW340" s="305"/>
      <c r="AX340" s="305"/>
      <c r="AY340" s="305"/>
      <c r="AZ340" s="305"/>
      <c r="BA340" s="305"/>
      <c r="BB340" s="305"/>
      <c r="BC340" s="305"/>
      <c r="BD340" s="305"/>
      <c r="BE340" s="305"/>
      <c r="BF340" s="305"/>
    </row>
    <row r="341" spans="2:58" s="304" customFormat="1">
      <c r="B341" s="305"/>
      <c r="C341" s="305"/>
      <c r="D341" s="305"/>
      <c r="E341" s="305"/>
      <c r="F341" s="305"/>
      <c r="G341" s="305"/>
      <c r="H341" s="305"/>
      <c r="I341" s="305"/>
      <c r="J341" s="305"/>
      <c r="K341" s="305"/>
      <c r="L341" s="305"/>
      <c r="O341" s="305"/>
      <c r="P341" s="305"/>
      <c r="Q341" s="305"/>
      <c r="R341" s="305"/>
      <c r="S341" s="305"/>
      <c r="T341" s="305"/>
      <c r="U341" s="305"/>
      <c r="V341" s="305"/>
      <c r="W341" s="305"/>
      <c r="X341" s="306"/>
      <c r="Z341" s="305"/>
      <c r="AA341" s="305"/>
      <c r="AB341" s="305"/>
      <c r="AC341" s="305"/>
      <c r="AD341" s="305"/>
      <c r="AE341" s="305"/>
      <c r="AF341" s="305"/>
      <c r="AG341" s="305"/>
      <c r="AH341" s="305"/>
      <c r="AI341" s="305"/>
      <c r="AJ341" s="305"/>
      <c r="AK341" s="305"/>
      <c r="AL341" s="305"/>
      <c r="AM341" s="305"/>
      <c r="AN341" s="305"/>
      <c r="AO341" s="305"/>
      <c r="AP341" s="305"/>
      <c r="AQ341" s="305"/>
      <c r="AR341" s="305"/>
      <c r="AS341" s="305"/>
      <c r="AT341" s="305"/>
      <c r="AU341" s="305"/>
      <c r="AV341" s="305"/>
      <c r="AW341" s="305"/>
      <c r="AX341" s="305"/>
      <c r="AY341" s="305"/>
      <c r="AZ341" s="305"/>
      <c r="BA341" s="305"/>
      <c r="BB341" s="305"/>
      <c r="BC341" s="305"/>
      <c r="BD341" s="305"/>
      <c r="BE341" s="305"/>
      <c r="BF341" s="305"/>
    </row>
    <row r="342" spans="2:58" s="304" customFormat="1">
      <c r="B342" s="305"/>
      <c r="C342" s="305"/>
      <c r="D342" s="305"/>
      <c r="E342" s="305"/>
      <c r="F342" s="305"/>
      <c r="G342" s="305"/>
      <c r="H342" s="305"/>
      <c r="I342" s="305"/>
      <c r="J342" s="305"/>
      <c r="K342" s="305"/>
      <c r="L342" s="305"/>
      <c r="O342" s="305"/>
      <c r="P342" s="305"/>
      <c r="Q342" s="305"/>
      <c r="R342" s="305"/>
      <c r="S342" s="305"/>
      <c r="T342" s="305"/>
      <c r="U342" s="305"/>
      <c r="V342" s="305"/>
      <c r="W342" s="305"/>
      <c r="X342" s="306"/>
      <c r="Z342" s="305"/>
      <c r="AA342" s="305"/>
      <c r="AB342" s="305"/>
      <c r="AC342" s="305"/>
      <c r="AD342" s="305"/>
      <c r="AE342" s="305"/>
      <c r="AF342" s="305"/>
      <c r="AG342" s="305"/>
      <c r="AH342" s="305"/>
      <c r="AI342" s="305"/>
      <c r="AJ342" s="305"/>
      <c r="AK342" s="305"/>
      <c r="AL342" s="305"/>
      <c r="AM342" s="305"/>
      <c r="AN342" s="305"/>
      <c r="AO342" s="305"/>
      <c r="AP342" s="305"/>
      <c r="AQ342" s="305"/>
      <c r="AR342" s="305"/>
      <c r="AS342" s="305"/>
      <c r="AT342" s="305"/>
      <c r="AU342" s="305"/>
      <c r="AV342" s="305"/>
      <c r="AW342" s="305"/>
      <c r="AX342" s="305"/>
      <c r="AY342" s="305"/>
      <c r="AZ342" s="305"/>
      <c r="BA342" s="305"/>
      <c r="BB342" s="305"/>
      <c r="BC342" s="305"/>
      <c r="BD342" s="305"/>
      <c r="BE342" s="305"/>
      <c r="BF342" s="305"/>
    </row>
    <row r="343" spans="2:58" s="304" customFormat="1">
      <c r="B343" s="305"/>
      <c r="C343" s="305"/>
      <c r="D343" s="305"/>
      <c r="E343" s="305"/>
      <c r="F343" s="305"/>
      <c r="G343" s="305"/>
      <c r="H343" s="305"/>
      <c r="I343" s="305"/>
      <c r="J343" s="305"/>
      <c r="K343" s="305"/>
      <c r="L343" s="305"/>
      <c r="O343" s="305"/>
      <c r="P343" s="305"/>
      <c r="Q343" s="305"/>
      <c r="R343" s="305"/>
      <c r="S343" s="305"/>
      <c r="T343" s="305"/>
      <c r="U343" s="305"/>
      <c r="V343" s="305"/>
      <c r="W343" s="305"/>
      <c r="X343" s="306"/>
      <c r="Z343" s="305"/>
      <c r="AA343" s="305"/>
      <c r="AB343" s="305"/>
      <c r="AC343" s="305"/>
      <c r="AD343" s="305"/>
      <c r="AE343" s="305"/>
      <c r="AF343" s="305"/>
      <c r="AG343" s="305"/>
      <c r="AH343" s="305"/>
      <c r="AI343" s="305"/>
      <c r="AJ343" s="305"/>
      <c r="AK343" s="305"/>
      <c r="AL343" s="305"/>
      <c r="AM343" s="305"/>
      <c r="AN343" s="305"/>
      <c r="AO343" s="305"/>
      <c r="AP343" s="305"/>
      <c r="AQ343" s="305"/>
      <c r="AR343" s="305"/>
      <c r="AS343" s="305"/>
      <c r="AT343" s="305"/>
      <c r="AU343" s="305"/>
      <c r="AV343" s="305"/>
      <c r="AW343" s="305"/>
      <c r="AX343" s="305"/>
      <c r="AY343" s="305"/>
      <c r="AZ343" s="305"/>
      <c r="BA343" s="305"/>
      <c r="BB343" s="305"/>
      <c r="BC343" s="305"/>
      <c r="BD343" s="305"/>
      <c r="BE343" s="305"/>
      <c r="BF343" s="305"/>
    </row>
    <row r="344" spans="2:58" s="304" customFormat="1">
      <c r="B344" s="305"/>
      <c r="C344" s="305"/>
      <c r="D344" s="305"/>
      <c r="E344" s="305"/>
      <c r="F344" s="305"/>
      <c r="G344" s="305"/>
      <c r="H344" s="305"/>
      <c r="I344" s="305"/>
      <c r="J344" s="305"/>
      <c r="K344" s="305"/>
      <c r="L344" s="305"/>
      <c r="O344" s="305"/>
      <c r="P344" s="305"/>
      <c r="Q344" s="305"/>
      <c r="R344" s="305"/>
      <c r="S344" s="305"/>
      <c r="T344" s="305"/>
      <c r="U344" s="305"/>
      <c r="V344" s="305"/>
      <c r="W344" s="305"/>
      <c r="X344" s="306"/>
      <c r="Z344" s="305"/>
      <c r="AA344" s="305"/>
      <c r="AB344" s="305"/>
      <c r="AC344" s="305"/>
      <c r="AD344" s="305"/>
      <c r="AE344" s="305"/>
      <c r="AF344" s="305"/>
      <c r="AG344" s="305"/>
      <c r="AH344" s="305"/>
      <c r="AI344" s="305"/>
      <c r="AJ344" s="305"/>
      <c r="AK344" s="305"/>
      <c r="AL344" s="305"/>
      <c r="AM344" s="305"/>
      <c r="AN344" s="305"/>
      <c r="AO344" s="305"/>
      <c r="AP344" s="305"/>
      <c r="AQ344" s="305"/>
      <c r="AR344" s="305"/>
      <c r="AS344" s="305"/>
      <c r="AT344" s="305"/>
      <c r="AU344" s="305"/>
      <c r="AV344" s="305"/>
      <c r="AW344" s="305"/>
      <c r="AX344" s="305"/>
      <c r="AY344" s="305"/>
      <c r="AZ344" s="305"/>
      <c r="BA344" s="305"/>
      <c r="BB344" s="305"/>
      <c r="BC344" s="305"/>
      <c r="BD344" s="305"/>
      <c r="BE344" s="305"/>
      <c r="BF344" s="305"/>
    </row>
    <row r="345" spans="2:58" s="304" customFormat="1">
      <c r="B345" s="305"/>
      <c r="C345" s="305"/>
      <c r="D345" s="305"/>
      <c r="E345" s="305"/>
      <c r="F345" s="305"/>
      <c r="G345" s="305"/>
      <c r="H345" s="305"/>
      <c r="I345" s="305"/>
      <c r="J345" s="305"/>
      <c r="K345" s="305"/>
      <c r="L345" s="305"/>
      <c r="O345" s="305"/>
      <c r="P345" s="305"/>
      <c r="Q345" s="305"/>
      <c r="R345" s="305"/>
      <c r="S345" s="305"/>
      <c r="T345" s="305"/>
      <c r="U345" s="305"/>
      <c r="V345" s="305"/>
      <c r="W345" s="305"/>
      <c r="X345" s="306"/>
      <c r="Z345" s="305"/>
      <c r="AA345" s="305"/>
      <c r="AB345" s="305"/>
      <c r="AC345" s="305"/>
      <c r="AD345" s="305"/>
      <c r="AE345" s="305"/>
      <c r="AF345" s="305"/>
      <c r="AG345" s="305"/>
      <c r="AH345" s="305"/>
      <c r="AI345" s="305"/>
      <c r="AJ345" s="305"/>
      <c r="AK345" s="305"/>
      <c r="AL345" s="305"/>
      <c r="AM345" s="305"/>
      <c r="AN345" s="305"/>
      <c r="AO345" s="305"/>
      <c r="AP345" s="305"/>
      <c r="AQ345" s="305"/>
      <c r="AR345" s="305"/>
      <c r="AS345" s="305"/>
      <c r="AT345" s="305"/>
      <c r="AU345" s="305"/>
      <c r="AV345" s="305"/>
      <c r="AW345" s="305"/>
      <c r="AX345" s="305"/>
      <c r="AY345" s="305"/>
      <c r="AZ345" s="305"/>
      <c r="BA345" s="305"/>
      <c r="BB345" s="305"/>
      <c r="BC345" s="305"/>
      <c r="BD345" s="305"/>
      <c r="BE345" s="305"/>
      <c r="BF345" s="305"/>
    </row>
    <row r="346" spans="2:58" s="304" customFormat="1">
      <c r="B346" s="305"/>
      <c r="C346" s="305"/>
      <c r="D346" s="305"/>
      <c r="E346" s="305"/>
      <c r="F346" s="305"/>
      <c r="G346" s="305"/>
      <c r="H346" s="305"/>
      <c r="I346" s="305"/>
      <c r="J346" s="305"/>
      <c r="K346" s="305"/>
      <c r="L346" s="305"/>
      <c r="O346" s="305"/>
      <c r="P346" s="305"/>
      <c r="Q346" s="305"/>
      <c r="R346" s="305"/>
      <c r="S346" s="305"/>
      <c r="T346" s="305"/>
      <c r="U346" s="305"/>
      <c r="V346" s="305"/>
      <c r="W346" s="305"/>
      <c r="X346" s="306"/>
      <c r="Z346" s="305"/>
      <c r="AA346" s="305"/>
      <c r="AB346" s="305"/>
      <c r="AC346" s="305"/>
      <c r="AD346" s="305"/>
      <c r="AE346" s="305"/>
      <c r="AF346" s="305"/>
      <c r="AG346" s="305"/>
      <c r="AH346" s="305"/>
      <c r="AI346" s="305"/>
      <c r="AJ346" s="305"/>
      <c r="AK346" s="305"/>
      <c r="AL346" s="305"/>
      <c r="AM346" s="305"/>
      <c r="AN346" s="305"/>
      <c r="AO346" s="305"/>
      <c r="AP346" s="305"/>
      <c r="AQ346" s="305"/>
      <c r="AR346" s="305"/>
      <c r="AS346" s="305"/>
      <c r="AT346" s="305"/>
      <c r="AU346" s="305"/>
      <c r="AV346" s="305"/>
      <c r="AW346" s="305"/>
      <c r="AX346" s="305"/>
      <c r="AY346" s="305"/>
      <c r="AZ346" s="305"/>
      <c r="BA346" s="305"/>
      <c r="BB346" s="305"/>
      <c r="BC346" s="305"/>
      <c r="BD346" s="305"/>
      <c r="BE346" s="305"/>
      <c r="BF346" s="305"/>
    </row>
    <row r="347" spans="2:58" s="304" customFormat="1">
      <c r="B347" s="305"/>
      <c r="C347" s="305"/>
      <c r="D347" s="305"/>
      <c r="E347" s="305"/>
      <c r="F347" s="305"/>
      <c r="G347" s="305"/>
      <c r="H347" s="305"/>
      <c r="I347" s="305"/>
      <c r="J347" s="305"/>
      <c r="K347" s="305"/>
      <c r="L347" s="305"/>
      <c r="O347" s="305"/>
      <c r="P347" s="305"/>
      <c r="Q347" s="305"/>
      <c r="R347" s="305"/>
      <c r="S347" s="305"/>
      <c r="T347" s="305"/>
      <c r="U347" s="305"/>
      <c r="V347" s="305"/>
      <c r="W347" s="305"/>
      <c r="X347" s="306"/>
      <c r="Z347" s="305"/>
      <c r="AA347" s="305"/>
      <c r="AB347" s="305"/>
      <c r="AC347" s="305"/>
      <c r="AD347" s="305"/>
      <c r="AE347" s="305"/>
      <c r="AF347" s="305"/>
      <c r="AG347" s="305"/>
      <c r="AH347" s="305"/>
      <c r="AI347" s="305"/>
      <c r="AJ347" s="305"/>
      <c r="AK347" s="305"/>
      <c r="AL347" s="305"/>
      <c r="AM347" s="305"/>
      <c r="AN347" s="305"/>
      <c r="AO347" s="305"/>
      <c r="AP347" s="305"/>
      <c r="AQ347" s="305"/>
      <c r="AR347" s="305"/>
      <c r="AS347" s="305"/>
      <c r="AT347" s="305"/>
      <c r="AU347" s="305"/>
      <c r="AV347" s="305"/>
      <c r="AW347" s="305"/>
      <c r="AX347" s="305"/>
      <c r="AY347" s="305"/>
      <c r="AZ347" s="305"/>
      <c r="BA347" s="305"/>
      <c r="BB347" s="305"/>
      <c r="BC347" s="305"/>
      <c r="BD347" s="305"/>
      <c r="BE347" s="305"/>
      <c r="BF347" s="305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205" customWidth="1" collapsed="1"/>
    <col min="2" max="2" width="2.5703125" style="288" customWidth="1" collapsed="1"/>
    <col min="3" max="9" width="14.7109375" style="288" customWidth="1" collapsed="1"/>
    <col min="10" max="10" width="2.7109375" style="205" customWidth="1" collapsed="1"/>
    <col min="11" max="11" width="35.7109375" style="288" customWidth="1" collapsed="1"/>
    <col min="12" max="12" width="2.7109375" style="288" customWidth="1" collapsed="1"/>
    <col min="13" max="19" width="14.7109375" style="288" customWidth="1" collapsed="1"/>
    <col min="20" max="16384" width="11.42578125" style="205" collapsed="1"/>
  </cols>
  <sheetData>
    <row r="1" spans="1:19" s="430" customFormat="1" ht="33.75" customHeight="1">
      <c r="A1" s="430" t="s">
        <v>250</v>
      </c>
      <c r="B1" s="431"/>
      <c r="C1" s="431"/>
      <c r="D1" s="431"/>
      <c r="E1" s="431"/>
      <c r="F1" s="431"/>
      <c r="K1" s="430" t="s">
        <v>250</v>
      </c>
      <c r="O1" s="431"/>
      <c r="Q1" s="431"/>
      <c r="R1" s="431"/>
      <c r="S1" s="431"/>
    </row>
    <row r="2" spans="1:19" s="313" customFormat="1" ht="17.100000000000001" customHeight="1">
      <c r="A2" s="654" t="s">
        <v>142</v>
      </c>
      <c r="B2" s="655"/>
      <c r="C2" s="643" t="s">
        <v>101</v>
      </c>
      <c r="D2" s="643" t="s">
        <v>171</v>
      </c>
      <c r="E2" s="643" t="s">
        <v>137</v>
      </c>
      <c r="F2" s="643" t="s">
        <v>120</v>
      </c>
      <c r="G2" s="643" t="s">
        <v>121</v>
      </c>
      <c r="H2" s="646" t="s">
        <v>190</v>
      </c>
      <c r="I2" s="647" t="s">
        <v>191</v>
      </c>
      <c r="J2" s="312"/>
      <c r="K2" s="651" t="s">
        <v>142</v>
      </c>
      <c r="L2" s="652"/>
      <c r="M2" s="643" t="s">
        <v>175</v>
      </c>
      <c r="N2" s="653" t="s">
        <v>176</v>
      </c>
      <c r="O2" s="643" t="s">
        <v>126</v>
      </c>
      <c r="P2" s="643" t="s">
        <v>127</v>
      </c>
      <c r="Q2" s="643" t="s">
        <v>177</v>
      </c>
      <c r="R2" s="646" t="s">
        <v>178</v>
      </c>
      <c r="S2" s="647" t="s">
        <v>130</v>
      </c>
    </row>
    <row r="3" spans="1:19" s="313" customFormat="1" ht="39.950000000000003" customHeight="1">
      <c r="A3" s="656"/>
      <c r="B3" s="657"/>
      <c r="C3" s="643"/>
      <c r="D3" s="643"/>
      <c r="E3" s="643"/>
      <c r="F3" s="643"/>
      <c r="G3" s="643"/>
      <c r="H3" s="646"/>
      <c r="I3" s="648"/>
      <c r="J3" s="312"/>
      <c r="K3" s="651"/>
      <c r="L3" s="652"/>
      <c r="M3" s="643"/>
      <c r="N3" s="653"/>
      <c r="O3" s="643"/>
      <c r="P3" s="643"/>
      <c r="Q3" s="643"/>
      <c r="R3" s="646"/>
      <c r="S3" s="648"/>
    </row>
    <row r="4" spans="1:19" s="313" customFormat="1" ht="33" customHeight="1">
      <c r="A4" s="658"/>
      <c r="B4" s="659"/>
      <c r="C4" s="314" t="s">
        <v>100</v>
      </c>
      <c r="D4" s="315"/>
      <c r="E4" s="315"/>
      <c r="F4" s="315"/>
      <c r="G4" s="315"/>
      <c r="H4" s="315"/>
      <c r="I4" s="316"/>
      <c r="J4" s="317"/>
      <c r="K4" s="651"/>
      <c r="L4" s="652"/>
      <c r="M4" s="660" t="s">
        <v>100</v>
      </c>
      <c r="N4" s="661"/>
      <c r="O4" s="661"/>
      <c r="P4" s="661"/>
      <c r="Q4" s="661"/>
      <c r="R4" s="661"/>
      <c r="S4" s="661"/>
    </row>
    <row r="5" spans="1:19" s="219" customFormat="1" ht="57" customHeight="1">
      <c r="A5" s="649" t="s">
        <v>180</v>
      </c>
      <c r="B5" s="650"/>
      <c r="C5" s="650"/>
      <c r="D5" s="650"/>
      <c r="E5" s="650"/>
      <c r="F5" s="650"/>
      <c r="G5" s="650"/>
      <c r="H5" s="650"/>
      <c r="I5" s="650"/>
      <c r="K5" s="649" t="s">
        <v>208</v>
      </c>
      <c r="L5" s="650"/>
      <c r="M5" s="650"/>
      <c r="N5" s="650"/>
      <c r="O5" s="650"/>
      <c r="P5" s="650"/>
      <c r="Q5" s="650"/>
      <c r="R5" s="650"/>
      <c r="S5" s="650"/>
    </row>
    <row r="6" spans="1:19" s="219" customFormat="1" ht="21.95" customHeight="1">
      <c r="A6" s="220" t="s">
        <v>113</v>
      </c>
      <c r="B6" s="242"/>
      <c r="C6" s="243"/>
      <c r="D6" s="85"/>
      <c r="E6" s="85"/>
      <c r="F6" s="85"/>
      <c r="G6" s="85"/>
      <c r="H6" s="85"/>
      <c r="I6" s="85"/>
      <c r="K6" s="22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20.100000000000001" customHeight="1">
      <c r="A7" s="224" t="s">
        <v>150</v>
      </c>
      <c r="B7" s="242"/>
      <c r="C7" s="243">
        <v>49224.188849999999</v>
      </c>
      <c r="D7" s="85">
        <v>190.42606000000001</v>
      </c>
      <c r="E7" s="85">
        <v>290.22435999999999</v>
      </c>
      <c r="F7" s="85">
        <v>788.38166000000001</v>
      </c>
      <c r="G7" s="85">
        <v>6631.5251500000004</v>
      </c>
      <c r="H7" s="85">
        <v>633.78384000000005</v>
      </c>
      <c r="I7" s="85">
        <v>3077.2887300000002</v>
      </c>
      <c r="K7" s="224" t="s">
        <v>150</v>
      </c>
      <c r="L7" s="242"/>
      <c r="M7" s="243">
        <v>27011.542450000001</v>
      </c>
      <c r="N7" s="85">
        <v>5979.1027199999999</v>
      </c>
      <c r="O7" s="85">
        <v>2133.7920899999999</v>
      </c>
      <c r="P7" s="85">
        <v>123.20345</v>
      </c>
      <c r="Q7" s="85">
        <v>1359.9798800000001</v>
      </c>
      <c r="R7" s="85">
        <v>778.89229999999998</v>
      </c>
      <c r="S7" s="85">
        <v>226.04615999999999</v>
      </c>
    </row>
    <row r="8" spans="1:19" s="219" customFormat="1" ht="20.100000000000001" customHeight="1">
      <c r="A8" s="224" t="s">
        <v>151</v>
      </c>
      <c r="B8" s="242"/>
      <c r="C8" s="243">
        <v>261.46638999999999</v>
      </c>
      <c r="D8" s="85">
        <v>13.2613</v>
      </c>
      <c r="E8" s="85">
        <v>7.5457999999999998</v>
      </c>
      <c r="F8" s="85">
        <v>2.5499999999999998E-2</v>
      </c>
      <c r="G8" s="85">
        <v>18.751950000000001</v>
      </c>
      <c r="H8" s="85">
        <v>0</v>
      </c>
      <c r="I8" s="85">
        <v>45.12424</v>
      </c>
      <c r="K8" s="224" t="s">
        <v>151</v>
      </c>
      <c r="L8" s="242"/>
      <c r="M8" s="243">
        <v>137.82329999999999</v>
      </c>
      <c r="N8" s="85">
        <v>23.581060000000001</v>
      </c>
      <c r="O8" s="85">
        <v>12.815329999999999</v>
      </c>
      <c r="P8" s="85">
        <v>0.52249999999999996</v>
      </c>
      <c r="Q8" s="85">
        <v>0.48258000000000001</v>
      </c>
      <c r="R8" s="85">
        <v>0.95975999999999995</v>
      </c>
      <c r="S8" s="85">
        <v>0.57308000000000003</v>
      </c>
    </row>
    <row r="9" spans="1:19" s="219" customFormat="1" ht="20.100000000000001" customHeight="1">
      <c r="A9" s="224" t="s">
        <v>152</v>
      </c>
      <c r="B9" s="242"/>
      <c r="C9" s="243">
        <v>159.87262999999999</v>
      </c>
      <c r="D9" s="85">
        <v>0.14266000000000001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24" t="s">
        <v>152</v>
      </c>
      <c r="L9" s="242"/>
      <c r="M9" s="243">
        <v>0</v>
      </c>
      <c r="N9" s="85">
        <v>159.72997000000001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21.95" customHeight="1">
      <c r="A10" s="227" t="s">
        <v>154</v>
      </c>
      <c r="B10" s="242"/>
      <c r="C10" s="244">
        <v>49645.527869999998</v>
      </c>
      <c r="D10" s="245">
        <v>203.83001999999999</v>
      </c>
      <c r="E10" s="245">
        <v>297.77015999999998</v>
      </c>
      <c r="F10" s="245">
        <v>788.40715999999998</v>
      </c>
      <c r="G10" s="245">
        <v>6650.2771000000002</v>
      </c>
      <c r="H10" s="245">
        <v>633.78384000000005</v>
      </c>
      <c r="I10" s="245">
        <v>3122.4129699999999</v>
      </c>
      <c r="K10" s="227" t="s">
        <v>154</v>
      </c>
      <c r="L10" s="242"/>
      <c r="M10" s="244">
        <v>27149.365760000001</v>
      </c>
      <c r="N10" s="245">
        <v>6162.41374</v>
      </c>
      <c r="O10" s="245">
        <v>2146.6074199999998</v>
      </c>
      <c r="P10" s="245">
        <v>123.72595</v>
      </c>
      <c r="Q10" s="245">
        <v>1360.46246</v>
      </c>
      <c r="R10" s="245">
        <v>779.85206000000005</v>
      </c>
      <c r="S10" s="245">
        <v>226.61923999999999</v>
      </c>
    </row>
    <row r="11" spans="1:19" s="219" customFormat="1" ht="21.95" customHeight="1">
      <c r="A11" s="220" t="s">
        <v>97</v>
      </c>
      <c r="B11" s="242"/>
      <c r="C11" s="243"/>
      <c r="D11" s="85"/>
      <c r="E11" s="85"/>
      <c r="F11" s="85"/>
      <c r="G11" s="85"/>
      <c r="H11" s="85"/>
      <c r="I11" s="85"/>
      <c r="K11" s="220" t="s">
        <v>97</v>
      </c>
      <c r="L11" s="242"/>
      <c r="M11" s="243"/>
      <c r="N11" s="85"/>
      <c r="O11" s="85"/>
      <c r="P11" s="85"/>
      <c r="Q11" s="85"/>
      <c r="R11" s="85"/>
      <c r="S11" s="85"/>
    </row>
    <row r="12" spans="1:19" s="230" customFormat="1" ht="21.95" customHeight="1">
      <c r="A12" s="227" t="s">
        <v>154</v>
      </c>
      <c r="B12" s="242"/>
      <c r="C12" s="244">
        <v>2452.7152500000002</v>
      </c>
      <c r="D12" s="245">
        <v>0</v>
      </c>
      <c r="E12" s="245">
        <v>100</v>
      </c>
      <c r="F12" s="245">
        <v>0</v>
      </c>
      <c r="G12" s="245">
        <v>8.0000000000000004E-4</v>
      </c>
      <c r="H12" s="245">
        <v>0</v>
      </c>
      <c r="I12" s="245">
        <v>180.17292</v>
      </c>
      <c r="K12" s="227" t="s">
        <v>154</v>
      </c>
      <c r="L12" s="242"/>
      <c r="M12" s="244">
        <v>1572.5</v>
      </c>
      <c r="N12" s="245">
        <v>600</v>
      </c>
      <c r="O12" s="245">
        <v>2.1700000000000001E-3</v>
      </c>
      <c r="P12" s="245">
        <v>3.9370000000000002E-2</v>
      </c>
      <c r="Q12" s="245">
        <v>0</v>
      </c>
      <c r="R12" s="245">
        <v>0</v>
      </c>
      <c r="S12" s="245">
        <v>0</v>
      </c>
    </row>
    <row r="13" spans="1:19" s="219" customFormat="1" ht="21.95" customHeight="1">
      <c r="A13" s="220" t="s">
        <v>155</v>
      </c>
      <c r="B13" s="242"/>
      <c r="C13" s="243"/>
      <c r="D13" s="85"/>
      <c r="E13" s="85"/>
      <c r="F13" s="85"/>
      <c r="G13" s="85"/>
      <c r="H13" s="85"/>
      <c r="I13" s="85"/>
      <c r="K13" s="220" t="s">
        <v>155</v>
      </c>
      <c r="L13" s="242"/>
      <c r="M13" s="243"/>
      <c r="N13" s="85"/>
      <c r="O13" s="85"/>
      <c r="P13" s="85"/>
      <c r="Q13" s="85"/>
      <c r="R13" s="85"/>
      <c r="S13" s="85"/>
    </row>
    <row r="14" spans="1:19" s="219" customFormat="1" ht="20.100000000000001" customHeight="1">
      <c r="A14" s="224" t="s">
        <v>150</v>
      </c>
      <c r="B14" s="242"/>
      <c r="C14" s="243">
        <v>89119.591839999994</v>
      </c>
      <c r="D14" s="85">
        <v>7399.4532600000002</v>
      </c>
      <c r="E14" s="85">
        <v>13142.0645</v>
      </c>
      <c r="F14" s="85">
        <v>1261.38192</v>
      </c>
      <c r="G14" s="85">
        <v>11728.15927</v>
      </c>
      <c r="H14" s="85">
        <v>1340.6630399999999</v>
      </c>
      <c r="I14" s="85">
        <v>9239.8369899999998</v>
      </c>
      <c r="K14" s="224" t="s">
        <v>150</v>
      </c>
      <c r="L14" s="242"/>
      <c r="M14" s="243">
        <v>26254.913929999999</v>
      </c>
      <c r="N14" s="85">
        <v>6012.0335400000004</v>
      </c>
      <c r="O14" s="85">
        <v>1571.85067</v>
      </c>
      <c r="P14" s="85">
        <v>3331.1056400000002</v>
      </c>
      <c r="Q14" s="85">
        <v>1694.38096</v>
      </c>
      <c r="R14" s="85">
        <v>3515.9480899999999</v>
      </c>
      <c r="S14" s="85">
        <v>2627.8000299999999</v>
      </c>
    </row>
    <row r="15" spans="1:19" s="219" customFormat="1" ht="20.100000000000001" customHeight="1">
      <c r="A15" s="224" t="s">
        <v>151</v>
      </c>
      <c r="B15" s="242"/>
      <c r="C15" s="243">
        <v>1747.2487000000001</v>
      </c>
      <c r="D15" s="85">
        <v>161.75660999999999</v>
      </c>
      <c r="E15" s="85">
        <v>180.49780000000001</v>
      </c>
      <c r="F15" s="85">
        <v>0.67581999999999998</v>
      </c>
      <c r="G15" s="85">
        <v>420.78456</v>
      </c>
      <c r="H15" s="85">
        <v>2.4716900000000002</v>
      </c>
      <c r="I15" s="85">
        <v>454.11439999999999</v>
      </c>
      <c r="K15" s="224" t="s">
        <v>151</v>
      </c>
      <c r="L15" s="242"/>
      <c r="M15" s="243">
        <v>347.72217000000001</v>
      </c>
      <c r="N15" s="85">
        <v>104.58526999999999</v>
      </c>
      <c r="O15" s="85">
        <v>1.2648299999999999</v>
      </c>
      <c r="P15" s="85">
        <v>55.103439999999999</v>
      </c>
      <c r="Q15" s="85">
        <v>1.3581799999999999</v>
      </c>
      <c r="R15" s="85">
        <v>16.236170000000001</v>
      </c>
      <c r="S15" s="85">
        <v>0.67774999999999996</v>
      </c>
    </row>
    <row r="16" spans="1:19" s="219" customFormat="1" ht="20.100000000000001" customHeight="1">
      <c r="A16" s="224" t="s">
        <v>152</v>
      </c>
      <c r="B16" s="242"/>
      <c r="C16" s="243">
        <v>165.91306</v>
      </c>
      <c r="D16" s="85">
        <v>16.60276</v>
      </c>
      <c r="E16" s="85">
        <v>4.7414500000000004</v>
      </c>
      <c r="F16" s="85">
        <v>0</v>
      </c>
      <c r="G16" s="85">
        <v>24.254770000000001</v>
      </c>
      <c r="H16" s="85">
        <v>0</v>
      </c>
      <c r="I16" s="85">
        <v>0</v>
      </c>
      <c r="K16" s="224" t="s">
        <v>152</v>
      </c>
      <c r="L16" s="242"/>
      <c r="M16" s="243">
        <v>115.053</v>
      </c>
      <c r="N16" s="85">
        <v>5.1022499999999997</v>
      </c>
      <c r="O16" s="85">
        <v>0</v>
      </c>
      <c r="P16" s="85">
        <v>0.15883</v>
      </c>
      <c r="Q16" s="85">
        <v>0</v>
      </c>
      <c r="R16" s="85">
        <v>0</v>
      </c>
      <c r="S16" s="85">
        <v>0</v>
      </c>
    </row>
    <row r="17" spans="1:19" s="230" customFormat="1" ht="21.95" customHeight="1">
      <c r="A17" s="227" t="s">
        <v>154</v>
      </c>
      <c r="B17" s="242"/>
      <c r="C17" s="244">
        <v>91032.753589999993</v>
      </c>
      <c r="D17" s="245">
        <v>7577.8126300000004</v>
      </c>
      <c r="E17" s="245">
        <v>13327.303760000001</v>
      </c>
      <c r="F17" s="245">
        <v>1262.05774</v>
      </c>
      <c r="G17" s="245">
        <v>12173.198609999999</v>
      </c>
      <c r="H17" s="245">
        <v>1343.13473</v>
      </c>
      <c r="I17" s="245">
        <v>9693.9513900000002</v>
      </c>
      <c r="K17" s="227" t="s">
        <v>154</v>
      </c>
      <c r="L17" s="242"/>
      <c r="M17" s="244">
        <v>26717.6891</v>
      </c>
      <c r="N17" s="245">
        <v>6121.7210599999999</v>
      </c>
      <c r="O17" s="245">
        <v>1573.1155000000001</v>
      </c>
      <c r="P17" s="245">
        <v>3386.3679000000002</v>
      </c>
      <c r="Q17" s="245">
        <v>1695.7391500000001</v>
      </c>
      <c r="R17" s="245">
        <v>3532.1842499999998</v>
      </c>
      <c r="S17" s="245">
        <v>2628.4777800000002</v>
      </c>
    </row>
    <row r="18" spans="1:19" s="230" customFormat="1" ht="14.25">
      <c r="A18" s="227"/>
      <c r="B18" s="242"/>
      <c r="C18" s="244"/>
      <c r="D18" s="245"/>
      <c r="E18" s="245"/>
      <c r="F18" s="245"/>
      <c r="G18" s="245"/>
      <c r="H18" s="245"/>
      <c r="I18" s="245"/>
      <c r="K18" s="227"/>
      <c r="L18" s="242"/>
      <c r="M18" s="244"/>
      <c r="N18" s="245"/>
      <c r="O18" s="245"/>
      <c r="P18" s="245"/>
      <c r="Q18" s="245"/>
      <c r="R18" s="245"/>
      <c r="S18" s="245"/>
    </row>
    <row r="19" spans="1:19" s="230" customFormat="1" ht="21.95" customHeight="1">
      <c r="A19" s="227" t="s">
        <v>114</v>
      </c>
      <c r="B19" s="242"/>
      <c r="C19" s="244">
        <v>143130.99671000001</v>
      </c>
      <c r="D19" s="245">
        <v>7781.64264</v>
      </c>
      <c r="E19" s="245">
        <v>13725.073920000001</v>
      </c>
      <c r="F19" s="245">
        <v>2050.4648999999999</v>
      </c>
      <c r="G19" s="245">
        <v>18823.476500000001</v>
      </c>
      <c r="H19" s="245">
        <v>1976.91857</v>
      </c>
      <c r="I19" s="245">
        <v>12996.53728</v>
      </c>
      <c r="K19" s="227" t="s">
        <v>114</v>
      </c>
      <c r="L19" s="242"/>
      <c r="M19" s="244">
        <v>55439.554859999997</v>
      </c>
      <c r="N19" s="245">
        <v>12884.1348</v>
      </c>
      <c r="O19" s="245">
        <v>3719.7250899999999</v>
      </c>
      <c r="P19" s="245">
        <v>3510.1332200000002</v>
      </c>
      <c r="Q19" s="245">
        <v>3056.2016100000001</v>
      </c>
      <c r="R19" s="245">
        <v>4312.0363100000004</v>
      </c>
      <c r="S19" s="245">
        <v>2855.0970200000002</v>
      </c>
    </row>
    <row r="20" spans="1:19" s="302" customFormat="1" ht="57" customHeight="1">
      <c r="A20" s="644" t="s">
        <v>184</v>
      </c>
      <c r="B20" s="645"/>
      <c r="C20" s="645"/>
      <c r="D20" s="645"/>
      <c r="E20" s="645"/>
      <c r="F20" s="645"/>
      <c r="G20" s="645"/>
      <c r="H20" s="645"/>
      <c r="I20" s="645"/>
      <c r="J20" s="303"/>
      <c r="K20" s="644" t="s">
        <v>209</v>
      </c>
      <c r="L20" s="645"/>
      <c r="M20" s="645"/>
      <c r="N20" s="645"/>
      <c r="O20" s="645"/>
      <c r="P20" s="645"/>
      <c r="Q20" s="645"/>
      <c r="R20" s="645"/>
      <c r="S20" s="645"/>
    </row>
    <row r="21" spans="1:19" s="219" customFormat="1" ht="21.95" customHeight="1">
      <c r="A21" s="220" t="s">
        <v>113</v>
      </c>
      <c r="B21" s="242"/>
      <c r="C21" s="243"/>
      <c r="D21" s="85"/>
      <c r="E21" s="85"/>
      <c r="F21" s="85"/>
      <c r="G21" s="85"/>
      <c r="H21" s="85"/>
      <c r="I21" s="85"/>
      <c r="K21" s="22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20.100000000000001" customHeight="1">
      <c r="A22" s="224" t="s">
        <v>210</v>
      </c>
      <c r="B22" s="242"/>
      <c r="C22" s="243">
        <v>1.12313</v>
      </c>
      <c r="D22" s="85">
        <v>0.66917000000000004</v>
      </c>
      <c r="E22" s="85">
        <v>0.38596000000000003</v>
      </c>
      <c r="F22" s="85">
        <v>0</v>
      </c>
      <c r="G22" s="85">
        <v>1.299E-2</v>
      </c>
      <c r="H22" s="85">
        <v>0</v>
      </c>
      <c r="I22" s="85">
        <v>0</v>
      </c>
      <c r="K22" s="224" t="s">
        <v>157</v>
      </c>
      <c r="L22" s="242"/>
      <c r="M22" s="243">
        <v>5.4280000000000002E-2</v>
      </c>
      <c r="N22" s="85">
        <v>7.2999999999999996E-4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 ht="20.100000000000001" customHeight="1">
      <c r="A23" s="224" t="s">
        <v>158</v>
      </c>
      <c r="B23" s="242"/>
      <c r="C23" s="243">
        <v>131.73079000000001</v>
      </c>
      <c r="D23" s="85">
        <v>1.1140000000000001E-2</v>
      </c>
      <c r="E23" s="85">
        <v>4.2355700000000001</v>
      </c>
      <c r="F23" s="85">
        <v>0</v>
      </c>
      <c r="G23" s="85">
        <v>1.618E-2</v>
      </c>
      <c r="H23" s="85">
        <v>8.4089399999999994</v>
      </c>
      <c r="I23" s="85">
        <v>1.302E-2</v>
      </c>
      <c r="K23" s="224" t="s">
        <v>158</v>
      </c>
      <c r="L23" s="242"/>
      <c r="M23" s="243">
        <v>0.70811000000000002</v>
      </c>
      <c r="N23" s="85">
        <v>0</v>
      </c>
      <c r="O23" s="85">
        <v>1.07E-3</v>
      </c>
      <c r="P23" s="85">
        <v>0.53236000000000006</v>
      </c>
      <c r="Q23" s="85">
        <v>107.95327</v>
      </c>
      <c r="R23" s="85">
        <v>0</v>
      </c>
      <c r="S23" s="85">
        <v>9.8511199999999999</v>
      </c>
    </row>
    <row r="24" spans="1:19" s="219" customFormat="1" ht="20.100000000000001" customHeight="1">
      <c r="A24" s="224" t="s">
        <v>159</v>
      </c>
      <c r="B24" s="242"/>
      <c r="C24" s="243">
        <v>599.69479000000001</v>
      </c>
      <c r="D24" s="85">
        <v>73.862930000000006</v>
      </c>
      <c r="E24" s="85">
        <v>44.043930000000003</v>
      </c>
      <c r="F24" s="85">
        <v>2.9176799999999998</v>
      </c>
      <c r="G24" s="85">
        <v>15.523820000000001</v>
      </c>
      <c r="H24" s="85">
        <v>65.392300000000006</v>
      </c>
      <c r="I24" s="85">
        <v>85.843119999999999</v>
      </c>
      <c r="K24" s="224" t="s">
        <v>159</v>
      </c>
      <c r="L24" s="242"/>
      <c r="M24" s="243">
        <v>231.67429999999999</v>
      </c>
      <c r="N24" s="85">
        <v>31.733160000000002</v>
      </c>
      <c r="O24" s="85">
        <v>5.6546000000000003</v>
      </c>
      <c r="P24" s="85">
        <v>31.190239999999999</v>
      </c>
      <c r="Q24" s="85">
        <v>1.7231399999999999</v>
      </c>
      <c r="R24" s="85">
        <v>9.8091799999999996</v>
      </c>
      <c r="S24" s="85">
        <v>0.32640000000000002</v>
      </c>
    </row>
    <row r="25" spans="1:19" s="219" customFormat="1" ht="20.100000000000001" customHeight="1">
      <c r="A25" s="224" t="s">
        <v>160</v>
      </c>
      <c r="B25" s="242"/>
      <c r="C25" s="243">
        <v>72.270380000000003</v>
      </c>
      <c r="D25" s="85">
        <v>0.18335000000000001</v>
      </c>
      <c r="E25" s="85">
        <v>12.37</v>
      </c>
      <c r="F25" s="85">
        <v>0</v>
      </c>
      <c r="G25" s="85">
        <v>0.99043000000000003</v>
      </c>
      <c r="H25" s="85">
        <v>0</v>
      </c>
      <c r="I25" s="85">
        <v>26.721609999999998</v>
      </c>
      <c r="K25" s="224" t="s">
        <v>160</v>
      </c>
      <c r="L25" s="242"/>
      <c r="M25" s="243">
        <v>12.29119</v>
      </c>
      <c r="N25" s="85">
        <v>19.556809999999999</v>
      </c>
      <c r="O25" s="85">
        <v>0</v>
      </c>
      <c r="P25" s="85">
        <v>0.14499999999999999</v>
      </c>
      <c r="Q25" s="85">
        <v>0</v>
      </c>
      <c r="R25" s="85">
        <v>0</v>
      </c>
      <c r="S25" s="85">
        <v>1.2E-2</v>
      </c>
    </row>
    <row r="26" spans="1:19" s="219" customFormat="1" ht="20.100000000000001" customHeight="1">
      <c r="A26" s="224" t="s">
        <v>198</v>
      </c>
      <c r="B26" s="242"/>
      <c r="C26" s="243">
        <v>0.90047999999999995</v>
      </c>
      <c r="D26" s="85">
        <v>0.12467</v>
      </c>
      <c r="E26" s="85">
        <v>0.18049999999999999</v>
      </c>
      <c r="F26" s="85">
        <v>0</v>
      </c>
      <c r="G26" s="85">
        <v>0.12143</v>
      </c>
      <c r="H26" s="85">
        <v>0</v>
      </c>
      <c r="I26" s="85">
        <v>5.3179999999999998E-2</v>
      </c>
      <c r="K26" s="224" t="s">
        <v>198</v>
      </c>
      <c r="L26" s="242"/>
      <c r="M26" s="243">
        <v>0.40949000000000002</v>
      </c>
      <c r="N26" s="85">
        <v>9.3699999999999999E-3</v>
      </c>
      <c r="O26" s="85">
        <v>3.2000000000000003E-4</v>
      </c>
      <c r="P26" s="85">
        <v>0</v>
      </c>
      <c r="Q26" s="85">
        <v>1.5299999999999999E-3</v>
      </c>
      <c r="R26" s="85">
        <v>0</v>
      </c>
      <c r="S26" s="85">
        <v>0</v>
      </c>
    </row>
    <row r="27" spans="1:19" s="219" customFormat="1" ht="20.100000000000001" customHeight="1">
      <c r="A27" s="224" t="s">
        <v>162</v>
      </c>
      <c r="B27" s="242"/>
      <c r="C27" s="243"/>
      <c r="D27" s="85"/>
      <c r="E27" s="85"/>
      <c r="F27" s="85"/>
      <c r="G27" s="85"/>
      <c r="H27" s="85"/>
      <c r="I27" s="85"/>
      <c r="K27" s="224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 ht="20.100000000000001" customHeight="1">
      <c r="A28" s="224" t="s">
        <v>163</v>
      </c>
      <c r="B28" s="242"/>
      <c r="C28" s="243">
        <v>1437.49495</v>
      </c>
      <c r="D28" s="85">
        <v>45.687829999999998</v>
      </c>
      <c r="E28" s="85">
        <v>26.972909999999999</v>
      </c>
      <c r="F28" s="85">
        <v>13.730399999999999</v>
      </c>
      <c r="G28" s="85">
        <v>313.86599999999999</v>
      </c>
      <c r="H28" s="85">
        <v>7.8338200000000002</v>
      </c>
      <c r="I28" s="85">
        <v>80.240830000000003</v>
      </c>
      <c r="K28" s="224" t="s">
        <v>163</v>
      </c>
      <c r="L28" s="242"/>
      <c r="M28" s="243">
        <v>577.68577000000005</v>
      </c>
      <c r="N28" s="85">
        <v>263.01155</v>
      </c>
      <c r="O28" s="85">
        <v>8.3194300000000005</v>
      </c>
      <c r="P28" s="85">
        <v>15.128119999999999</v>
      </c>
      <c r="Q28" s="85">
        <v>40.879779999999997</v>
      </c>
      <c r="R28" s="85">
        <v>27.40249</v>
      </c>
      <c r="S28" s="85">
        <v>16.73602</v>
      </c>
    </row>
    <row r="29" spans="1:19" s="219" customFormat="1" ht="20.100000000000001" customHeight="1">
      <c r="A29" s="224" t="s">
        <v>164</v>
      </c>
      <c r="B29" s="242"/>
      <c r="C29" s="243"/>
      <c r="D29" s="85"/>
      <c r="E29" s="85"/>
      <c r="F29" s="85"/>
      <c r="G29" s="85"/>
      <c r="H29" s="85"/>
      <c r="I29" s="85"/>
      <c r="K29" s="224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 ht="20.100000000000001" customHeight="1">
      <c r="A30" s="224" t="s">
        <v>165</v>
      </c>
      <c r="B30" s="242"/>
      <c r="C30" s="243">
        <v>120.62327000000001</v>
      </c>
      <c r="D30" s="85">
        <v>0.53885000000000005</v>
      </c>
      <c r="E30" s="85">
        <v>3.1967599999999998</v>
      </c>
      <c r="F30" s="85">
        <v>0</v>
      </c>
      <c r="G30" s="85">
        <v>9.4194499999999994</v>
      </c>
      <c r="H30" s="85">
        <v>0</v>
      </c>
      <c r="I30" s="85">
        <v>0.11952</v>
      </c>
      <c r="K30" s="224" t="s">
        <v>165</v>
      </c>
      <c r="L30" s="242"/>
      <c r="M30" s="243">
        <v>29.22513</v>
      </c>
      <c r="N30" s="85">
        <v>12.3078</v>
      </c>
      <c r="O30" s="85">
        <v>61.858310000000003</v>
      </c>
      <c r="P30" s="85">
        <v>0.54129000000000005</v>
      </c>
      <c r="Q30" s="85">
        <v>0.41674</v>
      </c>
      <c r="R30" s="85">
        <v>2.7822900000000002</v>
      </c>
      <c r="S30" s="85">
        <v>0.21715000000000001</v>
      </c>
    </row>
    <row r="31" spans="1:19" s="230" customFormat="1" ht="21.95" customHeight="1">
      <c r="A31" s="227" t="s">
        <v>154</v>
      </c>
      <c r="B31" s="242"/>
      <c r="C31" s="244">
        <v>2363.83779</v>
      </c>
      <c r="D31" s="245">
        <v>121.07794</v>
      </c>
      <c r="E31" s="245">
        <v>91.385630000000006</v>
      </c>
      <c r="F31" s="245">
        <v>16.64808</v>
      </c>
      <c r="G31" s="245">
        <v>339.95029</v>
      </c>
      <c r="H31" s="245">
        <v>81.635050000000007</v>
      </c>
      <c r="I31" s="245">
        <v>192.99126999999999</v>
      </c>
      <c r="K31" s="227" t="s">
        <v>154</v>
      </c>
      <c r="L31" s="242"/>
      <c r="M31" s="244">
        <v>852.04827</v>
      </c>
      <c r="N31" s="245">
        <v>326.61941999999999</v>
      </c>
      <c r="O31" s="245">
        <v>75.83372</v>
      </c>
      <c r="P31" s="245">
        <v>47.537010000000002</v>
      </c>
      <c r="Q31" s="245">
        <v>150.97445999999999</v>
      </c>
      <c r="R31" s="245">
        <v>39.993969999999997</v>
      </c>
      <c r="S31" s="245">
        <v>27.142690000000002</v>
      </c>
    </row>
    <row r="32" spans="1:19" s="219" customFormat="1" ht="21.95" customHeight="1">
      <c r="A32" s="220" t="s">
        <v>155</v>
      </c>
      <c r="B32" s="242"/>
      <c r="C32" s="243"/>
      <c r="D32" s="85"/>
      <c r="E32" s="85"/>
      <c r="F32" s="85"/>
      <c r="G32" s="85"/>
      <c r="H32" s="85"/>
      <c r="I32" s="85"/>
      <c r="K32" s="22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20.100000000000001" customHeight="1">
      <c r="A33" s="224" t="s">
        <v>157</v>
      </c>
      <c r="B33" s="242"/>
      <c r="C33" s="243">
        <v>138.40639999999999</v>
      </c>
      <c r="D33" s="85">
        <v>78.539180000000002</v>
      </c>
      <c r="E33" s="85">
        <v>3.0636399999999999</v>
      </c>
      <c r="F33" s="85">
        <v>0</v>
      </c>
      <c r="G33" s="85">
        <v>0</v>
      </c>
      <c r="H33" s="85">
        <v>0</v>
      </c>
      <c r="I33" s="85">
        <v>0.33119999999999999</v>
      </c>
      <c r="K33" s="224" t="s">
        <v>157</v>
      </c>
      <c r="L33" s="242"/>
      <c r="M33" s="243">
        <v>41.832259999999998</v>
      </c>
      <c r="N33" s="85">
        <v>5.5212899999999996</v>
      </c>
      <c r="O33" s="85">
        <v>1.89828</v>
      </c>
      <c r="P33" s="85">
        <v>1.031E-2</v>
      </c>
      <c r="Q33" s="85">
        <v>3.63E-3</v>
      </c>
      <c r="R33" s="85">
        <v>7.2012200000000002</v>
      </c>
      <c r="S33" s="85">
        <v>5.3899999999999998E-3</v>
      </c>
    </row>
    <row r="34" spans="1:19" s="219" customFormat="1" ht="20.100000000000001" customHeight="1">
      <c r="A34" s="224" t="s">
        <v>158</v>
      </c>
      <c r="B34" s="242"/>
      <c r="C34" s="243">
        <v>330.32035000000002</v>
      </c>
      <c r="D34" s="85">
        <v>15.07483</v>
      </c>
      <c r="E34" s="85">
        <v>12.40558</v>
      </c>
      <c r="F34" s="85">
        <v>18.92051</v>
      </c>
      <c r="G34" s="85">
        <v>133.78021000000001</v>
      </c>
      <c r="H34" s="85">
        <v>0</v>
      </c>
      <c r="I34" s="85">
        <v>6.7639500000000004</v>
      </c>
      <c r="K34" s="224" t="s">
        <v>158</v>
      </c>
      <c r="L34" s="242"/>
      <c r="M34" s="243">
        <v>32.452599999999997</v>
      </c>
      <c r="N34" s="85">
        <v>24.699280000000002</v>
      </c>
      <c r="O34" s="85">
        <v>4.4267200000000004</v>
      </c>
      <c r="P34" s="85">
        <v>8.9648800000000008</v>
      </c>
      <c r="Q34" s="85">
        <v>2.1090200000000001</v>
      </c>
      <c r="R34" s="85">
        <v>28.205449999999999</v>
      </c>
      <c r="S34" s="85">
        <v>42.517310000000002</v>
      </c>
    </row>
    <row r="35" spans="1:19" s="219" customFormat="1" ht="20.100000000000001" customHeight="1">
      <c r="A35" s="224" t="s">
        <v>159</v>
      </c>
      <c r="B35" s="242"/>
      <c r="C35" s="243">
        <v>2059.8043200000002</v>
      </c>
      <c r="D35" s="85">
        <v>193.14093</v>
      </c>
      <c r="E35" s="85">
        <v>140.84135000000001</v>
      </c>
      <c r="F35" s="85">
        <v>51.577190000000002</v>
      </c>
      <c r="G35" s="85">
        <v>72.585620000000006</v>
      </c>
      <c r="H35" s="85">
        <v>1.55053</v>
      </c>
      <c r="I35" s="85">
        <v>330.47987999999998</v>
      </c>
      <c r="K35" s="224" t="s">
        <v>159</v>
      </c>
      <c r="L35" s="242"/>
      <c r="M35" s="243">
        <v>953.09311000000002</v>
      </c>
      <c r="N35" s="85">
        <v>15.35257</v>
      </c>
      <c r="O35" s="85">
        <v>15.225759999999999</v>
      </c>
      <c r="P35" s="85">
        <v>204.79130000000001</v>
      </c>
      <c r="Q35" s="85">
        <v>5.6729399999999996</v>
      </c>
      <c r="R35" s="85">
        <v>55.906239999999997</v>
      </c>
      <c r="S35" s="85">
        <v>19.58691</v>
      </c>
    </row>
    <row r="36" spans="1:19" s="219" customFormat="1" ht="20.100000000000001" customHeight="1">
      <c r="A36" s="224" t="s">
        <v>197</v>
      </c>
      <c r="B36" s="242"/>
      <c r="C36" s="243">
        <v>1861.84808</v>
      </c>
      <c r="D36" s="85">
        <v>876.08838000000003</v>
      </c>
      <c r="E36" s="85">
        <v>1.35937</v>
      </c>
      <c r="F36" s="85">
        <v>2.4899999999999999E-2</v>
      </c>
      <c r="G36" s="85">
        <v>8.6228499999999997</v>
      </c>
      <c r="H36" s="85">
        <v>0</v>
      </c>
      <c r="I36" s="85">
        <v>912.13458000000003</v>
      </c>
      <c r="K36" s="224" t="s">
        <v>160</v>
      </c>
      <c r="L36" s="242"/>
      <c r="M36" s="243">
        <v>9.9779999999999994E-2</v>
      </c>
      <c r="N36" s="85">
        <v>2.00691</v>
      </c>
      <c r="O36" s="85">
        <v>0</v>
      </c>
      <c r="P36" s="85">
        <v>57.28604</v>
      </c>
      <c r="Q36" s="85">
        <v>0.1404</v>
      </c>
      <c r="R36" s="85">
        <v>0.46428000000000003</v>
      </c>
      <c r="S36" s="85">
        <v>3.6206</v>
      </c>
    </row>
    <row r="37" spans="1:19" s="219" customFormat="1" ht="20.100000000000001" customHeight="1">
      <c r="A37" s="224" t="s">
        <v>198</v>
      </c>
      <c r="B37" s="242"/>
      <c r="C37" s="243">
        <v>33.539740000000002</v>
      </c>
      <c r="D37" s="85">
        <v>6.3105599999999997</v>
      </c>
      <c r="E37" s="85">
        <v>7.8534600000000001</v>
      </c>
      <c r="F37" s="85">
        <v>0.95413000000000003</v>
      </c>
      <c r="G37" s="85">
        <v>1.2695099999999999</v>
      </c>
      <c r="H37" s="85">
        <v>1.039E-2</v>
      </c>
      <c r="I37" s="85">
        <v>0.25713000000000003</v>
      </c>
      <c r="K37" s="224" t="s">
        <v>198</v>
      </c>
      <c r="L37" s="242"/>
      <c r="M37" s="243">
        <v>0.33098</v>
      </c>
      <c r="N37" s="85">
        <v>0.13797000000000001</v>
      </c>
      <c r="O37" s="85">
        <v>11.591279999999999</v>
      </c>
      <c r="P37" s="85">
        <v>1.5742100000000001</v>
      </c>
      <c r="Q37" s="85">
        <v>0</v>
      </c>
      <c r="R37" s="85">
        <v>3.2278600000000002</v>
      </c>
      <c r="S37" s="85">
        <v>2.2270000000000002E-2</v>
      </c>
    </row>
    <row r="38" spans="1:19" s="219" customFormat="1" ht="20.100000000000001" customHeight="1">
      <c r="A38" s="224" t="s">
        <v>162</v>
      </c>
      <c r="B38" s="242"/>
      <c r="C38" s="243"/>
      <c r="D38" s="85"/>
      <c r="E38" s="85"/>
      <c r="F38" s="85"/>
      <c r="G38" s="85"/>
      <c r="H38" s="85"/>
      <c r="I38" s="85"/>
      <c r="K38" s="224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 ht="20.100000000000001" customHeight="1">
      <c r="A39" s="224" t="s">
        <v>163</v>
      </c>
      <c r="B39" s="242"/>
      <c r="C39" s="243">
        <v>1315.2968800000001</v>
      </c>
      <c r="D39" s="85">
        <v>245.65447</v>
      </c>
      <c r="E39" s="85">
        <v>56.394240000000003</v>
      </c>
      <c r="F39" s="85">
        <v>4.9384399999999999</v>
      </c>
      <c r="G39" s="85">
        <v>59.938659999999999</v>
      </c>
      <c r="H39" s="85">
        <v>5.2184900000000001</v>
      </c>
      <c r="I39" s="85">
        <v>239.63526999999999</v>
      </c>
      <c r="K39" s="224" t="s">
        <v>163</v>
      </c>
      <c r="L39" s="242"/>
      <c r="M39" s="243">
        <v>508.08962000000002</v>
      </c>
      <c r="N39" s="85">
        <v>109.78255</v>
      </c>
      <c r="O39" s="85">
        <v>5.0603699999999998</v>
      </c>
      <c r="P39" s="85">
        <v>12.210750000000001</v>
      </c>
      <c r="Q39" s="85">
        <v>22.766220000000001</v>
      </c>
      <c r="R39" s="85">
        <v>14.187519999999999</v>
      </c>
      <c r="S39" s="85">
        <v>31.420280000000002</v>
      </c>
    </row>
    <row r="40" spans="1:19" s="219" customFormat="1" ht="20.100000000000001" customHeight="1">
      <c r="A40" s="224" t="s">
        <v>164</v>
      </c>
      <c r="B40" s="242"/>
      <c r="C40" s="243"/>
      <c r="D40" s="85"/>
      <c r="E40" s="85"/>
      <c r="F40" s="85"/>
      <c r="G40" s="85"/>
      <c r="H40" s="85"/>
      <c r="I40" s="85"/>
      <c r="K40" s="224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 ht="20.100000000000001" customHeight="1">
      <c r="A41" s="224" t="s">
        <v>165</v>
      </c>
      <c r="B41" s="242"/>
      <c r="C41" s="243">
        <v>2615.4490099999998</v>
      </c>
      <c r="D41" s="85">
        <v>764.33457999999996</v>
      </c>
      <c r="E41" s="85">
        <v>32.791150000000002</v>
      </c>
      <c r="F41" s="85">
        <v>0</v>
      </c>
      <c r="G41" s="85">
        <v>993.26976000000002</v>
      </c>
      <c r="H41" s="85">
        <v>423.50801999999999</v>
      </c>
      <c r="I41" s="85">
        <v>29.067329999999998</v>
      </c>
      <c r="K41" s="224" t="s">
        <v>165</v>
      </c>
      <c r="L41" s="242"/>
      <c r="M41" s="243">
        <v>44.682029999999997</v>
      </c>
      <c r="N41" s="85">
        <v>35.642189999999999</v>
      </c>
      <c r="O41" s="85">
        <v>1.0789999999999999E-2</v>
      </c>
      <c r="P41" s="85">
        <v>14.03917</v>
      </c>
      <c r="Q41" s="85">
        <v>0</v>
      </c>
      <c r="R41" s="85">
        <v>275.43671999999998</v>
      </c>
      <c r="S41" s="85">
        <v>2.6672799999999999</v>
      </c>
    </row>
    <row r="42" spans="1:19" s="230" customFormat="1" ht="21.95" customHeight="1">
      <c r="A42" s="227" t="s">
        <v>154</v>
      </c>
      <c r="B42" s="242"/>
      <c r="C42" s="244">
        <v>8354.6647799999992</v>
      </c>
      <c r="D42" s="245">
        <v>2179.1429400000002</v>
      </c>
      <c r="E42" s="245">
        <v>254.70878999999999</v>
      </c>
      <c r="F42" s="245">
        <v>76.415170000000003</v>
      </c>
      <c r="G42" s="245">
        <v>1269.4666</v>
      </c>
      <c r="H42" s="245">
        <v>430.28742999999997</v>
      </c>
      <c r="I42" s="245">
        <v>1518.6693299999999</v>
      </c>
      <c r="K42" s="227" t="s">
        <v>154</v>
      </c>
      <c r="L42" s="242"/>
      <c r="M42" s="244">
        <v>1580.5803800000001</v>
      </c>
      <c r="N42" s="245">
        <v>193.14276000000001</v>
      </c>
      <c r="O42" s="245">
        <v>38.213189999999997</v>
      </c>
      <c r="P42" s="245">
        <v>298.87664999999998</v>
      </c>
      <c r="Q42" s="245">
        <v>30.6922</v>
      </c>
      <c r="R42" s="245">
        <v>384.6293</v>
      </c>
      <c r="S42" s="245">
        <v>99.840040000000002</v>
      </c>
    </row>
    <row r="43" spans="1:19" s="230" customFormat="1" ht="14.25">
      <c r="A43" s="227"/>
      <c r="B43" s="242"/>
      <c r="C43" s="244"/>
      <c r="D43" s="245"/>
      <c r="E43" s="245"/>
      <c r="F43" s="245"/>
      <c r="G43" s="245"/>
      <c r="H43" s="245"/>
      <c r="I43" s="245"/>
      <c r="K43" s="227"/>
      <c r="L43" s="242"/>
      <c r="M43" s="244"/>
      <c r="N43" s="245"/>
      <c r="O43" s="245"/>
      <c r="P43" s="245"/>
      <c r="Q43" s="245"/>
      <c r="R43" s="245"/>
      <c r="S43" s="245"/>
    </row>
    <row r="44" spans="1:19" s="230" customFormat="1" ht="21.95" customHeight="1">
      <c r="A44" s="227" t="s">
        <v>114</v>
      </c>
      <c r="B44" s="242"/>
      <c r="C44" s="244">
        <v>10718.502570000001</v>
      </c>
      <c r="D44" s="245">
        <v>2300.2208799999999</v>
      </c>
      <c r="E44" s="245">
        <v>346.09442000000001</v>
      </c>
      <c r="F44" s="245">
        <v>93.063249999999996</v>
      </c>
      <c r="G44" s="245">
        <v>1609.4168999999999</v>
      </c>
      <c r="H44" s="245">
        <v>511.92248000000001</v>
      </c>
      <c r="I44" s="245">
        <v>1711.6605999999999</v>
      </c>
      <c r="K44" s="227" t="s">
        <v>114</v>
      </c>
      <c r="L44" s="242"/>
      <c r="M44" s="244">
        <v>2432.6286500000001</v>
      </c>
      <c r="N44" s="245">
        <v>519.76217999999994</v>
      </c>
      <c r="O44" s="245">
        <v>114.04691</v>
      </c>
      <c r="P44" s="245">
        <v>346.41365999999999</v>
      </c>
      <c r="Q44" s="245">
        <v>181.66666000000001</v>
      </c>
      <c r="R44" s="245">
        <v>424.62326000000002</v>
      </c>
      <c r="S44" s="245">
        <v>126.98273</v>
      </c>
    </row>
    <row r="45" spans="1:19" s="234" customFormat="1" ht="5.0999999999999996" customHeight="1">
      <c r="A45" s="236"/>
      <c r="B45" s="237"/>
      <c r="C45" s="545"/>
      <c r="D45" s="545"/>
      <c r="E45" s="545"/>
      <c r="F45" s="545"/>
      <c r="G45" s="545"/>
      <c r="H45" s="545"/>
      <c r="I45" s="545"/>
      <c r="J45" s="231"/>
      <c r="K45" s="236"/>
      <c r="L45" s="237"/>
      <c r="M45" s="545"/>
      <c r="N45" s="545"/>
      <c r="O45" s="545"/>
      <c r="P45" s="545"/>
      <c r="Q45" s="545"/>
      <c r="R45" s="545"/>
      <c r="S45" s="545"/>
    </row>
    <row r="46" spans="1:19" ht="12.75" customHeight="1">
      <c r="K46" s="205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73" customWidth="1" collapsed="1"/>
    <col min="2" max="2" width="3.42578125" style="31" customWidth="1" collapsed="1"/>
    <col min="3" max="9" width="14.7109375" style="31" customWidth="1" collapsed="1"/>
    <col min="10" max="10" width="2.7109375" style="73" customWidth="1" collapsed="1"/>
    <col min="11" max="11" width="35.7109375" style="38" customWidth="1" collapsed="1"/>
    <col min="12" max="12" width="3.42578125" style="31" customWidth="1" collapsed="1"/>
    <col min="13" max="19" width="14.7109375" style="31" customWidth="1" collapsed="1"/>
    <col min="20" max="16384" width="11.42578125" style="73" collapsed="1"/>
  </cols>
  <sheetData>
    <row r="1" spans="1:19" s="430" customFormat="1" ht="33.75" customHeight="1">
      <c r="A1" s="430" t="s">
        <v>298</v>
      </c>
      <c r="B1" s="431"/>
      <c r="C1" s="431"/>
      <c r="D1" s="431"/>
      <c r="E1" s="431"/>
      <c r="F1" s="431"/>
      <c r="K1" s="430" t="s">
        <v>251</v>
      </c>
      <c r="O1" s="431"/>
      <c r="Q1" s="431"/>
      <c r="R1" s="431"/>
      <c r="S1" s="431"/>
    </row>
    <row r="2" spans="1:19" s="319" customFormat="1" ht="17.100000000000001" customHeight="1">
      <c r="A2" s="666" t="s">
        <v>142</v>
      </c>
      <c r="B2" s="667"/>
      <c r="C2" s="662" t="s">
        <v>101</v>
      </c>
      <c r="D2" s="662" t="s">
        <v>171</v>
      </c>
      <c r="E2" s="662" t="s">
        <v>137</v>
      </c>
      <c r="F2" s="662" t="s">
        <v>120</v>
      </c>
      <c r="G2" s="662" t="s">
        <v>121</v>
      </c>
      <c r="H2" s="662" t="s">
        <v>190</v>
      </c>
      <c r="I2" s="547" t="s">
        <v>191</v>
      </c>
      <c r="J2" s="318"/>
      <c r="K2" s="666" t="s">
        <v>142</v>
      </c>
      <c r="L2" s="667"/>
      <c r="M2" s="662" t="s">
        <v>175</v>
      </c>
      <c r="N2" s="662" t="s">
        <v>176</v>
      </c>
      <c r="O2" s="662" t="s">
        <v>126</v>
      </c>
      <c r="P2" s="662" t="s">
        <v>127</v>
      </c>
      <c r="Q2" s="662" t="s">
        <v>177</v>
      </c>
      <c r="R2" s="662" t="s">
        <v>178</v>
      </c>
      <c r="S2" s="547" t="s">
        <v>130</v>
      </c>
    </row>
    <row r="3" spans="1:19" s="319" customFormat="1" ht="39.950000000000003" customHeight="1">
      <c r="A3" s="668"/>
      <c r="B3" s="669"/>
      <c r="C3" s="663"/>
      <c r="D3" s="663"/>
      <c r="E3" s="663"/>
      <c r="F3" s="663"/>
      <c r="G3" s="663"/>
      <c r="H3" s="663"/>
      <c r="I3" s="562"/>
      <c r="J3" s="318"/>
      <c r="K3" s="668"/>
      <c r="L3" s="669"/>
      <c r="M3" s="663"/>
      <c r="N3" s="663"/>
      <c r="O3" s="663"/>
      <c r="P3" s="663"/>
      <c r="Q3" s="663"/>
      <c r="R3" s="663"/>
      <c r="S3" s="562"/>
    </row>
    <row r="4" spans="1:19" s="319" customFormat="1" ht="33" customHeight="1">
      <c r="A4" s="670"/>
      <c r="B4" s="671"/>
      <c r="C4" s="320"/>
      <c r="D4" s="321"/>
      <c r="E4" s="321"/>
      <c r="F4" s="321" t="s">
        <v>100</v>
      </c>
      <c r="G4" s="321"/>
      <c r="H4" s="321"/>
      <c r="I4" s="322"/>
      <c r="J4" s="323"/>
      <c r="K4" s="670"/>
      <c r="L4" s="671"/>
      <c r="M4" s="672" t="s">
        <v>100</v>
      </c>
      <c r="N4" s="673"/>
      <c r="O4" s="673"/>
      <c r="P4" s="673"/>
      <c r="Q4" s="673"/>
      <c r="R4" s="673"/>
      <c r="S4" s="673"/>
    </row>
    <row r="5" spans="1:19" s="303" customFormat="1" ht="57" customHeight="1">
      <c r="A5" s="664" t="s">
        <v>180</v>
      </c>
      <c r="B5" s="665"/>
      <c r="C5" s="665"/>
      <c r="D5" s="665"/>
      <c r="E5" s="665"/>
      <c r="F5" s="665"/>
      <c r="G5" s="665"/>
      <c r="H5" s="665"/>
      <c r="I5" s="665"/>
      <c r="J5" s="324"/>
      <c r="K5" s="664" t="s">
        <v>208</v>
      </c>
      <c r="L5" s="665"/>
      <c r="M5" s="665"/>
      <c r="N5" s="665"/>
      <c r="O5" s="665"/>
      <c r="P5" s="665"/>
      <c r="Q5" s="665"/>
      <c r="R5" s="665"/>
      <c r="S5" s="665"/>
    </row>
    <row r="6" spans="1:19" s="219" customFormat="1" ht="20.100000000000001" customHeight="1">
      <c r="A6" s="220" t="s">
        <v>113</v>
      </c>
      <c r="B6" s="242"/>
      <c r="C6" s="243"/>
      <c r="D6" s="85"/>
      <c r="E6" s="85"/>
      <c r="F6" s="85"/>
      <c r="G6" s="85"/>
      <c r="H6" s="85"/>
      <c r="I6" s="85"/>
      <c r="K6" s="22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20.100000000000001" customHeight="1">
      <c r="A7" s="224" t="s">
        <v>150</v>
      </c>
      <c r="B7" s="242"/>
      <c r="C7" s="243">
        <v>48755.74325</v>
      </c>
      <c r="D7" s="85">
        <v>90.104669999999999</v>
      </c>
      <c r="E7" s="85">
        <v>266.20627000000002</v>
      </c>
      <c r="F7" s="85">
        <v>776.87085000000002</v>
      </c>
      <c r="G7" s="85">
        <v>6606.8919599999999</v>
      </c>
      <c r="H7" s="85">
        <v>633.08052999999995</v>
      </c>
      <c r="I7" s="85">
        <v>3066.6601500000002</v>
      </c>
      <c r="K7" s="224" t="s">
        <v>150</v>
      </c>
      <c r="L7" s="242"/>
      <c r="M7" s="243">
        <v>26759.930270000001</v>
      </c>
      <c r="N7" s="85">
        <v>5968.2541899999997</v>
      </c>
      <c r="O7" s="85">
        <v>2111.7777700000001</v>
      </c>
      <c r="P7" s="85">
        <v>119.72177000000001</v>
      </c>
      <c r="Q7" s="85">
        <v>1358.9825499999999</v>
      </c>
      <c r="R7" s="85">
        <v>774.17970000000003</v>
      </c>
      <c r="S7" s="85">
        <v>223.08258000000001</v>
      </c>
    </row>
    <row r="8" spans="1:19" s="219" customFormat="1" ht="20.100000000000001" customHeight="1">
      <c r="A8" s="224" t="s">
        <v>151</v>
      </c>
      <c r="B8" s="242"/>
      <c r="C8" s="243">
        <v>136.20051000000001</v>
      </c>
      <c r="D8" s="85">
        <v>0</v>
      </c>
      <c r="E8" s="85">
        <v>0.1</v>
      </c>
      <c r="F8" s="85">
        <v>0</v>
      </c>
      <c r="G8" s="85">
        <v>17.658809999999999</v>
      </c>
      <c r="H8" s="85">
        <v>0</v>
      </c>
      <c r="I8" s="85">
        <v>1.3797600000000001</v>
      </c>
      <c r="K8" s="224" t="s">
        <v>151</v>
      </c>
      <c r="L8" s="242"/>
      <c r="M8" s="243">
        <v>81.218350000000001</v>
      </c>
      <c r="N8" s="85">
        <v>22.88382</v>
      </c>
      <c r="O8" s="85">
        <v>12</v>
      </c>
      <c r="P8" s="85">
        <v>0</v>
      </c>
      <c r="Q8" s="85">
        <v>0</v>
      </c>
      <c r="R8" s="85">
        <v>0.95975999999999995</v>
      </c>
      <c r="S8" s="85">
        <v>0</v>
      </c>
    </row>
    <row r="9" spans="1:19" s="219" customFormat="1" ht="20.100000000000001" customHeight="1">
      <c r="A9" s="224" t="s">
        <v>152</v>
      </c>
      <c r="B9" s="242"/>
      <c r="C9" s="243">
        <v>159.80154999999999</v>
      </c>
      <c r="D9" s="85">
        <v>7.1580000000000005E-2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24" t="s">
        <v>152</v>
      </c>
      <c r="L9" s="242"/>
      <c r="M9" s="243">
        <v>0</v>
      </c>
      <c r="N9" s="85">
        <v>159.72997000000001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20.100000000000001" customHeight="1">
      <c r="A10" s="227" t="s">
        <v>154</v>
      </c>
      <c r="B10" s="242"/>
      <c r="C10" s="244">
        <v>49051.745300000002</v>
      </c>
      <c r="D10" s="245">
        <v>90.176249999999996</v>
      </c>
      <c r="E10" s="245">
        <v>266.30626999999998</v>
      </c>
      <c r="F10" s="245">
        <v>776.87085000000002</v>
      </c>
      <c r="G10" s="245">
        <v>6624.5507699999998</v>
      </c>
      <c r="H10" s="245">
        <v>633.08052999999995</v>
      </c>
      <c r="I10" s="245">
        <v>3068.0399200000002</v>
      </c>
      <c r="K10" s="227" t="s">
        <v>154</v>
      </c>
      <c r="L10" s="242"/>
      <c r="M10" s="244">
        <v>26841.14862</v>
      </c>
      <c r="N10" s="245">
        <v>6150.86798</v>
      </c>
      <c r="O10" s="245">
        <v>2123.7777700000001</v>
      </c>
      <c r="P10" s="245">
        <v>119.72177000000001</v>
      </c>
      <c r="Q10" s="245">
        <v>1358.9825499999999</v>
      </c>
      <c r="R10" s="245">
        <v>775.13945999999999</v>
      </c>
      <c r="S10" s="245">
        <v>223.08258000000001</v>
      </c>
    </row>
    <row r="11" spans="1:19" s="219" customFormat="1" ht="20.100000000000001" customHeight="1">
      <c r="A11" s="220" t="s">
        <v>97</v>
      </c>
      <c r="B11" s="242"/>
      <c r="C11" s="243"/>
      <c r="D11" s="85"/>
      <c r="E11" s="85"/>
      <c r="F11" s="85"/>
      <c r="G11" s="85"/>
      <c r="H11" s="85"/>
      <c r="I11" s="85"/>
      <c r="K11" s="220" t="s">
        <v>97</v>
      </c>
      <c r="L11" s="242"/>
      <c r="M11" s="243"/>
      <c r="N11" s="85"/>
      <c r="O11" s="85"/>
      <c r="P11" s="85"/>
      <c r="Q11" s="85"/>
      <c r="R11" s="85"/>
      <c r="S11" s="85"/>
    </row>
    <row r="12" spans="1:19" s="230" customFormat="1" ht="20.100000000000001" customHeight="1">
      <c r="A12" s="227" t="s">
        <v>154</v>
      </c>
      <c r="B12" s="242"/>
      <c r="C12" s="244">
        <v>2452.7152500000002</v>
      </c>
      <c r="D12" s="245">
        <v>0</v>
      </c>
      <c r="E12" s="245">
        <v>100</v>
      </c>
      <c r="F12" s="245">
        <v>0</v>
      </c>
      <c r="G12" s="245">
        <v>8.0000000000000004E-4</v>
      </c>
      <c r="H12" s="245">
        <v>0</v>
      </c>
      <c r="I12" s="245">
        <v>180.17292</v>
      </c>
      <c r="K12" s="227" t="s">
        <v>154</v>
      </c>
      <c r="L12" s="242"/>
      <c r="M12" s="244">
        <v>1572.5</v>
      </c>
      <c r="N12" s="245">
        <v>600</v>
      </c>
      <c r="O12" s="245">
        <v>2.1700000000000001E-3</v>
      </c>
      <c r="P12" s="245">
        <v>3.9370000000000002E-2</v>
      </c>
      <c r="Q12" s="245">
        <v>0</v>
      </c>
      <c r="R12" s="245">
        <v>0</v>
      </c>
      <c r="S12" s="245">
        <v>0</v>
      </c>
    </row>
    <row r="13" spans="1:19" s="232" customFormat="1" ht="20.100000000000001" customHeight="1">
      <c r="A13" s="22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2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20.100000000000001" customHeight="1">
      <c r="A14" s="224" t="s">
        <v>150</v>
      </c>
      <c r="B14" s="242"/>
      <c r="C14" s="243">
        <v>75896.374849999993</v>
      </c>
      <c r="D14" s="85">
        <v>5138.24629</v>
      </c>
      <c r="E14" s="85">
        <v>11917.316150000001</v>
      </c>
      <c r="F14" s="85">
        <v>1066.9809600000001</v>
      </c>
      <c r="G14" s="85">
        <v>10253.877039999999</v>
      </c>
      <c r="H14" s="85">
        <v>1157.70074</v>
      </c>
      <c r="I14" s="85">
        <v>8449.2497800000001</v>
      </c>
      <c r="K14" s="224" t="s">
        <v>150</v>
      </c>
      <c r="L14" s="242"/>
      <c r="M14" s="243">
        <v>21964.481400000001</v>
      </c>
      <c r="N14" s="85">
        <v>5581.23621</v>
      </c>
      <c r="O14" s="85">
        <v>1348.4142099999999</v>
      </c>
      <c r="P14" s="85">
        <v>2726.46677</v>
      </c>
      <c r="Q14" s="85">
        <v>1628.4716699999999</v>
      </c>
      <c r="R14" s="85">
        <v>3001.2071099999998</v>
      </c>
      <c r="S14" s="85">
        <v>1662.7265299999999</v>
      </c>
    </row>
    <row r="15" spans="1:19" s="219" customFormat="1" ht="20.100000000000001" customHeight="1">
      <c r="A15" s="224" t="s">
        <v>151</v>
      </c>
      <c r="B15" s="242"/>
      <c r="C15" s="243">
        <v>1168.7052699999999</v>
      </c>
      <c r="D15" s="85">
        <v>34.878729999999997</v>
      </c>
      <c r="E15" s="85">
        <v>176.96921</v>
      </c>
      <c r="F15" s="85">
        <v>2.146E-2</v>
      </c>
      <c r="G15" s="85">
        <v>283.30707999999998</v>
      </c>
      <c r="H15" s="85">
        <v>2.4716900000000002</v>
      </c>
      <c r="I15" s="85">
        <v>354.89906999999999</v>
      </c>
      <c r="K15" s="224" t="s">
        <v>151</v>
      </c>
      <c r="L15" s="242"/>
      <c r="M15" s="243">
        <v>208.54696000000001</v>
      </c>
      <c r="N15" s="85">
        <v>98.712379999999996</v>
      </c>
      <c r="O15" s="85">
        <v>0</v>
      </c>
      <c r="P15" s="85">
        <v>0.20366999999999999</v>
      </c>
      <c r="Q15" s="85">
        <v>4.9570000000000003E-2</v>
      </c>
      <c r="R15" s="85">
        <v>8.6454400000000007</v>
      </c>
      <c r="S15" s="85">
        <v>0</v>
      </c>
    </row>
    <row r="16" spans="1:19" s="219" customFormat="1" ht="20.100000000000001" customHeight="1">
      <c r="A16" s="224" t="s">
        <v>152</v>
      </c>
      <c r="B16" s="242"/>
      <c r="C16" s="243">
        <v>161.13334</v>
      </c>
      <c r="D16" s="85">
        <v>16.60276</v>
      </c>
      <c r="E16" s="85">
        <v>0</v>
      </c>
      <c r="F16" s="85">
        <v>0</v>
      </c>
      <c r="G16" s="85">
        <v>24.21951</v>
      </c>
      <c r="H16" s="85">
        <v>0</v>
      </c>
      <c r="I16" s="85">
        <v>0</v>
      </c>
      <c r="K16" s="224" t="s">
        <v>152</v>
      </c>
      <c r="L16" s="242"/>
      <c r="M16" s="243">
        <v>115.05</v>
      </c>
      <c r="N16" s="85">
        <v>5.1022499999999997</v>
      </c>
      <c r="O16" s="85">
        <v>0</v>
      </c>
      <c r="P16" s="85">
        <v>0.15883</v>
      </c>
      <c r="Q16" s="85">
        <v>0</v>
      </c>
      <c r="R16" s="85">
        <v>0</v>
      </c>
      <c r="S16" s="85">
        <v>0</v>
      </c>
    </row>
    <row r="17" spans="1:19" s="230" customFormat="1" ht="20.100000000000001" customHeight="1">
      <c r="A17" s="227" t="s">
        <v>154</v>
      </c>
      <c r="B17" s="242"/>
      <c r="C17" s="244">
        <v>77226.213459999999</v>
      </c>
      <c r="D17" s="245">
        <v>5189.7277800000002</v>
      </c>
      <c r="E17" s="245">
        <v>12094.28536</v>
      </c>
      <c r="F17" s="245">
        <v>1067.00242</v>
      </c>
      <c r="G17" s="245">
        <v>10561.40364</v>
      </c>
      <c r="H17" s="245">
        <v>1160.1724300000001</v>
      </c>
      <c r="I17" s="245">
        <v>8804.1488499999996</v>
      </c>
      <c r="K17" s="227" t="s">
        <v>154</v>
      </c>
      <c r="L17" s="242"/>
      <c r="M17" s="244">
        <v>22288.07836</v>
      </c>
      <c r="N17" s="245">
        <v>5685.0508300000001</v>
      </c>
      <c r="O17" s="245">
        <v>1348.4142099999999</v>
      </c>
      <c r="P17" s="245">
        <v>2726.8292700000002</v>
      </c>
      <c r="Q17" s="245">
        <v>1628.52124</v>
      </c>
      <c r="R17" s="245">
        <v>3009.8525500000001</v>
      </c>
      <c r="S17" s="245">
        <v>1662.7265299999999</v>
      </c>
    </row>
    <row r="18" spans="1:19" s="230" customFormat="1" ht="20.100000000000001" customHeight="1">
      <c r="A18" s="227"/>
      <c r="B18" s="242"/>
      <c r="C18" s="244"/>
      <c r="D18" s="245"/>
      <c r="E18" s="245"/>
      <c r="F18" s="245"/>
      <c r="G18" s="245"/>
      <c r="H18" s="245"/>
      <c r="I18" s="245"/>
      <c r="K18" s="227"/>
      <c r="L18" s="242"/>
      <c r="M18" s="244"/>
      <c r="N18" s="245"/>
      <c r="O18" s="245"/>
      <c r="P18" s="245"/>
      <c r="Q18" s="245"/>
      <c r="R18" s="245"/>
      <c r="S18" s="245"/>
    </row>
    <row r="19" spans="1:19" s="230" customFormat="1" ht="20.100000000000001" customHeight="1">
      <c r="A19" s="227" t="s">
        <v>114</v>
      </c>
      <c r="B19" s="242"/>
      <c r="C19" s="244">
        <v>128730.67402000001</v>
      </c>
      <c r="D19" s="245">
        <v>5279.9040299999997</v>
      </c>
      <c r="E19" s="245">
        <v>12460.591630000001</v>
      </c>
      <c r="F19" s="245">
        <v>1843.87327</v>
      </c>
      <c r="G19" s="245">
        <v>17185.95521</v>
      </c>
      <c r="H19" s="245">
        <v>1793.25296</v>
      </c>
      <c r="I19" s="245">
        <v>12052.36168</v>
      </c>
      <c r="K19" s="227" t="s">
        <v>114</v>
      </c>
      <c r="L19" s="242"/>
      <c r="M19" s="244">
        <v>50701.726979999999</v>
      </c>
      <c r="N19" s="245">
        <v>12435.918809999999</v>
      </c>
      <c r="O19" s="245">
        <v>3472.1941499999998</v>
      </c>
      <c r="P19" s="245">
        <v>2846.5904</v>
      </c>
      <c r="Q19" s="245">
        <v>2987.50378</v>
      </c>
      <c r="R19" s="245">
        <v>3784.9920099999999</v>
      </c>
      <c r="S19" s="245">
        <v>1885.8091099999999</v>
      </c>
    </row>
    <row r="20" spans="1:19" s="303" customFormat="1" ht="57" customHeight="1">
      <c r="A20" s="664" t="s">
        <v>184</v>
      </c>
      <c r="B20" s="665"/>
      <c r="C20" s="665"/>
      <c r="D20" s="665"/>
      <c r="E20" s="665"/>
      <c r="F20" s="665"/>
      <c r="G20" s="665"/>
      <c r="H20" s="665"/>
      <c r="I20" s="665"/>
      <c r="J20" s="324"/>
      <c r="K20" s="664" t="s">
        <v>209</v>
      </c>
      <c r="L20" s="665"/>
      <c r="M20" s="665"/>
      <c r="N20" s="665"/>
      <c r="O20" s="665"/>
      <c r="P20" s="665"/>
      <c r="Q20" s="665"/>
      <c r="R20" s="665"/>
      <c r="S20" s="665"/>
    </row>
    <row r="21" spans="1:19" s="219" customFormat="1" ht="20.100000000000001" customHeight="1">
      <c r="A21" s="220" t="s">
        <v>113</v>
      </c>
      <c r="B21" s="242"/>
      <c r="C21" s="243"/>
      <c r="D21" s="85"/>
      <c r="E21" s="85"/>
      <c r="F21" s="85"/>
      <c r="G21" s="85"/>
      <c r="H21" s="85"/>
      <c r="I21" s="85"/>
      <c r="K21" s="22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20.100000000000001" customHeight="1">
      <c r="A22" s="224" t="s">
        <v>157</v>
      </c>
      <c r="B22" s="242"/>
      <c r="C22" s="243">
        <v>0.36549999999999999</v>
      </c>
      <c r="D22" s="85">
        <v>0</v>
      </c>
      <c r="E22" s="85">
        <v>0.36549999999999999</v>
      </c>
      <c r="F22" s="85">
        <v>0</v>
      </c>
      <c r="G22" s="85">
        <v>0</v>
      </c>
      <c r="H22" s="85">
        <v>0</v>
      </c>
      <c r="I22" s="85">
        <v>0</v>
      </c>
      <c r="K22" s="224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 ht="20.100000000000001" customHeight="1">
      <c r="A23" s="224" t="s">
        <v>158</v>
      </c>
      <c r="B23" s="242"/>
      <c r="C23" s="243">
        <v>130.97208000000001</v>
      </c>
      <c r="D23" s="85">
        <v>0</v>
      </c>
      <c r="E23" s="85">
        <v>4.2263900000000003</v>
      </c>
      <c r="F23" s="85">
        <v>0</v>
      </c>
      <c r="G23" s="85">
        <v>0</v>
      </c>
      <c r="H23" s="85">
        <v>8.4089399999999994</v>
      </c>
      <c r="I23" s="85">
        <v>0</v>
      </c>
      <c r="K23" s="224" t="s">
        <v>158</v>
      </c>
      <c r="L23" s="242"/>
      <c r="M23" s="243">
        <v>0</v>
      </c>
      <c r="N23" s="85">
        <v>0</v>
      </c>
      <c r="O23" s="85">
        <v>0</v>
      </c>
      <c r="P23" s="85">
        <v>0.53236000000000006</v>
      </c>
      <c r="Q23" s="85">
        <v>107.95327</v>
      </c>
      <c r="R23" s="85">
        <v>0</v>
      </c>
      <c r="S23" s="85">
        <v>9.8511199999999999</v>
      </c>
    </row>
    <row r="24" spans="1:19" s="219" customFormat="1" ht="20.100000000000001" customHeight="1">
      <c r="A24" s="224" t="s">
        <v>159</v>
      </c>
      <c r="B24" s="242"/>
      <c r="C24" s="243">
        <v>158.10256999999999</v>
      </c>
      <c r="D24" s="85">
        <v>0.62</v>
      </c>
      <c r="E24" s="85">
        <v>9.1823700000000006</v>
      </c>
      <c r="F24" s="85">
        <v>2.4077199999999999</v>
      </c>
      <c r="G24" s="85">
        <v>0</v>
      </c>
      <c r="H24" s="85">
        <v>64.816469999999995</v>
      </c>
      <c r="I24" s="85">
        <v>77.608900000000006</v>
      </c>
      <c r="K24" s="224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0.35</v>
      </c>
      <c r="R24" s="85">
        <v>3.1171099999999998</v>
      </c>
      <c r="S24" s="85">
        <v>0</v>
      </c>
    </row>
    <row r="25" spans="1:19" s="219" customFormat="1" ht="20.100000000000001" customHeight="1">
      <c r="A25" s="224" t="s">
        <v>160</v>
      </c>
      <c r="B25" s="242"/>
      <c r="C25" s="243">
        <v>33.379550000000002</v>
      </c>
      <c r="D25" s="85">
        <v>0.18</v>
      </c>
      <c r="E25" s="85">
        <v>0.37</v>
      </c>
      <c r="F25" s="85">
        <v>0</v>
      </c>
      <c r="G25" s="85">
        <v>0.99043000000000003</v>
      </c>
      <c r="H25" s="85">
        <v>0</v>
      </c>
      <c r="I25" s="85">
        <v>0.10693999999999999</v>
      </c>
      <c r="K25" s="224" t="s">
        <v>160</v>
      </c>
      <c r="L25" s="242"/>
      <c r="M25" s="243">
        <v>12.29119</v>
      </c>
      <c r="N25" s="85">
        <v>19.440989999999999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 ht="20.100000000000001" customHeight="1">
      <c r="A26" s="224" t="s">
        <v>198</v>
      </c>
      <c r="B26" s="242"/>
      <c r="C26" s="243">
        <v>0.1225</v>
      </c>
      <c r="D26" s="85">
        <v>0</v>
      </c>
      <c r="E26" s="85">
        <v>0.1225</v>
      </c>
      <c r="F26" s="85">
        <v>0</v>
      </c>
      <c r="G26" s="85">
        <v>0</v>
      </c>
      <c r="H26" s="85">
        <v>0</v>
      </c>
      <c r="I26" s="85">
        <v>0</v>
      </c>
      <c r="K26" s="224" t="s">
        <v>161</v>
      </c>
      <c r="L26" s="242"/>
      <c r="M26" s="24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 ht="20.100000000000001" customHeight="1">
      <c r="A27" s="224" t="s">
        <v>162</v>
      </c>
      <c r="B27" s="242"/>
      <c r="C27" s="243"/>
      <c r="D27" s="85"/>
      <c r="E27" s="85"/>
      <c r="F27" s="85"/>
      <c r="G27" s="85"/>
      <c r="H27" s="85"/>
      <c r="I27" s="85"/>
      <c r="K27" s="224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 ht="20.100000000000001" customHeight="1">
      <c r="A28" s="224" t="s">
        <v>163</v>
      </c>
      <c r="B28" s="242"/>
      <c r="C28" s="243">
        <v>943.37892999999997</v>
      </c>
      <c r="D28" s="85">
        <v>26.1</v>
      </c>
      <c r="E28" s="85">
        <v>1.4</v>
      </c>
      <c r="F28" s="85">
        <v>12.53899</v>
      </c>
      <c r="G28" s="85">
        <v>81.823859999999996</v>
      </c>
      <c r="H28" s="85">
        <v>7.8338200000000002</v>
      </c>
      <c r="I28" s="85">
        <v>56.426720000000003</v>
      </c>
      <c r="K28" s="224" t="s">
        <v>163</v>
      </c>
      <c r="L28" s="242"/>
      <c r="M28" s="243">
        <v>424.09976</v>
      </c>
      <c r="N28" s="85">
        <v>252.21449999999999</v>
      </c>
      <c r="O28" s="85">
        <v>2.66994</v>
      </c>
      <c r="P28" s="85">
        <v>1.0001199999999999</v>
      </c>
      <c r="Q28" s="85">
        <v>40.058779999999999</v>
      </c>
      <c r="R28" s="85">
        <v>25.612459999999999</v>
      </c>
      <c r="S28" s="85">
        <v>11.6</v>
      </c>
    </row>
    <row r="29" spans="1:19" s="219" customFormat="1" ht="20.100000000000001" customHeight="1">
      <c r="A29" s="224" t="s">
        <v>164</v>
      </c>
      <c r="B29" s="242"/>
      <c r="C29" s="243"/>
      <c r="D29" s="85"/>
      <c r="E29" s="85"/>
      <c r="F29" s="85"/>
      <c r="G29" s="85"/>
      <c r="H29" s="85"/>
      <c r="I29" s="85"/>
      <c r="K29" s="224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 ht="20.100000000000001" customHeight="1">
      <c r="A30" s="224" t="s">
        <v>165</v>
      </c>
      <c r="B30" s="242"/>
      <c r="C30" s="243">
        <v>110.68572</v>
      </c>
      <c r="D30" s="85">
        <v>7.0669999999999997E-2</v>
      </c>
      <c r="E30" s="85">
        <v>2.9227699999999999</v>
      </c>
      <c r="F30" s="85">
        <v>0</v>
      </c>
      <c r="G30" s="85">
        <v>8.1999999999999993</v>
      </c>
      <c r="H30" s="85">
        <v>0</v>
      </c>
      <c r="I30" s="85">
        <v>0</v>
      </c>
      <c r="K30" s="224" t="s">
        <v>165</v>
      </c>
      <c r="L30" s="242"/>
      <c r="M30" s="243">
        <v>23</v>
      </c>
      <c r="N30" s="85">
        <v>12.3078</v>
      </c>
      <c r="O30" s="85">
        <v>61.858310000000003</v>
      </c>
      <c r="P30" s="85">
        <v>0</v>
      </c>
      <c r="Q30" s="85">
        <v>0.41674</v>
      </c>
      <c r="R30" s="85">
        <v>1.6922900000000001</v>
      </c>
      <c r="S30" s="85">
        <v>0.21715000000000001</v>
      </c>
    </row>
    <row r="31" spans="1:19" s="230" customFormat="1" ht="20.100000000000001" customHeight="1">
      <c r="A31" s="227" t="s">
        <v>154</v>
      </c>
      <c r="B31" s="242"/>
      <c r="C31" s="244">
        <v>1377.00685</v>
      </c>
      <c r="D31" s="245">
        <v>26.970669999999998</v>
      </c>
      <c r="E31" s="245">
        <v>18.58953</v>
      </c>
      <c r="F31" s="245">
        <v>14.946709999999999</v>
      </c>
      <c r="G31" s="245">
        <v>91.014279999999999</v>
      </c>
      <c r="H31" s="245">
        <v>81.059229999999999</v>
      </c>
      <c r="I31" s="245">
        <v>134.14255</v>
      </c>
      <c r="K31" s="227" t="s">
        <v>154</v>
      </c>
      <c r="L31" s="242"/>
      <c r="M31" s="244">
        <v>459.39094999999998</v>
      </c>
      <c r="N31" s="245">
        <v>283.96328999999997</v>
      </c>
      <c r="O31" s="245">
        <v>64.528239999999997</v>
      </c>
      <c r="P31" s="245">
        <v>1.5324800000000001</v>
      </c>
      <c r="Q31" s="245">
        <v>148.77878999999999</v>
      </c>
      <c r="R31" s="245">
        <v>30.421869999999998</v>
      </c>
      <c r="S31" s="245">
        <v>21.66827</v>
      </c>
    </row>
    <row r="32" spans="1:19" s="219" customFormat="1" ht="20.100000000000001" customHeight="1">
      <c r="A32" s="220" t="s">
        <v>155</v>
      </c>
      <c r="B32" s="242"/>
      <c r="C32" s="243"/>
      <c r="D32" s="85"/>
      <c r="E32" s="85"/>
      <c r="F32" s="85"/>
      <c r="G32" s="85"/>
      <c r="H32" s="85"/>
      <c r="I32" s="85"/>
      <c r="K32" s="22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20.100000000000001" customHeight="1">
      <c r="A33" s="224" t="s">
        <v>157</v>
      </c>
      <c r="B33" s="242"/>
      <c r="C33" s="243">
        <v>132.655</v>
      </c>
      <c r="D33" s="85">
        <v>74.004130000000004</v>
      </c>
      <c r="E33" s="85">
        <v>3.0372599999999998</v>
      </c>
      <c r="F33" s="85">
        <v>0</v>
      </c>
      <c r="G33" s="85">
        <v>0</v>
      </c>
      <c r="H33" s="85">
        <v>0</v>
      </c>
      <c r="I33" s="85">
        <v>0.32496999999999998</v>
      </c>
      <c r="K33" s="224" t="s">
        <v>157</v>
      </c>
      <c r="L33" s="242"/>
      <c r="M33" s="243">
        <v>41.350589999999997</v>
      </c>
      <c r="N33" s="85">
        <v>5.5212899999999996</v>
      </c>
      <c r="O33" s="85">
        <v>1.89828</v>
      </c>
      <c r="P33" s="85">
        <v>1.031E-2</v>
      </c>
      <c r="Q33" s="85">
        <v>0</v>
      </c>
      <c r="R33" s="85">
        <v>6.5027900000000001</v>
      </c>
      <c r="S33" s="85">
        <v>5.3899999999999998E-3</v>
      </c>
    </row>
    <row r="34" spans="1:19" s="219" customFormat="1" ht="20.100000000000001" customHeight="1">
      <c r="A34" s="224" t="s">
        <v>158</v>
      </c>
      <c r="B34" s="242"/>
      <c r="C34" s="243">
        <v>251.32551000000001</v>
      </c>
      <c r="D34" s="85">
        <v>15.07483</v>
      </c>
      <c r="E34" s="85">
        <v>8.0561199999999999</v>
      </c>
      <c r="F34" s="85">
        <v>18.92051</v>
      </c>
      <c r="G34" s="85">
        <v>104.6165</v>
      </c>
      <c r="H34" s="85">
        <v>0</v>
      </c>
      <c r="I34" s="85">
        <v>6.4647399999999999</v>
      </c>
      <c r="K34" s="224" t="s">
        <v>158</v>
      </c>
      <c r="L34" s="242"/>
      <c r="M34" s="243">
        <v>1.12906</v>
      </c>
      <c r="N34" s="85">
        <v>22.421579999999999</v>
      </c>
      <c r="O34" s="85">
        <v>1.5267200000000001</v>
      </c>
      <c r="P34" s="85">
        <v>1.0688800000000001</v>
      </c>
      <c r="Q34" s="85">
        <v>2.1090200000000001</v>
      </c>
      <c r="R34" s="85">
        <v>27.42024</v>
      </c>
      <c r="S34" s="85">
        <v>42.517310000000002</v>
      </c>
    </row>
    <row r="35" spans="1:19" s="219" customFormat="1" ht="20.100000000000001" customHeight="1">
      <c r="A35" s="224" t="s">
        <v>159</v>
      </c>
      <c r="B35" s="242"/>
      <c r="C35" s="243">
        <v>292.33841000000001</v>
      </c>
      <c r="D35" s="85">
        <v>5.8611500000000003</v>
      </c>
      <c r="E35" s="85">
        <v>3.1494800000000001</v>
      </c>
      <c r="F35" s="85">
        <v>5.6590000000000001E-2</v>
      </c>
      <c r="G35" s="85">
        <v>3.2496999999999998</v>
      </c>
      <c r="H35" s="85">
        <v>0.62333000000000005</v>
      </c>
      <c r="I35" s="85">
        <v>235.33185</v>
      </c>
      <c r="K35" s="224" t="s">
        <v>159</v>
      </c>
      <c r="L35" s="242"/>
      <c r="M35" s="243">
        <v>0.79740999999999995</v>
      </c>
      <c r="N35" s="85">
        <v>3.0176599999999998</v>
      </c>
      <c r="O35" s="85">
        <v>0</v>
      </c>
      <c r="P35" s="85">
        <v>0</v>
      </c>
      <c r="Q35" s="85">
        <v>0.98797000000000001</v>
      </c>
      <c r="R35" s="85">
        <v>25.189579999999999</v>
      </c>
      <c r="S35" s="85">
        <v>14.073700000000001</v>
      </c>
    </row>
    <row r="36" spans="1:19" s="219" customFormat="1" ht="20.100000000000001" customHeight="1">
      <c r="A36" s="224" t="s">
        <v>197</v>
      </c>
      <c r="B36" s="242"/>
      <c r="C36" s="243">
        <v>28.15981</v>
      </c>
      <c r="D36" s="85">
        <v>12.4956</v>
      </c>
      <c r="E36" s="85">
        <v>1.35937</v>
      </c>
      <c r="F36" s="85">
        <v>2.4899999999999999E-2</v>
      </c>
      <c r="G36" s="85">
        <v>8.6228499999999997</v>
      </c>
      <c r="H36" s="85">
        <v>0</v>
      </c>
      <c r="I36" s="85">
        <v>3.0032100000000002</v>
      </c>
      <c r="K36" s="224" t="s">
        <v>160</v>
      </c>
      <c r="L36" s="242"/>
      <c r="M36" s="243">
        <v>0</v>
      </c>
      <c r="N36" s="85">
        <v>2.00691</v>
      </c>
      <c r="O36" s="85">
        <v>0</v>
      </c>
      <c r="P36" s="85">
        <v>4.2299999999999997E-2</v>
      </c>
      <c r="Q36" s="85">
        <v>0.1404</v>
      </c>
      <c r="R36" s="85">
        <v>0.46428000000000003</v>
      </c>
      <c r="S36" s="85">
        <v>0</v>
      </c>
    </row>
    <row r="37" spans="1:19" s="219" customFormat="1" ht="20.100000000000001" customHeight="1">
      <c r="A37" s="224" t="s">
        <v>161</v>
      </c>
      <c r="B37" s="242"/>
      <c r="C37" s="243">
        <v>31.36139</v>
      </c>
      <c r="D37" s="85">
        <v>5.9777500000000003</v>
      </c>
      <c r="E37" s="85">
        <v>7.8511499999999996</v>
      </c>
      <c r="F37" s="85">
        <v>0.95413000000000003</v>
      </c>
      <c r="G37" s="85">
        <v>0</v>
      </c>
      <c r="H37" s="85">
        <v>1.039E-2</v>
      </c>
      <c r="I37" s="85">
        <v>0.25636999999999999</v>
      </c>
      <c r="K37" s="224" t="s">
        <v>161</v>
      </c>
      <c r="L37" s="242"/>
      <c r="M37" s="243">
        <v>0</v>
      </c>
      <c r="N37" s="85">
        <v>0.13797000000000001</v>
      </c>
      <c r="O37" s="85">
        <v>11.591279999999999</v>
      </c>
      <c r="P37" s="85">
        <v>1.5742100000000001</v>
      </c>
      <c r="Q37" s="85">
        <v>0</v>
      </c>
      <c r="R37" s="85">
        <v>2.9907300000000001</v>
      </c>
      <c r="S37" s="85">
        <v>1.7420000000000001E-2</v>
      </c>
    </row>
    <row r="38" spans="1:19" s="219" customFormat="1" ht="20.100000000000001" customHeight="1">
      <c r="A38" s="224" t="s">
        <v>162</v>
      </c>
      <c r="B38" s="242"/>
      <c r="C38" s="243"/>
      <c r="D38" s="85"/>
      <c r="E38" s="85"/>
      <c r="F38" s="85"/>
      <c r="G38" s="85"/>
      <c r="H38" s="85"/>
      <c r="I38" s="85"/>
      <c r="K38" s="224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 ht="20.100000000000001" customHeight="1">
      <c r="A39" s="224" t="s">
        <v>163</v>
      </c>
      <c r="B39" s="242"/>
      <c r="C39" s="243">
        <v>465.82310999999999</v>
      </c>
      <c r="D39" s="85">
        <v>88.480940000000004</v>
      </c>
      <c r="E39" s="85">
        <v>5.1709399999999999</v>
      </c>
      <c r="F39" s="85">
        <v>4.0419999999999998E-2</v>
      </c>
      <c r="G39" s="85">
        <v>42.529420000000002</v>
      </c>
      <c r="H39" s="85">
        <v>0</v>
      </c>
      <c r="I39" s="85">
        <v>35.221519999999998</v>
      </c>
      <c r="K39" s="224" t="s">
        <v>163</v>
      </c>
      <c r="L39" s="242"/>
      <c r="M39" s="243">
        <v>197.19261</v>
      </c>
      <c r="N39" s="85">
        <v>56.4803</v>
      </c>
      <c r="O39" s="85">
        <v>0</v>
      </c>
      <c r="P39" s="85">
        <v>0.11311</v>
      </c>
      <c r="Q39" s="85">
        <v>0</v>
      </c>
      <c r="R39" s="85">
        <v>13.46701</v>
      </c>
      <c r="S39" s="85">
        <v>27.126830000000002</v>
      </c>
    </row>
    <row r="40" spans="1:19" s="219" customFormat="1" ht="20.100000000000001" customHeight="1">
      <c r="A40" s="224" t="s">
        <v>164</v>
      </c>
      <c r="B40" s="242"/>
      <c r="C40" s="243"/>
      <c r="D40" s="85"/>
      <c r="E40" s="85"/>
      <c r="F40" s="85"/>
      <c r="G40" s="85"/>
      <c r="H40" s="85"/>
      <c r="I40" s="85"/>
      <c r="K40" s="224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 ht="20.100000000000001" customHeight="1">
      <c r="A41" s="224" t="s">
        <v>165</v>
      </c>
      <c r="B41" s="242"/>
      <c r="C41" s="243">
        <v>2239.3664800000001</v>
      </c>
      <c r="D41" s="85">
        <v>676.46088999999995</v>
      </c>
      <c r="E41" s="85">
        <v>4.1821999999999999</v>
      </c>
      <c r="F41" s="85">
        <v>0</v>
      </c>
      <c r="G41" s="85">
        <v>842.94515000000001</v>
      </c>
      <c r="H41" s="85">
        <v>409.97525999999999</v>
      </c>
      <c r="I41" s="85">
        <v>5.7572299999999998</v>
      </c>
      <c r="K41" s="224" t="s">
        <v>165</v>
      </c>
      <c r="L41" s="242"/>
      <c r="M41" s="243">
        <v>29.283629999999999</v>
      </c>
      <c r="N41" s="85">
        <v>16.634049999999998</v>
      </c>
      <c r="O41" s="85">
        <v>0</v>
      </c>
      <c r="P41" s="85">
        <v>0</v>
      </c>
      <c r="Q41" s="85">
        <v>0</v>
      </c>
      <c r="R41" s="85">
        <v>254.12807000000001</v>
      </c>
      <c r="S41" s="85">
        <v>0</v>
      </c>
    </row>
    <row r="42" spans="1:19" s="230" customFormat="1" ht="20.100000000000001" customHeight="1">
      <c r="A42" s="227" t="s">
        <v>154</v>
      </c>
      <c r="B42" s="242"/>
      <c r="C42" s="244">
        <v>3441.02972</v>
      </c>
      <c r="D42" s="245">
        <v>878.35530000000006</v>
      </c>
      <c r="E42" s="245">
        <v>32.806530000000002</v>
      </c>
      <c r="F42" s="245">
        <v>19.996549999999999</v>
      </c>
      <c r="G42" s="245">
        <v>1001.96363</v>
      </c>
      <c r="H42" s="245">
        <v>410.60897999999997</v>
      </c>
      <c r="I42" s="245">
        <v>286.35989999999998</v>
      </c>
      <c r="K42" s="227" t="s">
        <v>154</v>
      </c>
      <c r="L42" s="242"/>
      <c r="M42" s="244">
        <v>269.75328999999999</v>
      </c>
      <c r="N42" s="245">
        <v>106.21974</v>
      </c>
      <c r="O42" s="245">
        <v>15.01627</v>
      </c>
      <c r="P42" s="245">
        <v>2.8088000000000002</v>
      </c>
      <c r="Q42" s="245">
        <v>3.2373799999999999</v>
      </c>
      <c r="R42" s="245">
        <v>330.16269999999997</v>
      </c>
      <c r="S42" s="245">
        <v>83.740650000000002</v>
      </c>
    </row>
    <row r="43" spans="1:19" s="230" customFormat="1" ht="20.100000000000001" customHeight="1">
      <c r="A43" s="227"/>
      <c r="B43" s="242"/>
      <c r="C43" s="244"/>
      <c r="D43" s="245"/>
      <c r="E43" s="245"/>
      <c r="F43" s="245"/>
      <c r="G43" s="245"/>
      <c r="H43" s="245"/>
      <c r="I43" s="245"/>
      <c r="K43" s="227"/>
      <c r="L43" s="242"/>
      <c r="M43" s="244"/>
      <c r="N43" s="245"/>
      <c r="O43" s="245"/>
      <c r="P43" s="245"/>
      <c r="Q43" s="245"/>
      <c r="R43" s="245"/>
      <c r="S43" s="245"/>
    </row>
    <row r="44" spans="1:19" s="230" customFormat="1" ht="20.100000000000001" customHeight="1">
      <c r="A44" s="227" t="s">
        <v>114</v>
      </c>
      <c r="B44" s="242"/>
      <c r="C44" s="244">
        <v>4818.0365700000002</v>
      </c>
      <c r="D44" s="245">
        <v>905.32596999999998</v>
      </c>
      <c r="E44" s="245">
        <v>51.396050000000002</v>
      </c>
      <c r="F44" s="245">
        <v>34.943260000000002</v>
      </c>
      <c r="G44" s="245">
        <v>1092.9779100000001</v>
      </c>
      <c r="H44" s="245">
        <v>491.66820000000001</v>
      </c>
      <c r="I44" s="245">
        <v>420.50245000000001</v>
      </c>
      <c r="K44" s="227" t="s">
        <v>114</v>
      </c>
      <c r="L44" s="242"/>
      <c r="M44" s="244">
        <v>729.14423999999997</v>
      </c>
      <c r="N44" s="245">
        <v>390.18302999999997</v>
      </c>
      <c r="O44" s="245">
        <v>79.544520000000006</v>
      </c>
      <c r="P44" s="245">
        <v>4.3412800000000002</v>
      </c>
      <c r="Q44" s="245">
        <v>152.01616999999999</v>
      </c>
      <c r="R44" s="245">
        <v>360.58456999999999</v>
      </c>
      <c r="S44" s="245">
        <v>105.40893</v>
      </c>
    </row>
    <row r="45" spans="1:19" s="234" customFormat="1" ht="5.0999999999999996" customHeight="1">
      <c r="A45" s="236"/>
      <c r="B45" s="237"/>
      <c r="C45" s="545"/>
      <c r="D45" s="545"/>
      <c r="E45" s="545"/>
      <c r="F45" s="545"/>
      <c r="G45" s="545"/>
      <c r="H45" s="545"/>
      <c r="I45" s="545"/>
      <c r="J45" s="231"/>
      <c r="K45" s="227"/>
      <c r="L45" s="237"/>
      <c r="M45" s="545"/>
      <c r="N45" s="545"/>
      <c r="O45" s="545"/>
      <c r="P45" s="545"/>
      <c r="Q45" s="545"/>
      <c r="R45" s="545"/>
      <c r="S45" s="545"/>
    </row>
    <row r="46" spans="1:19" s="205" customFormat="1" ht="12.75" customHeight="1">
      <c r="B46" s="288"/>
      <c r="C46" s="288"/>
      <c r="D46" s="288"/>
      <c r="E46" s="288"/>
      <c r="F46" s="288"/>
      <c r="G46" s="288"/>
      <c r="H46" s="288"/>
      <c r="I46" s="288"/>
      <c r="K46" s="325"/>
      <c r="L46" s="288"/>
      <c r="M46" s="288"/>
      <c r="N46" s="288"/>
      <c r="O46" s="288"/>
      <c r="P46" s="288"/>
      <c r="Q46" s="288"/>
      <c r="R46" s="288"/>
      <c r="S46" s="288"/>
    </row>
    <row r="47" spans="1:19" s="205" customFormat="1">
      <c r="B47" s="288"/>
      <c r="C47" s="288"/>
      <c r="D47" s="288"/>
      <c r="E47" s="288"/>
      <c r="F47" s="288"/>
      <c r="G47" s="288"/>
      <c r="H47" s="288"/>
      <c r="I47" s="288"/>
      <c r="K47" s="326"/>
      <c r="L47" s="288"/>
      <c r="M47" s="288"/>
      <c r="N47" s="288"/>
      <c r="O47" s="288"/>
      <c r="P47" s="288"/>
      <c r="Q47" s="288"/>
      <c r="R47" s="288"/>
      <c r="S47" s="288"/>
    </row>
    <row r="48" spans="1:19" s="205" customFormat="1">
      <c r="B48" s="288"/>
      <c r="C48" s="288"/>
      <c r="D48" s="288"/>
      <c r="E48" s="288"/>
      <c r="F48" s="288"/>
      <c r="G48" s="288"/>
      <c r="H48" s="288"/>
      <c r="I48" s="288"/>
      <c r="K48" s="326"/>
      <c r="L48" s="288"/>
      <c r="M48" s="288"/>
      <c r="N48" s="288"/>
      <c r="O48" s="288"/>
      <c r="P48" s="288"/>
      <c r="Q48" s="288"/>
      <c r="R48" s="288"/>
      <c r="S48" s="288"/>
    </row>
    <row r="49" spans="2:19" s="205" customFormat="1">
      <c r="B49" s="288"/>
      <c r="C49" s="288"/>
      <c r="D49" s="288"/>
      <c r="E49" s="288"/>
      <c r="F49" s="288"/>
      <c r="G49" s="288"/>
      <c r="H49" s="288"/>
      <c r="I49" s="288"/>
      <c r="K49" s="326"/>
      <c r="L49" s="288"/>
      <c r="M49" s="288"/>
      <c r="N49" s="288"/>
      <c r="O49" s="288"/>
      <c r="P49" s="288"/>
      <c r="Q49" s="288"/>
      <c r="R49" s="288"/>
      <c r="S49" s="288"/>
    </row>
    <row r="50" spans="2:19" s="205" customFormat="1">
      <c r="B50" s="288"/>
      <c r="C50" s="288"/>
      <c r="D50" s="288"/>
      <c r="E50" s="288"/>
      <c r="F50" s="288"/>
      <c r="G50" s="288"/>
      <c r="H50" s="288"/>
      <c r="I50" s="288"/>
      <c r="K50" s="326"/>
      <c r="L50" s="288"/>
      <c r="M50" s="288"/>
      <c r="N50" s="288"/>
      <c r="O50" s="288"/>
      <c r="P50" s="288"/>
      <c r="Q50" s="288"/>
      <c r="R50" s="288"/>
      <c r="S50" s="288"/>
    </row>
    <row r="51" spans="2:19" s="205" customFormat="1">
      <c r="B51" s="288"/>
      <c r="C51" s="288"/>
      <c r="D51" s="288"/>
      <c r="E51" s="288"/>
      <c r="F51" s="288"/>
      <c r="G51" s="288"/>
      <c r="H51" s="288"/>
      <c r="I51" s="288"/>
      <c r="K51" s="326"/>
      <c r="L51" s="288"/>
      <c r="M51" s="288"/>
      <c r="N51" s="288"/>
      <c r="O51" s="288"/>
      <c r="P51" s="288"/>
      <c r="Q51" s="288"/>
      <c r="R51" s="288"/>
      <c r="S51" s="288"/>
    </row>
    <row r="52" spans="2:19" s="205" customFormat="1">
      <c r="B52" s="288"/>
      <c r="C52" s="288"/>
      <c r="D52" s="288"/>
      <c r="E52" s="288"/>
      <c r="F52" s="288"/>
      <c r="G52" s="288"/>
      <c r="H52" s="288"/>
      <c r="I52" s="288"/>
      <c r="K52" s="326"/>
      <c r="L52" s="288"/>
      <c r="M52" s="288"/>
      <c r="N52" s="288"/>
      <c r="O52" s="288"/>
      <c r="P52" s="288"/>
      <c r="Q52" s="288"/>
      <c r="R52" s="288"/>
      <c r="S52" s="288"/>
    </row>
    <row r="53" spans="2:19" s="205" customFormat="1">
      <c r="B53" s="288"/>
      <c r="C53" s="288"/>
      <c r="D53" s="288"/>
      <c r="E53" s="288"/>
      <c r="F53" s="288"/>
      <c r="G53" s="288"/>
      <c r="H53" s="288"/>
      <c r="I53" s="288"/>
      <c r="K53" s="326"/>
      <c r="L53" s="288"/>
      <c r="M53" s="288"/>
      <c r="N53" s="288"/>
      <c r="O53" s="288"/>
      <c r="P53" s="288"/>
      <c r="Q53" s="288"/>
      <c r="R53" s="288"/>
      <c r="S53" s="288"/>
    </row>
    <row r="54" spans="2:19" s="205" customFormat="1">
      <c r="B54" s="288"/>
      <c r="C54" s="288"/>
      <c r="D54" s="288"/>
      <c r="E54" s="288"/>
      <c r="F54" s="288"/>
      <c r="G54" s="288"/>
      <c r="H54" s="288"/>
      <c r="I54" s="288"/>
      <c r="K54" s="326"/>
      <c r="L54" s="288"/>
      <c r="M54" s="288"/>
      <c r="N54" s="288"/>
      <c r="O54" s="288"/>
      <c r="P54" s="288"/>
      <c r="Q54" s="288"/>
      <c r="R54" s="288"/>
      <c r="S54" s="288"/>
    </row>
    <row r="55" spans="2:19" s="205" customFormat="1">
      <c r="B55" s="288"/>
      <c r="C55" s="288"/>
      <c r="D55" s="288"/>
      <c r="E55" s="288"/>
      <c r="F55" s="288"/>
      <c r="G55" s="288"/>
      <c r="H55" s="288"/>
      <c r="I55" s="288"/>
      <c r="K55" s="326"/>
      <c r="L55" s="288"/>
      <c r="M55" s="288"/>
      <c r="N55" s="288"/>
      <c r="O55" s="288"/>
      <c r="P55" s="288"/>
      <c r="Q55" s="288"/>
      <c r="R55" s="288"/>
      <c r="S55" s="288"/>
    </row>
    <row r="56" spans="2:19" s="205" customFormat="1">
      <c r="B56" s="288"/>
      <c r="C56" s="288"/>
      <c r="D56" s="288"/>
      <c r="E56" s="288"/>
      <c r="F56" s="288"/>
      <c r="G56" s="288"/>
      <c r="H56" s="288"/>
      <c r="I56" s="288"/>
      <c r="K56" s="326"/>
      <c r="L56" s="288"/>
      <c r="M56" s="288"/>
      <c r="N56" s="288"/>
      <c r="O56" s="288"/>
      <c r="P56" s="288"/>
      <c r="Q56" s="288"/>
      <c r="R56" s="288"/>
      <c r="S56" s="288"/>
    </row>
    <row r="57" spans="2:19" s="205" customFormat="1">
      <c r="B57" s="288"/>
      <c r="C57" s="288"/>
      <c r="D57" s="288"/>
      <c r="E57" s="288"/>
      <c r="F57" s="288"/>
      <c r="G57" s="288"/>
      <c r="H57" s="288"/>
      <c r="I57" s="288"/>
      <c r="K57" s="326"/>
      <c r="L57" s="288"/>
      <c r="M57" s="288"/>
      <c r="N57" s="288"/>
      <c r="O57" s="288"/>
      <c r="P57" s="288"/>
      <c r="Q57" s="288"/>
      <c r="R57" s="288"/>
      <c r="S57" s="288"/>
    </row>
    <row r="58" spans="2:19" s="205" customFormat="1">
      <c r="B58" s="288"/>
      <c r="C58" s="288"/>
      <c r="D58" s="288"/>
      <c r="E58" s="288"/>
      <c r="F58" s="288"/>
      <c r="G58" s="288"/>
      <c r="H58" s="288"/>
      <c r="I58" s="288"/>
      <c r="K58" s="326"/>
      <c r="L58" s="288"/>
      <c r="M58" s="288"/>
      <c r="N58" s="288"/>
      <c r="O58" s="288"/>
      <c r="P58" s="288"/>
      <c r="Q58" s="288"/>
      <c r="R58" s="288"/>
      <c r="S58" s="288"/>
    </row>
    <row r="59" spans="2:19" s="205" customFormat="1">
      <c r="B59" s="288"/>
      <c r="C59" s="288"/>
      <c r="D59" s="288"/>
      <c r="E59" s="288"/>
      <c r="F59" s="288"/>
      <c r="G59" s="288"/>
      <c r="H59" s="288"/>
      <c r="I59" s="288"/>
      <c r="K59" s="326"/>
      <c r="L59" s="288"/>
      <c r="M59" s="288"/>
      <c r="N59" s="288"/>
      <c r="O59" s="288"/>
      <c r="P59" s="288"/>
      <c r="Q59" s="288"/>
      <c r="R59" s="288"/>
      <c r="S59" s="288"/>
    </row>
    <row r="60" spans="2:19" s="205" customFormat="1">
      <c r="B60" s="288"/>
      <c r="C60" s="288"/>
      <c r="D60" s="288"/>
      <c r="E60" s="288"/>
      <c r="F60" s="288"/>
      <c r="G60" s="288"/>
      <c r="H60" s="288"/>
      <c r="I60" s="288"/>
      <c r="K60" s="326"/>
      <c r="L60" s="288"/>
      <c r="M60" s="288"/>
      <c r="N60" s="288"/>
      <c r="O60" s="288"/>
      <c r="P60" s="288"/>
      <c r="Q60" s="288"/>
      <c r="R60" s="288"/>
      <c r="S60" s="288"/>
    </row>
    <row r="61" spans="2:19" s="205" customFormat="1">
      <c r="B61" s="288"/>
      <c r="C61" s="288"/>
      <c r="D61" s="288"/>
      <c r="E61" s="288"/>
      <c r="F61" s="288"/>
      <c r="G61" s="288"/>
      <c r="H61" s="288"/>
      <c r="I61" s="288"/>
      <c r="K61" s="326"/>
      <c r="L61" s="288"/>
      <c r="M61" s="288"/>
      <c r="N61" s="288"/>
      <c r="O61" s="288"/>
      <c r="P61" s="288"/>
      <c r="Q61" s="288"/>
      <c r="R61" s="288"/>
      <c r="S61" s="288"/>
    </row>
    <row r="62" spans="2:19" s="205" customFormat="1">
      <c r="B62" s="288"/>
      <c r="C62" s="288"/>
      <c r="D62" s="288"/>
      <c r="E62" s="288"/>
      <c r="F62" s="288"/>
      <c r="G62" s="288"/>
      <c r="H62" s="288"/>
      <c r="I62" s="288"/>
      <c r="K62" s="326"/>
      <c r="L62" s="288"/>
      <c r="M62" s="288"/>
      <c r="N62" s="288"/>
      <c r="O62" s="288"/>
      <c r="P62" s="288"/>
      <c r="Q62" s="288"/>
      <c r="R62" s="288"/>
      <c r="S62" s="288"/>
    </row>
    <row r="63" spans="2:19" s="205" customFormat="1">
      <c r="B63" s="288"/>
      <c r="C63" s="288"/>
      <c r="D63" s="288"/>
      <c r="E63" s="288"/>
      <c r="F63" s="288"/>
      <c r="G63" s="288"/>
      <c r="H63" s="288"/>
      <c r="I63" s="288"/>
      <c r="K63" s="326"/>
      <c r="L63" s="288"/>
      <c r="M63" s="288"/>
      <c r="N63" s="288"/>
      <c r="O63" s="288"/>
      <c r="P63" s="288"/>
      <c r="Q63" s="288"/>
      <c r="R63" s="288"/>
      <c r="S63" s="288"/>
    </row>
    <row r="64" spans="2:19" s="205" customFormat="1">
      <c r="B64" s="288"/>
      <c r="C64" s="288"/>
      <c r="D64" s="288"/>
      <c r="E64" s="288"/>
      <c r="F64" s="288"/>
      <c r="G64" s="288"/>
      <c r="H64" s="288"/>
      <c r="I64" s="288"/>
      <c r="K64" s="326"/>
      <c r="L64" s="288"/>
      <c r="M64" s="288"/>
      <c r="N64" s="288"/>
      <c r="O64" s="288"/>
      <c r="P64" s="288"/>
      <c r="Q64" s="288"/>
      <c r="R64" s="288"/>
      <c r="S64" s="288"/>
    </row>
    <row r="65" spans="2:19" s="205" customFormat="1">
      <c r="B65" s="288"/>
      <c r="C65" s="288"/>
      <c r="D65" s="288"/>
      <c r="E65" s="288"/>
      <c r="F65" s="288"/>
      <c r="G65" s="288"/>
      <c r="H65" s="288"/>
      <c r="I65" s="288"/>
      <c r="K65" s="326"/>
      <c r="L65" s="288"/>
      <c r="M65" s="288"/>
      <c r="N65" s="288"/>
      <c r="O65" s="288"/>
      <c r="P65" s="288"/>
      <c r="Q65" s="288"/>
      <c r="R65" s="288"/>
      <c r="S65" s="288"/>
    </row>
    <row r="66" spans="2:19" s="205" customFormat="1">
      <c r="B66" s="288"/>
      <c r="C66" s="288"/>
      <c r="D66" s="288"/>
      <c r="E66" s="288"/>
      <c r="F66" s="288"/>
      <c r="G66" s="288"/>
      <c r="H66" s="288"/>
      <c r="I66" s="288"/>
      <c r="K66" s="326"/>
      <c r="L66" s="288"/>
      <c r="M66" s="288"/>
      <c r="N66" s="288"/>
      <c r="O66" s="288"/>
      <c r="P66" s="288"/>
      <c r="Q66" s="288"/>
      <c r="R66" s="288"/>
      <c r="S66" s="288"/>
    </row>
    <row r="67" spans="2:19" s="205" customFormat="1">
      <c r="B67" s="288"/>
      <c r="C67" s="288"/>
      <c r="D67" s="288"/>
      <c r="E67" s="288"/>
      <c r="F67" s="288"/>
      <c r="G67" s="288"/>
      <c r="H67" s="288"/>
      <c r="I67" s="288"/>
      <c r="K67" s="326"/>
      <c r="L67" s="288"/>
      <c r="M67" s="288"/>
      <c r="N67" s="288"/>
      <c r="O67" s="288"/>
      <c r="P67" s="288"/>
      <c r="Q67" s="288"/>
      <c r="R67" s="288"/>
      <c r="S67" s="288"/>
    </row>
    <row r="68" spans="2:19" s="205" customFormat="1">
      <c r="B68" s="288"/>
      <c r="C68" s="288"/>
      <c r="D68" s="288"/>
      <c r="E68" s="288"/>
      <c r="F68" s="288"/>
      <c r="G68" s="288"/>
      <c r="H68" s="288"/>
      <c r="I68" s="288"/>
      <c r="K68" s="326"/>
      <c r="L68" s="288"/>
      <c r="M68" s="288"/>
      <c r="N68" s="288"/>
      <c r="O68" s="288"/>
      <c r="P68" s="288"/>
      <c r="Q68" s="288"/>
      <c r="R68" s="288"/>
      <c r="S68" s="288"/>
    </row>
    <row r="69" spans="2:19" s="205" customFormat="1">
      <c r="B69" s="288"/>
      <c r="C69" s="288"/>
      <c r="D69" s="288"/>
      <c r="E69" s="288"/>
      <c r="F69" s="288"/>
      <c r="G69" s="288"/>
      <c r="H69" s="288"/>
      <c r="I69" s="288"/>
      <c r="K69" s="326"/>
      <c r="L69" s="288"/>
      <c r="M69" s="288"/>
      <c r="N69" s="288"/>
      <c r="O69" s="288"/>
      <c r="P69" s="288"/>
      <c r="Q69" s="288"/>
      <c r="R69" s="288"/>
      <c r="S69" s="288"/>
    </row>
    <row r="70" spans="2:19" s="205" customFormat="1">
      <c r="B70" s="288"/>
      <c r="C70" s="288"/>
      <c r="D70" s="288"/>
      <c r="E70" s="288"/>
      <c r="F70" s="288"/>
      <c r="G70" s="288"/>
      <c r="H70" s="288"/>
      <c r="I70" s="288"/>
      <c r="K70" s="326"/>
      <c r="L70" s="288"/>
      <c r="M70" s="288"/>
      <c r="N70" s="288"/>
      <c r="O70" s="288"/>
      <c r="P70" s="288"/>
      <c r="Q70" s="288"/>
      <c r="R70" s="288"/>
      <c r="S70" s="288"/>
    </row>
    <row r="71" spans="2:19" s="205" customFormat="1">
      <c r="B71" s="288"/>
      <c r="C71" s="288"/>
      <c r="D71" s="288"/>
      <c r="E71" s="288"/>
      <c r="F71" s="288"/>
      <c r="G71" s="288"/>
      <c r="H71" s="288"/>
      <c r="I71" s="288"/>
      <c r="K71" s="326"/>
      <c r="L71" s="288"/>
      <c r="M71" s="288"/>
      <c r="N71" s="288"/>
      <c r="O71" s="288"/>
      <c r="P71" s="288"/>
      <c r="Q71" s="288"/>
      <c r="R71" s="288"/>
      <c r="S71" s="288"/>
    </row>
    <row r="72" spans="2:19" s="205" customFormat="1">
      <c r="B72" s="288"/>
      <c r="C72" s="288"/>
      <c r="D72" s="288"/>
      <c r="E72" s="288"/>
      <c r="F72" s="288"/>
      <c r="G72" s="288"/>
      <c r="H72" s="288"/>
      <c r="I72" s="288"/>
      <c r="K72" s="326"/>
      <c r="L72" s="288"/>
      <c r="M72" s="288"/>
      <c r="N72" s="288"/>
      <c r="O72" s="288"/>
      <c r="P72" s="288"/>
      <c r="Q72" s="288"/>
      <c r="R72" s="288"/>
      <c r="S72" s="288"/>
    </row>
    <row r="73" spans="2:19" s="205" customFormat="1">
      <c r="B73" s="288"/>
      <c r="C73" s="288"/>
      <c r="D73" s="288"/>
      <c r="E73" s="288"/>
      <c r="F73" s="288"/>
      <c r="G73" s="288"/>
      <c r="H73" s="288"/>
      <c r="I73" s="288"/>
      <c r="K73" s="326"/>
      <c r="L73" s="288"/>
      <c r="M73" s="288"/>
      <c r="N73" s="288"/>
      <c r="O73" s="288"/>
      <c r="P73" s="288"/>
      <c r="Q73" s="288"/>
      <c r="R73" s="288"/>
      <c r="S73" s="288"/>
    </row>
    <row r="74" spans="2:19" s="205" customFormat="1">
      <c r="B74" s="288"/>
      <c r="C74" s="288"/>
      <c r="D74" s="288"/>
      <c r="E74" s="288"/>
      <c r="F74" s="288"/>
      <c r="G74" s="288"/>
      <c r="H74" s="288"/>
      <c r="I74" s="288"/>
      <c r="K74" s="326"/>
      <c r="L74" s="288"/>
      <c r="M74" s="288"/>
      <c r="N74" s="288"/>
      <c r="O74" s="288"/>
      <c r="P74" s="288"/>
      <c r="Q74" s="288"/>
      <c r="R74" s="288"/>
      <c r="S74" s="288"/>
    </row>
    <row r="75" spans="2:19" s="205" customFormat="1">
      <c r="B75" s="288"/>
      <c r="C75" s="288"/>
      <c r="D75" s="288"/>
      <c r="E75" s="288"/>
      <c r="F75" s="288"/>
      <c r="G75" s="288"/>
      <c r="H75" s="288"/>
      <c r="I75" s="288"/>
      <c r="K75" s="326"/>
      <c r="L75" s="288"/>
      <c r="M75" s="288"/>
      <c r="N75" s="288"/>
      <c r="O75" s="288"/>
      <c r="P75" s="288"/>
      <c r="Q75" s="288"/>
      <c r="R75" s="288"/>
      <c r="S75" s="288"/>
    </row>
    <row r="76" spans="2:19" s="205" customFormat="1">
      <c r="B76" s="288"/>
      <c r="C76" s="288"/>
      <c r="D76" s="288"/>
      <c r="E76" s="288"/>
      <c r="F76" s="288"/>
      <c r="G76" s="288"/>
      <c r="H76" s="288"/>
      <c r="I76" s="288"/>
      <c r="K76" s="326"/>
      <c r="L76" s="288"/>
      <c r="M76" s="288"/>
      <c r="N76" s="288"/>
      <c r="O76" s="288"/>
      <c r="P76" s="288"/>
      <c r="Q76" s="288"/>
      <c r="R76" s="288"/>
      <c r="S76" s="288"/>
    </row>
    <row r="77" spans="2:19" s="205" customFormat="1">
      <c r="B77" s="288"/>
      <c r="C77" s="288"/>
      <c r="D77" s="288"/>
      <c r="E77" s="288"/>
      <c r="F77" s="288"/>
      <c r="G77" s="288"/>
      <c r="H77" s="288"/>
      <c r="I77" s="288"/>
      <c r="K77" s="326"/>
      <c r="L77" s="288"/>
      <c r="M77" s="288"/>
      <c r="N77" s="288"/>
      <c r="O77" s="288"/>
      <c r="P77" s="288"/>
      <c r="Q77" s="288"/>
      <c r="R77" s="288"/>
      <c r="S77" s="288"/>
    </row>
    <row r="78" spans="2:19" s="205" customFormat="1">
      <c r="B78" s="288"/>
      <c r="C78" s="288"/>
      <c r="D78" s="288"/>
      <c r="E78" s="288"/>
      <c r="F78" s="288"/>
      <c r="G78" s="288"/>
      <c r="H78" s="288"/>
      <c r="I78" s="288"/>
      <c r="K78" s="326"/>
      <c r="L78" s="288"/>
      <c r="M78" s="288"/>
      <c r="N78" s="288"/>
      <c r="O78" s="288"/>
      <c r="P78" s="288"/>
      <c r="Q78" s="288"/>
      <c r="R78" s="288"/>
      <c r="S78" s="288"/>
    </row>
    <row r="79" spans="2:19" s="205" customFormat="1">
      <c r="B79" s="288"/>
      <c r="C79" s="288"/>
      <c r="D79" s="288"/>
      <c r="E79" s="288"/>
      <c r="F79" s="288"/>
      <c r="G79" s="288"/>
      <c r="H79" s="288"/>
      <c r="I79" s="288"/>
      <c r="K79" s="326"/>
      <c r="L79" s="288"/>
      <c r="M79" s="288"/>
      <c r="N79" s="288"/>
      <c r="O79" s="288"/>
      <c r="P79" s="288"/>
      <c r="Q79" s="288"/>
      <c r="R79" s="288"/>
      <c r="S79" s="288"/>
    </row>
    <row r="80" spans="2:19" s="205" customFormat="1">
      <c r="B80" s="288"/>
      <c r="C80" s="288"/>
      <c r="D80" s="288"/>
      <c r="E80" s="288"/>
      <c r="F80" s="288"/>
      <c r="G80" s="288"/>
      <c r="H80" s="288"/>
      <c r="I80" s="288"/>
      <c r="K80" s="326"/>
      <c r="L80" s="288"/>
      <c r="M80" s="288"/>
      <c r="N80" s="288"/>
      <c r="O80" s="288"/>
      <c r="P80" s="288"/>
      <c r="Q80" s="288"/>
      <c r="R80" s="288"/>
      <c r="S80" s="288"/>
    </row>
    <row r="81" spans="2:19" s="205" customFormat="1">
      <c r="B81" s="288"/>
      <c r="C81" s="288"/>
      <c r="D81" s="288"/>
      <c r="E81" s="288"/>
      <c r="F81" s="288"/>
      <c r="G81" s="288"/>
      <c r="H81" s="288"/>
      <c r="I81" s="288"/>
      <c r="K81" s="326"/>
      <c r="L81" s="288"/>
      <c r="M81" s="288"/>
      <c r="N81" s="288"/>
      <c r="O81" s="288"/>
      <c r="P81" s="288"/>
      <c r="Q81" s="288"/>
      <c r="R81" s="288"/>
      <c r="S81" s="288"/>
    </row>
    <row r="82" spans="2:19" s="205" customFormat="1">
      <c r="B82" s="288"/>
      <c r="C82" s="288"/>
      <c r="D82" s="288"/>
      <c r="E82" s="288"/>
      <c r="F82" s="288"/>
      <c r="G82" s="288"/>
      <c r="H82" s="288"/>
      <c r="I82" s="288"/>
      <c r="K82" s="326"/>
      <c r="L82" s="288"/>
      <c r="M82" s="288"/>
      <c r="N82" s="288"/>
      <c r="O82" s="288"/>
      <c r="P82" s="288"/>
      <c r="Q82" s="288"/>
      <c r="R82" s="288"/>
      <c r="S82" s="288"/>
    </row>
    <row r="83" spans="2:19" s="205" customFormat="1">
      <c r="B83" s="288"/>
      <c r="C83" s="288"/>
      <c r="D83" s="288"/>
      <c r="E83" s="288"/>
      <c r="F83" s="288"/>
      <c r="G83" s="288"/>
      <c r="H83" s="288"/>
      <c r="I83" s="288"/>
      <c r="K83" s="326"/>
      <c r="L83" s="288"/>
      <c r="M83" s="288"/>
      <c r="N83" s="288"/>
      <c r="O83" s="288"/>
      <c r="P83" s="288"/>
      <c r="Q83" s="288"/>
      <c r="R83" s="288"/>
      <c r="S83" s="288"/>
    </row>
    <row r="84" spans="2:19" s="205" customFormat="1">
      <c r="B84" s="288"/>
      <c r="C84" s="288"/>
      <c r="D84" s="288"/>
      <c r="E84" s="288"/>
      <c r="F84" s="288"/>
      <c r="G84" s="288"/>
      <c r="H84" s="288"/>
      <c r="I84" s="288"/>
      <c r="K84" s="326"/>
      <c r="L84" s="288"/>
      <c r="M84" s="288"/>
      <c r="N84" s="288"/>
      <c r="O84" s="288"/>
      <c r="P84" s="288"/>
      <c r="Q84" s="288"/>
      <c r="R84" s="288"/>
      <c r="S84" s="288"/>
    </row>
    <row r="85" spans="2:19" s="205" customFormat="1">
      <c r="B85" s="288"/>
      <c r="C85" s="288"/>
      <c r="D85" s="288"/>
      <c r="E85" s="288"/>
      <c r="F85" s="288"/>
      <c r="G85" s="288"/>
      <c r="H85" s="288"/>
      <c r="I85" s="288"/>
      <c r="K85" s="326"/>
      <c r="L85" s="288"/>
      <c r="M85" s="288"/>
      <c r="N85" s="288"/>
      <c r="O85" s="288"/>
      <c r="P85" s="288"/>
      <c r="Q85" s="288"/>
      <c r="R85" s="288"/>
      <c r="S85" s="288"/>
    </row>
    <row r="86" spans="2:19" s="205" customFormat="1">
      <c r="B86" s="288"/>
      <c r="C86" s="288"/>
      <c r="D86" s="288"/>
      <c r="E86" s="288"/>
      <c r="F86" s="288"/>
      <c r="G86" s="288"/>
      <c r="H86" s="288"/>
      <c r="I86" s="288"/>
      <c r="K86" s="326"/>
      <c r="L86" s="288"/>
      <c r="M86" s="288"/>
      <c r="N86" s="288"/>
      <c r="O86" s="288"/>
      <c r="P86" s="288"/>
      <c r="Q86" s="288"/>
      <c r="R86" s="288"/>
      <c r="S86" s="288"/>
    </row>
    <row r="87" spans="2:19" s="205" customFormat="1">
      <c r="B87" s="288"/>
      <c r="C87" s="288"/>
      <c r="D87" s="288"/>
      <c r="E87" s="288"/>
      <c r="F87" s="288"/>
      <c r="G87" s="288"/>
      <c r="H87" s="288"/>
      <c r="I87" s="288"/>
      <c r="K87" s="326"/>
      <c r="L87" s="288"/>
      <c r="M87" s="288"/>
      <c r="N87" s="288"/>
      <c r="O87" s="288"/>
      <c r="P87" s="288"/>
      <c r="Q87" s="288"/>
      <c r="R87" s="288"/>
      <c r="S87" s="288"/>
    </row>
    <row r="88" spans="2:19" s="205" customFormat="1">
      <c r="B88" s="288"/>
      <c r="C88" s="288"/>
      <c r="D88" s="288"/>
      <c r="E88" s="288"/>
      <c r="F88" s="288"/>
      <c r="G88" s="288"/>
      <c r="H88" s="288"/>
      <c r="I88" s="288"/>
      <c r="K88" s="326"/>
      <c r="L88" s="288"/>
      <c r="M88" s="288"/>
      <c r="N88" s="288"/>
      <c r="O88" s="288"/>
      <c r="P88" s="288"/>
      <c r="Q88" s="288"/>
      <c r="R88" s="288"/>
      <c r="S88" s="288"/>
    </row>
    <row r="89" spans="2:19" s="205" customFormat="1">
      <c r="B89" s="288"/>
      <c r="C89" s="288"/>
      <c r="D89" s="288"/>
      <c r="E89" s="288"/>
      <c r="F89" s="288"/>
      <c r="G89" s="288"/>
      <c r="H89" s="288"/>
      <c r="I89" s="288"/>
      <c r="K89" s="326"/>
      <c r="L89" s="288"/>
      <c r="M89" s="288"/>
      <c r="N89" s="288"/>
      <c r="O89" s="288"/>
      <c r="P89" s="288"/>
      <c r="Q89" s="288"/>
      <c r="R89" s="288"/>
      <c r="S89" s="288"/>
    </row>
    <row r="90" spans="2:19" s="205" customFormat="1">
      <c r="B90" s="288"/>
      <c r="C90" s="288"/>
      <c r="D90" s="288"/>
      <c r="E90" s="288"/>
      <c r="F90" s="288"/>
      <c r="G90" s="288"/>
      <c r="H90" s="288"/>
      <c r="I90" s="288"/>
      <c r="K90" s="326"/>
      <c r="L90" s="288"/>
      <c r="M90" s="288"/>
      <c r="N90" s="288"/>
      <c r="O90" s="288"/>
      <c r="P90" s="288"/>
      <c r="Q90" s="288"/>
      <c r="R90" s="288"/>
      <c r="S90" s="288"/>
    </row>
    <row r="91" spans="2:19" s="205" customFormat="1">
      <c r="B91" s="288"/>
      <c r="C91" s="288"/>
      <c r="D91" s="288"/>
      <c r="E91" s="288"/>
      <c r="F91" s="288"/>
      <c r="G91" s="288"/>
      <c r="H91" s="288"/>
      <c r="I91" s="288"/>
      <c r="K91" s="326"/>
      <c r="L91" s="288"/>
      <c r="M91" s="288"/>
      <c r="N91" s="288"/>
      <c r="O91" s="288"/>
      <c r="P91" s="288"/>
      <c r="Q91" s="288"/>
      <c r="R91" s="288"/>
      <c r="S91" s="288"/>
    </row>
    <row r="92" spans="2:19" s="205" customFormat="1">
      <c r="B92" s="288"/>
      <c r="C92" s="288"/>
      <c r="D92" s="288"/>
      <c r="E92" s="288"/>
      <c r="F92" s="288"/>
      <c r="G92" s="288"/>
      <c r="H92" s="288"/>
      <c r="I92" s="288"/>
      <c r="K92" s="326"/>
      <c r="L92" s="288"/>
      <c r="M92" s="288"/>
      <c r="N92" s="288"/>
      <c r="O92" s="288"/>
      <c r="P92" s="288"/>
      <c r="Q92" s="288"/>
      <c r="R92" s="288"/>
      <c r="S92" s="288"/>
    </row>
    <row r="93" spans="2:19" s="205" customFormat="1">
      <c r="B93" s="288"/>
      <c r="C93" s="288"/>
      <c r="D93" s="288"/>
      <c r="E93" s="288"/>
      <c r="F93" s="288"/>
      <c r="G93" s="288"/>
      <c r="H93" s="288"/>
      <c r="I93" s="288"/>
      <c r="K93" s="326"/>
      <c r="L93" s="288"/>
      <c r="M93" s="288"/>
      <c r="N93" s="288"/>
      <c r="O93" s="288"/>
      <c r="P93" s="288"/>
      <c r="Q93" s="288"/>
      <c r="R93" s="288"/>
      <c r="S93" s="288"/>
    </row>
    <row r="94" spans="2:19" s="205" customFormat="1">
      <c r="B94" s="288"/>
      <c r="C94" s="288"/>
      <c r="D94" s="288"/>
      <c r="E94" s="288"/>
      <c r="F94" s="288"/>
      <c r="G94" s="288"/>
      <c r="H94" s="288"/>
      <c r="I94" s="288"/>
      <c r="K94" s="326"/>
      <c r="L94" s="288"/>
      <c r="M94" s="288"/>
      <c r="N94" s="288"/>
      <c r="O94" s="288"/>
      <c r="P94" s="288"/>
      <c r="Q94" s="288"/>
      <c r="R94" s="288"/>
      <c r="S94" s="288"/>
    </row>
    <row r="95" spans="2:19" s="205" customFormat="1">
      <c r="B95" s="288"/>
      <c r="C95" s="288"/>
      <c r="D95" s="288"/>
      <c r="E95" s="288"/>
      <c r="F95" s="288"/>
      <c r="G95" s="288"/>
      <c r="H95" s="288"/>
      <c r="I95" s="288"/>
      <c r="K95" s="326"/>
      <c r="L95" s="288"/>
      <c r="M95" s="288"/>
      <c r="N95" s="288"/>
      <c r="O95" s="288"/>
      <c r="P95" s="288"/>
      <c r="Q95" s="288"/>
      <c r="R95" s="288"/>
      <c r="S95" s="288"/>
    </row>
    <row r="96" spans="2:19" s="205" customFormat="1">
      <c r="B96" s="288"/>
      <c r="C96" s="288"/>
      <c r="D96" s="288"/>
      <c r="E96" s="288"/>
      <c r="F96" s="288"/>
      <c r="G96" s="288"/>
      <c r="H96" s="288"/>
      <c r="I96" s="288"/>
      <c r="K96" s="326"/>
      <c r="L96" s="288"/>
      <c r="M96" s="288"/>
      <c r="N96" s="288"/>
      <c r="O96" s="288"/>
      <c r="P96" s="288"/>
      <c r="Q96" s="288"/>
      <c r="R96" s="288"/>
      <c r="S96" s="288"/>
    </row>
    <row r="97" spans="2:19" s="205" customFormat="1">
      <c r="B97" s="288"/>
      <c r="C97" s="288"/>
      <c r="D97" s="288"/>
      <c r="E97" s="288"/>
      <c r="F97" s="288"/>
      <c r="G97" s="288"/>
      <c r="H97" s="288"/>
      <c r="I97" s="288"/>
      <c r="K97" s="326"/>
      <c r="L97" s="288"/>
      <c r="M97" s="288"/>
      <c r="N97" s="288"/>
      <c r="O97" s="288"/>
      <c r="P97" s="288"/>
      <c r="Q97" s="288"/>
      <c r="R97" s="288"/>
      <c r="S97" s="288"/>
    </row>
    <row r="98" spans="2:19" s="205" customFormat="1">
      <c r="B98" s="288"/>
      <c r="C98" s="288"/>
      <c r="D98" s="288"/>
      <c r="E98" s="288"/>
      <c r="F98" s="288"/>
      <c r="G98" s="288"/>
      <c r="H98" s="288"/>
      <c r="I98" s="288"/>
      <c r="K98" s="326"/>
      <c r="L98" s="288"/>
      <c r="M98" s="288"/>
      <c r="N98" s="288"/>
      <c r="O98" s="288"/>
      <c r="P98" s="288"/>
      <c r="Q98" s="288"/>
      <c r="R98" s="288"/>
      <c r="S98" s="288"/>
    </row>
    <row r="99" spans="2:19" s="205" customFormat="1">
      <c r="B99" s="288"/>
      <c r="C99" s="288"/>
      <c r="D99" s="288"/>
      <c r="E99" s="288"/>
      <c r="F99" s="288"/>
      <c r="G99" s="288"/>
      <c r="H99" s="288"/>
      <c r="I99" s="288"/>
      <c r="K99" s="326"/>
      <c r="L99" s="288"/>
      <c r="M99" s="288"/>
      <c r="N99" s="288"/>
      <c r="O99" s="288"/>
      <c r="P99" s="288"/>
      <c r="Q99" s="288"/>
      <c r="R99" s="288"/>
      <c r="S99" s="288"/>
    </row>
    <row r="100" spans="2:19" s="205" customFormat="1">
      <c r="B100" s="288"/>
      <c r="C100" s="288"/>
      <c r="D100" s="288"/>
      <c r="E100" s="288"/>
      <c r="F100" s="288"/>
      <c r="G100" s="288"/>
      <c r="H100" s="288"/>
      <c r="I100" s="288"/>
      <c r="K100" s="326"/>
      <c r="L100" s="288"/>
      <c r="M100" s="288"/>
      <c r="N100" s="288"/>
      <c r="O100" s="288"/>
      <c r="P100" s="288"/>
      <c r="Q100" s="288"/>
      <c r="R100" s="288"/>
      <c r="S100" s="288"/>
    </row>
    <row r="101" spans="2:19" s="205" customFormat="1">
      <c r="B101" s="288"/>
      <c r="C101" s="288"/>
      <c r="D101" s="288"/>
      <c r="E101" s="288"/>
      <c r="F101" s="288"/>
      <c r="G101" s="288"/>
      <c r="H101" s="288"/>
      <c r="I101" s="288"/>
      <c r="K101" s="326"/>
      <c r="L101" s="288"/>
      <c r="M101" s="288"/>
      <c r="N101" s="288"/>
      <c r="O101" s="288"/>
      <c r="P101" s="288"/>
      <c r="Q101" s="288"/>
      <c r="R101" s="288"/>
      <c r="S101" s="288"/>
    </row>
    <row r="102" spans="2:19" s="205" customFormat="1">
      <c r="B102" s="288"/>
      <c r="C102" s="288"/>
      <c r="D102" s="288"/>
      <c r="E102" s="288"/>
      <c r="F102" s="288"/>
      <c r="G102" s="288"/>
      <c r="H102" s="288"/>
      <c r="I102" s="288"/>
      <c r="K102" s="326"/>
      <c r="L102" s="288"/>
      <c r="M102" s="288"/>
      <c r="N102" s="288"/>
      <c r="O102" s="288"/>
      <c r="P102" s="288"/>
      <c r="Q102" s="288"/>
      <c r="R102" s="288"/>
      <c r="S102" s="288"/>
    </row>
    <row r="103" spans="2:19" s="205" customFormat="1">
      <c r="B103" s="288"/>
      <c r="C103" s="288"/>
      <c r="D103" s="288"/>
      <c r="E103" s="288"/>
      <c r="F103" s="288"/>
      <c r="G103" s="288"/>
      <c r="H103" s="288"/>
      <c r="I103" s="288"/>
      <c r="K103" s="326"/>
      <c r="L103" s="288"/>
      <c r="M103" s="288"/>
      <c r="N103" s="288"/>
      <c r="O103" s="288"/>
      <c r="P103" s="288"/>
      <c r="Q103" s="288"/>
      <c r="R103" s="288"/>
      <c r="S103" s="288"/>
    </row>
    <row r="104" spans="2:19" s="205" customFormat="1">
      <c r="B104" s="288"/>
      <c r="C104" s="288"/>
      <c r="D104" s="288"/>
      <c r="E104" s="288"/>
      <c r="F104" s="288"/>
      <c r="G104" s="288"/>
      <c r="H104" s="288"/>
      <c r="I104" s="288"/>
      <c r="K104" s="326"/>
      <c r="L104" s="288"/>
      <c r="M104" s="288"/>
      <c r="N104" s="288"/>
      <c r="O104" s="288"/>
      <c r="P104" s="288"/>
      <c r="Q104" s="288"/>
      <c r="R104" s="288"/>
      <c r="S104" s="288"/>
    </row>
    <row r="105" spans="2:19" s="205" customFormat="1">
      <c r="B105" s="288"/>
      <c r="C105" s="288"/>
      <c r="D105" s="288"/>
      <c r="E105" s="288"/>
      <c r="F105" s="288"/>
      <c r="G105" s="288"/>
      <c r="H105" s="288"/>
      <c r="I105" s="288"/>
      <c r="K105" s="326"/>
      <c r="L105" s="288"/>
      <c r="M105" s="288"/>
      <c r="N105" s="288"/>
      <c r="O105" s="288"/>
      <c r="P105" s="288"/>
      <c r="Q105" s="288"/>
      <c r="R105" s="288"/>
      <c r="S105" s="288"/>
    </row>
    <row r="106" spans="2:19" s="205" customFormat="1">
      <c r="B106" s="288"/>
      <c r="C106" s="288"/>
      <c r="D106" s="288"/>
      <c r="E106" s="288"/>
      <c r="F106" s="288"/>
      <c r="G106" s="288"/>
      <c r="H106" s="288"/>
      <c r="I106" s="288"/>
      <c r="K106" s="326"/>
      <c r="L106" s="288"/>
      <c r="M106" s="288"/>
      <c r="N106" s="288"/>
      <c r="O106" s="288"/>
      <c r="P106" s="288"/>
      <c r="Q106" s="288"/>
      <c r="R106" s="288"/>
      <c r="S106" s="288"/>
    </row>
    <row r="107" spans="2:19" s="205" customFormat="1">
      <c r="B107" s="288"/>
      <c r="C107" s="288"/>
      <c r="D107" s="288"/>
      <c r="E107" s="288"/>
      <c r="F107" s="288"/>
      <c r="G107" s="288"/>
      <c r="H107" s="288"/>
      <c r="I107" s="288"/>
      <c r="K107" s="326"/>
      <c r="L107" s="288"/>
      <c r="M107" s="288"/>
      <c r="N107" s="288"/>
      <c r="O107" s="288"/>
      <c r="P107" s="288"/>
      <c r="Q107" s="288"/>
      <c r="R107" s="288"/>
      <c r="S107" s="288"/>
    </row>
    <row r="108" spans="2:19" s="205" customFormat="1">
      <c r="B108" s="288"/>
      <c r="C108" s="288"/>
      <c r="D108" s="288"/>
      <c r="E108" s="288"/>
      <c r="F108" s="288"/>
      <c r="G108" s="288"/>
      <c r="H108" s="288"/>
      <c r="I108" s="288"/>
      <c r="K108" s="326"/>
      <c r="L108" s="288"/>
      <c r="M108" s="288"/>
      <c r="N108" s="288"/>
      <c r="O108" s="288"/>
      <c r="P108" s="288"/>
      <c r="Q108" s="288"/>
      <c r="R108" s="288"/>
      <c r="S108" s="288"/>
    </row>
    <row r="109" spans="2:19" s="205" customFormat="1">
      <c r="B109" s="288"/>
      <c r="C109" s="288"/>
      <c r="D109" s="288"/>
      <c r="E109" s="288"/>
      <c r="F109" s="288"/>
      <c r="G109" s="288"/>
      <c r="H109" s="288"/>
      <c r="I109" s="288"/>
      <c r="K109" s="326"/>
      <c r="L109" s="288"/>
      <c r="M109" s="288"/>
      <c r="N109" s="288"/>
      <c r="O109" s="288"/>
      <c r="P109" s="288"/>
      <c r="Q109" s="288"/>
      <c r="R109" s="288"/>
      <c r="S109" s="288"/>
    </row>
    <row r="110" spans="2:19" s="205" customFormat="1">
      <c r="B110" s="288"/>
      <c r="C110" s="288"/>
      <c r="D110" s="288"/>
      <c r="E110" s="288"/>
      <c r="F110" s="288"/>
      <c r="G110" s="288"/>
      <c r="H110" s="288"/>
      <c r="I110" s="288"/>
      <c r="K110" s="326"/>
      <c r="L110" s="288"/>
      <c r="M110" s="288"/>
      <c r="N110" s="288"/>
      <c r="O110" s="288"/>
      <c r="P110" s="288"/>
      <c r="Q110" s="288"/>
      <c r="R110" s="288"/>
      <c r="S110" s="288"/>
    </row>
    <row r="111" spans="2:19" s="205" customFormat="1">
      <c r="B111" s="288"/>
      <c r="C111" s="288"/>
      <c r="D111" s="288"/>
      <c r="E111" s="288"/>
      <c r="F111" s="288"/>
      <c r="G111" s="288"/>
      <c r="H111" s="288"/>
      <c r="I111" s="288"/>
      <c r="K111" s="326"/>
      <c r="L111" s="288"/>
      <c r="M111" s="288"/>
      <c r="N111" s="288"/>
      <c r="O111" s="288"/>
      <c r="P111" s="288"/>
      <c r="Q111" s="288"/>
      <c r="R111" s="288"/>
      <c r="S111" s="288"/>
    </row>
    <row r="112" spans="2:19" s="205" customFormat="1">
      <c r="B112" s="288"/>
      <c r="C112" s="288"/>
      <c r="D112" s="288"/>
      <c r="E112" s="288"/>
      <c r="F112" s="288"/>
      <c r="G112" s="288"/>
      <c r="H112" s="288"/>
      <c r="I112" s="288"/>
      <c r="K112" s="326"/>
      <c r="L112" s="288"/>
      <c r="M112" s="288"/>
      <c r="N112" s="288"/>
      <c r="O112" s="288"/>
      <c r="P112" s="288"/>
      <c r="Q112" s="288"/>
      <c r="R112" s="288"/>
      <c r="S112" s="288"/>
    </row>
    <row r="113" spans="2:19" s="205" customFormat="1">
      <c r="B113" s="288"/>
      <c r="C113" s="288"/>
      <c r="D113" s="288"/>
      <c r="E113" s="288"/>
      <c r="F113" s="288"/>
      <c r="G113" s="288"/>
      <c r="H113" s="288"/>
      <c r="I113" s="288"/>
      <c r="K113" s="326"/>
      <c r="L113" s="288"/>
      <c r="M113" s="288"/>
      <c r="N113" s="288"/>
      <c r="O113" s="288"/>
      <c r="P113" s="288"/>
      <c r="Q113" s="288"/>
      <c r="R113" s="288"/>
      <c r="S113" s="288"/>
    </row>
    <row r="114" spans="2:19" s="205" customFormat="1">
      <c r="B114" s="288"/>
      <c r="C114" s="288"/>
      <c r="D114" s="288"/>
      <c r="E114" s="288"/>
      <c r="F114" s="288"/>
      <c r="G114" s="288"/>
      <c r="H114" s="288"/>
      <c r="I114" s="288"/>
      <c r="K114" s="326"/>
      <c r="L114" s="288"/>
      <c r="M114" s="288"/>
      <c r="N114" s="288"/>
      <c r="O114" s="288"/>
      <c r="P114" s="288"/>
      <c r="Q114" s="288"/>
      <c r="R114" s="288"/>
      <c r="S114" s="288"/>
    </row>
    <row r="115" spans="2:19" s="205" customFormat="1">
      <c r="B115" s="288"/>
      <c r="C115" s="288"/>
      <c r="D115" s="288"/>
      <c r="E115" s="288"/>
      <c r="F115" s="288"/>
      <c r="G115" s="288"/>
      <c r="H115" s="288"/>
      <c r="I115" s="288"/>
      <c r="K115" s="326"/>
      <c r="L115" s="288"/>
      <c r="M115" s="288"/>
      <c r="N115" s="288"/>
      <c r="O115" s="288"/>
      <c r="P115" s="288"/>
      <c r="Q115" s="288"/>
      <c r="R115" s="288"/>
      <c r="S115" s="288"/>
    </row>
    <row r="116" spans="2:19" s="205" customFormat="1">
      <c r="B116" s="288"/>
      <c r="C116" s="288"/>
      <c r="D116" s="288"/>
      <c r="E116" s="288"/>
      <c r="F116" s="288"/>
      <c r="G116" s="288"/>
      <c r="H116" s="288"/>
      <c r="I116" s="288"/>
      <c r="K116" s="326"/>
      <c r="L116" s="288"/>
      <c r="M116" s="288"/>
      <c r="N116" s="288"/>
      <c r="O116" s="288"/>
      <c r="P116" s="288"/>
      <c r="Q116" s="288"/>
      <c r="R116" s="288"/>
      <c r="S116" s="288"/>
    </row>
    <row r="117" spans="2:19" s="205" customFormat="1">
      <c r="B117" s="288"/>
      <c r="C117" s="288"/>
      <c r="D117" s="288"/>
      <c r="E117" s="288"/>
      <c r="F117" s="288"/>
      <c r="G117" s="288"/>
      <c r="H117" s="288"/>
      <c r="I117" s="288"/>
      <c r="K117" s="326"/>
      <c r="L117" s="288"/>
      <c r="M117" s="288"/>
      <c r="N117" s="288"/>
      <c r="O117" s="288"/>
      <c r="P117" s="288"/>
      <c r="Q117" s="288"/>
      <c r="R117" s="288"/>
      <c r="S117" s="288"/>
    </row>
    <row r="118" spans="2:19" s="205" customFormat="1">
      <c r="B118" s="288"/>
      <c r="C118" s="288"/>
      <c r="D118" s="288"/>
      <c r="E118" s="288"/>
      <c r="F118" s="288"/>
      <c r="G118" s="288"/>
      <c r="H118" s="288"/>
      <c r="I118" s="288"/>
      <c r="K118" s="326"/>
      <c r="L118" s="288"/>
      <c r="M118" s="288"/>
      <c r="N118" s="288"/>
      <c r="O118" s="288"/>
      <c r="P118" s="288"/>
      <c r="Q118" s="288"/>
      <c r="R118" s="288"/>
      <c r="S118" s="288"/>
    </row>
    <row r="119" spans="2:19" s="205" customFormat="1">
      <c r="B119" s="288"/>
      <c r="C119" s="288"/>
      <c r="D119" s="288"/>
      <c r="E119" s="288"/>
      <c r="F119" s="288"/>
      <c r="G119" s="288"/>
      <c r="H119" s="288"/>
      <c r="I119" s="288"/>
      <c r="K119" s="326"/>
      <c r="L119" s="288"/>
      <c r="M119" s="288"/>
      <c r="N119" s="288"/>
      <c r="O119" s="288"/>
      <c r="P119" s="288"/>
      <c r="Q119" s="288"/>
      <c r="R119" s="288"/>
      <c r="S119" s="288"/>
    </row>
    <row r="120" spans="2:19" s="205" customFormat="1">
      <c r="B120" s="288"/>
      <c r="C120" s="288"/>
      <c r="D120" s="288"/>
      <c r="E120" s="288"/>
      <c r="F120" s="288"/>
      <c r="G120" s="288"/>
      <c r="H120" s="288"/>
      <c r="I120" s="288"/>
      <c r="K120" s="326"/>
      <c r="L120" s="288"/>
      <c r="M120" s="288"/>
      <c r="N120" s="288"/>
      <c r="O120" s="288"/>
      <c r="P120" s="288"/>
      <c r="Q120" s="288"/>
      <c r="R120" s="288"/>
      <c r="S120" s="288"/>
    </row>
    <row r="121" spans="2:19" s="205" customFormat="1">
      <c r="B121" s="288"/>
      <c r="C121" s="288"/>
      <c r="D121" s="288"/>
      <c r="E121" s="288"/>
      <c r="F121" s="288"/>
      <c r="G121" s="288"/>
      <c r="H121" s="288"/>
      <c r="I121" s="288"/>
      <c r="K121" s="326"/>
      <c r="L121" s="288"/>
      <c r="M121" s="288"/>
      <c r="N121" s="288"/>
      <c r="O121" s="288"/>
      <c r="P121" s="288"/>
      <c r="Q121" s="288"/>
      <c r="R121" s="288"/>
      <c r="S121" s="288"/>
    </row>
    <row r="122" spans="2:19" s="205" customFormat="1">
      <c r="B122" s="288"/>
      <c r="C122" s="288"/>
      <c r="D122" s="288"/>
      <c r="E122" s="288"/>
      <c r="F122" s="288"/>
      <c r="G122" s="288"/>
      <c r="H122" s="288"/>
      <c r="I122" s="288"/>
      <c r="K122" s="326"/>
      <c r="L122" s="288"/>
      <c r="M122" s="288"/>
      <c r="N122" s="288"/>
      <c r="O122" s="288"/>
      <c r="P122" s="288"/>
      <c r="Q122" s="288"/>
      <c r="R122" s="288"/>
      <c r="S122" s="288"/>
    </row>
    <row r="123" spans="2:19" s="205" customFormat="1">
      <c r="B123" s="288"/>
      <c r="C123" s="288"/>
      <c r="D123" s="288"/>
      <c r="E123" s="288"/>
      <c r="F123" s="288"/>
      <c r="G123" s="288"/>
      <c r="H123" s="288"/>
      <c r="I123" s="288"/>
      <c r="K123" s="326"/>
      <c r="L123" s="288"/>
      <c r="M123" s="288"/>
      <c r="N123" s="288"/>
      <c r="O123" s="288"/>
      <c r="P123" s="288"/>
      <c r="Q123" s="288"/>
      <c r="R123" s="288"/>
      <c r="S123" s="288"/>
    </row>
    <row r="124" spans="2:19" s="205" customFormat="1">
      <c r="B124" s="288"/>
      <c r="C124" s="288"/>
      <c r="D124" s="288"/>
      <c r="E124" s="288"/>
      <c r="F124" s="288"/>
      <c r="G124" s="288"/>
      <c r="H124" s="288"/>
      <c r="I124" s="288"/>
      <c r="K124" s="326"/>
      <c r="L124" s="288"/>
      <c r="M124" s="288"/>
      <c r="N124" s="288"/>
      <c r="O124" s="288"/>
      <c r="P124" s="288"/>
      <c r="Q124" s="288"/>
      <c r="R124" s="288"/>
      <c r="S124" s="288"/>
    </row>
    <row r="125" spans="2:19" s="205" customFormat="1">
      <c r="B125" s="288"/>
      <c r="C125" s="288"/>
      <c r="D125" s="288"/>
      <c r="E125" s="288"/>
      <c r="F125" s="288"/>
      <c r="G125" s="288"/>
      <c r="H125" s="288"/>
      <c r="I125" s="288"/>
      <c r="K125" s="326"/>
      <c r="L125" s="288"/>
      <c r="M125" s="288"/>
      <c r="N125" s="288"/>
      <c r="O125" s="288"/>
      <c r="P125" s="288"/>
      <c r="Q125" s="288"/>
      <c r="R125" s="288"/>
      <c r="S125" s="288"/>
    </row>
    <row r="126" spans="2:19" s="205" customFormat="1">
      <c r="B126" s="288"/>
      <c r="C126" s="288"/>
      <c r="D126" s="288"/>
      <c r="E126" s="288"/>
      <c r="F126" s="288"/>
      <c r="G126" s="288"/>
      <c r="H126" s="288"/>
      <c r="I126" s="288"/>
      <c r="K126" s="326"/>
      <c r="L126" s="288"/>
      <c r="M126" s="288"/>
      <c r="N126" s="288"/>
      <c r="O126" s="288"/>
      <c r="P126" s="288"/>
      <c r="Q126" s="288"/>
      <c r="R126" s="288"/>
      <c r="S126" s="288"/>
    </row>
    <row r="127" spans="2:19" s="205" customFormat="1">
      <c r="B127" s="288"/>
      <c r="C127" s="288"/>
      <c r="D127" s="288"/>
      <c r="E127" s="288"/>
      <c r="F127" s="288"/>
      <c r="G127" s="288"/>
      <c r="H127" s="288"/>
      <c r="I127" s="288"/>
      <c r="K127" s="326"/>
      <c r="L127" s="288"/>
      <c r="M127" s="288"/>
      <c r="N127" s="288"/>
      <c r="O127" s="288"/>
      <c r="P127" s="288"/>
      <c r="Q127" s="288"/>
      <c r="R127" s="288"/>
      <c r="S127" s="288"/>
    </row>
    <row r="128" spans="2:19" s="205" customFormat="1">
      <c r="B128" s="288"/>
      <c r="C128" s="288"/>
      <c r="D128" s="288"/>
      <c r="E128" s="288"/>
      <c r="F128" s="288"/>
      <c r="G128" s="288"/>
      <c r="H128" s="288"/>
      <c r="I128" s="288"/>
      <c r="K128" s="326"/>
      <c r="L128" s="288"/>
      <c r="M128" s="288"/>
      <c r="N128" s="288"/>
      <c r="O128" s="288"/>
      <c r="P128" s="288"/>
      <c r="Q128" s="288"/>
      <c r="R128" s="288"/>
      <c r="S128" s="288"/>
    </row>
    <row r="129" spans="2:19" s="205" customFormat="1">
      <c r="B129" s="288"/>
      <c r="C129" s="288"/>
      <c r="D129" s="288"/>
      <c r="E129" s="288"/>
      <c r="F129" s="288"/>
      <c r="G129" s="288"/>
      <c r="H129" s="288"/>
      <c r="I129" s="288"/>
      <c r="K129" s="326"/>
      <c r="L129" s="288"/>
      <c r="M129" s="288"/>
      <c r="N129" s="288"/>
      <c r="O129" s="288"/>
      <c r="P129" s="288"/>
      <c r="Q129" s="288"/>
      <c r="R129" s="288"/>
      <c r="S129" s="288"/>
    </row>
    <row r="130" spans="2:19" s="205" customFormat="1">
      <c r="B130" s="288"/>
      <c r="C130" s="288"/>
      <c r="D130" s="288"/>
      <c r="E130" s="288"/>
      <c r="F130" s="288"/>
      <c r="G130" s="288"/>
      <c r="H130" s="288"/>
      <c r="I130" s="288"/>
      <c r="K130" s="326"/>
      <c r="L130" s="288"/>
      <c r="M130" s="288"/>
      <c r="N130" s="288"/>
      <c r="O130" s="288"/>
      <c r="P130" s="288"/>
      <c r="Q130" s="288"/>
      <c r="R130" s="288"/>
      <c r="S130" s="288"/>
    </row>
    <row r="131" spans="2:19" s="205" customFormat="1">
      <c r="B131" s="288"/>
      <c r="C131" s="288"/>
      <c r="D131" s="288"/>
      <c r="E131" s="288"/>
      <c r="F131" s="288"/>
      <c r="G131" s="288"/>
      <c r="H131" s="288"/>
      <c r="I131" s="288"/>
      <c r="K131" s="326"/>
      <c r="L131" s="288"/>
      <c r="M131" s="288"/>
      <c r="N131" s="288"/>
      <c r="O131" s="288"/>
      <c r="P131" s="288"/>
      <c r="Q131" s="288"/>
      <c r="R131" s="288"/>
      <c r="S131" s="288"/>
    </row>
    <row r="132" spans="2:19" s="205" customFormat="1">
      <c r="B132" s="288"/>
      <c r="C132" s="288"/>
      <c r="D132" s="288"/>
      <c r="E132" s="288"/>
      <c r="F132" s="288"/>
      <c r="G132" s="288"/>
      <c r="H132" s="288"/>
      <c r="I132" s="288"/>
      <c r="K132" s="326"/>
      <c r="L132" s="288"/>
      <c r="M132" s="288"/>
      <c r="N132" s="288"/>
      <c r="O132" s="288"/>
      <c r="P132" s="288"/>
      <c r="Q132" s="288"/>
      <c r="R132" s="288"/>
      <c r="S132" s="288"/>
    </row>
    <row r="133" spans="2:19" s="205" customFormat="1">
      <c r="B133" s="288"/>
      <c r="C133" s="288"/>
      <c r="D133" s="288"/>
      <c r="E133" s="288"/>
      <c r="F133" s="288"/>
      <c r="G133" s="288"/>
      <c r="H133" s="288"/>
      <c r="I133" s="288"/>
      <c r="K133" s="326"/>
      <c r="L133" s="288"/>
      <c r="M133" s="288"/>
      <c r="N133" s="288"/>
      <c r="O133" s="288"/>
      <c r="P133" s="288"/>
      <c r="Q133" s="288"/>
      <c r="R133" s="288"/>
      <c r="S133" s="288"/>
    </row>
    <row r="134" spans="2:19" s="205" customFormat="1">
      <c r="B134" s="288"/>
      <c r="C134" s="288"/>
      <c r="D134" s="288"/>
      <c r="E134" s="288"/>
      <c r="F134" s="288"/>
      <c r="G134" s="288"/>
      <c r="H134" s="288"/>
      <c r="I134" s="288"/>
      <c r="K134" s="326"/>
      <c r="L134" s="288"/>
      <c r="M134" s="288"/>
      <c r="N134" s="288"/>
      <c r="O134" s="288"/>
      <c r="P134" s="288"/>
      <c r="Q134" s="288"/>
      <c r="R134" s="288"/>
      <c r="S134" s="288"/>
    </row>
    <row r="135" spans="2:19" s="205" customFormat="1">
      <c r="B135" s="288"/>
      <c r="C135" s="288"/>
      <c r="D135" s="288"/>
      <c r="E135" s="288"/>
      <c r="F135" s="288"/>
      <c r="G135" s="288"/>
      <c r="H135" s="288"/>
      <c r="I135" s="288"/>
      <c r="K135" s="326"/>
      <c r="L135" s="288"/>
      <c r="M135" s="288"/>
      <c r="N135" s="288"/>
      <c r="O135" s="288"/>
      <c r="P135" s="288"/>
      <c r="Q135" s="288"/>
      <c r="R135" s="288"/>
      <c r="S135" s="288"/>
    </row>
    <row r="136" spans="2:19" s="205" customFormat="1">
      <c r="B136" s="288"/>
      <c r="C136" s="288"/>
      <c r="D136" s="288"/>
      <c r="E136" s="288"/>
      <c r="F136" s="288"/>
      <c r="G136" s="288"/>
      <c r="H136" s="288"/>
      <c r="I136" s="288"/>
      <c r="K136" s="326"/>
      <c r="L136" s="288"/>
      <c r="M136" s="288"/>
      <c r="N136" s="288"/>
      <c r="O136" s="288"/>
      <c r="P136" s="288"/>
      <c r="Q136" s="288"/>
      <c r="R136" s="288"/>
      <c r="S136" s="288"/>
    </row>
    <row r="137" spans="2:19" s="205" customFormat="1">
      <c r="B137" s="288"/>
      <c r="C137" s="288"/>
      <c r="D137" s="288"/>
      <c r="E137" s="288"/>
      <c r="F137" s="288"/>
      <c r="G137" s="288"/>
      <c r="H137" s="288"/>
      <c r="I137" s="288"/>
      <c r="K137" s="326"/>
      <c r="L137" s="288"/>
      <c r="M137" s="288"/>
      <c r="N137" s="288"/>
      <c r="O137" s="288"/>
      <c r="P137" s="288"/>
      <c r="Q137" s="288"/>
      <c r="R137" s="288"/>
      <c r="S137" s="288"/>
    </row>
    <row r="138" spans="2:19" s="205" customFormat="1">
      <c r="B138" s="288"/>
      <c r="C138" s="288"/>
      <c r="D138" s="288"/>
      <c r="E138" s="288"/>
      <c r="F138" s="288"/>
      <c r="G138" s="288"/>
      <c r="H138" s="288"/>
      <c r="I138" s="288"/>
      <c r="K138" s="326"/>
      <c r="L138" s="288"/>
      <c r="M138" s="288"/>
      <c r="N138" s="288"/>
      <c r="O138" s="288"/>
      <c r="P138" s="288"/>
      <c r="Q138" s="288"/>
      <c r="R138" s="288"/>
      <c r="S138" s="288"/>
    </row>
    <row r="139" spans="2:19" s="205" customFormat="1">
      <c r="B139" s="288"/>
      <c r="C139" s="288"/>
      <c r="D139" s="288"/>
      <c r="E139" s="288"/>
      <c r="F139" s="288"/>
      <c r="G139" s="288"/>
      <c r="H139" s="288"/>
      <c r="I139" s="288"/>
      <c r="K139" s="326"/>
      <c r="L139" s="288"/>
      <c r="M139" s="288"/>
      <c r="N139" s="288"/>
      <c r="O139" s="288"/>
      <c r="P139" s="288"/>
      <c r="Q139" s="288"/>
      <c r="R139" s="288"/>
      <c r="S139" s="288"/>
    </row>
    <row r="140" spans="2:19" s="205" customFormat="1">
      <c r="B140" s="288"/>
      <c r="C140" s="288"/>
      <c r="D140" s="288"/>
      <c r="E140" s="288"/>
      <c r="F140" s="288"/>
      <c r="G140" s="288"/>
      <c r="H140" s="288"/>
      <c r="I140" s="288"/>
      <c r="K140" s="326"/>
      <c r="L140" s="288"/>
      <c r="M140" s="288"/>
      <c r="N140" s="288"/>
      <c r="O140" s="288"/>
      <c r="P140" s="288"/>
      <c r="Q140" s="288"/>
      <c r="R140" s="288"/>
      <c r="S140" s="288"/>
    </row>
    <row r="141" spans="2:19" s="205" customFormat="1">
      <c r="B141" s="288"/>
      <c r="C141" s="288"/>
      <c r="D141" s="288"/>
      <c r="E141" s="288"/>
      <c r="F141" s="288"/>
      <c r="G141" s="288"/>
      <c r="H141" s="288"/>
      <c r="I141" s="288"/>
      <c r="K141" s="326"/>
      <c r="L141" s="288"/>
      <c r="M141" s="288"/>
      <c r="N141" s="288"/>
      <c r="O141" s="288"/>
      <c r="P141" s="288"/>
      <c r="Q141" s="288"/>
      <c r="R141" s="288"/>
      <c r="S141" s="288"/>
    </row>
    <row r="142" spans="2:19" s="205" customFormat="1">
      <c r="B142" s="288"/>
      <c r="C142" s="288"/>
      <c r="D142" s="288"/>
      <c r="E142" s="288"/>
      <c r="F142" s="288"/>
      <c r="G142" s="288"/>
      <c r="H142" s="288"/>
      <c r="I142" s="288"/>
      <c r="K142" s="326"/>
      <c r="L142" s="288"/>
      <c r="M142" s="288"/>
      <c r="N142" s="288"/>
      <c r="O142" s="288"/>
      <c r="P142" s="288"/>
      <c r="Q142" s="288"/>
      <c r="R142" s="288"/>
      <c r="S142" s="288"/>
    </row>
    <row r="143" spans="2:19" s="205" customFormat="1">
      <c r="B143" s="288"/>
      <c r="C143" s="288"/>
      <c r="D143" s="288"/>
      <c r="E143" s="288"/>
      <c r="F143" s="288"/>
      <c r="G143" s="288"/>
      <c r="H143" s="288"/>
      <c r="I143" s="288"/>
      <c r="K143" s="326"/>
      <c r="L143" s="288"/>
      <c r="M143" s="288"/>
      <c r="N143" s="288"/>
      <c r="O143" s="288"/>
      <c r="P143" s="288"/>
      <c r="Q143" s="288"/>
      <c r="R143" s="288"/>
      <c r="S143" s="288"/>
    </row>
    <row r="144" spans="2:19" s="205" customFormat="1">
      <c r="B144" s="288"/>
      <c r="C144" s="288"/>
      <c r="D144" s="288"/>
      <c r="E144" s="288"/>
      <c r="F144" s="288"/>
      <c r="G144" s="288"/>
      <c r="H144" s="288"/>
      <c r="I144" s="288"/>
      <c r="K144" s="326"/>
      <c r="L144" s="288"/>
      <c r="M144" s="288"/>
      <c r="N144" s="288"/>
      <c r="O144" s="288"/>
      <c r="P144" s="288"/>
      <c r="Q144" s="288"/>
      <c r="R144" s="288"/>
      <c r="S144" s="288"/>
    </row>
    <row r="145" spans="2:19" s="205" customFormat="1">
      <c r="B145" s="288"/>
      <c r="C145" s="288"/>
      <c r="D145" s="288"/>
      <c r="E145" s="288"/>
      <c r="F145" s="288"/>
      <c r="G145" s="288"/>
      <c r="H145" s="288"/>
      <c r="I145" s="288"/>
      <c r="K145" s="326"/>
      <c r="L145" s="288"/>
      <c r="M145" s="288"/>
      <c r="N145" s="288"/>
      <c r="O145" s="288"/>
      <c r="P145" s="288"/>
      <c r="Q145" s="288"/>
      <c r="R145" s="288"/>
      <c r="S145" s="288"/>
    </row>
    <row r="146" spans="2:19" s="205" customFormat="1">
      <c r="B146" s="288"/>
      <c r="C146" s="288"/>
      <c r="D146" s="288"/>
      <c r="E146" s="288"/>
      <c r="F146" s="288"/>
      <c r="G146" s="288"/>
      <c r="H146" s="288"/>
      <c r="I146" s="288"/>
      <c r="K146" s="326"/>
      <c r="L146" s="288"/>
      <c r="M146" s="288"/>
      <c r="N146" s="288"/>
      <c r="O146" s="288"/>
      <c r="P146" s="288"/>
      <c r="Q146" s="288"/>
      <c r="R146" s="288"/>
      <c r="S146" s="288"/>
    </row>
    <row r="147" spans="2:19" s="205" customFormat="1">
      <c r="B147" s="288"/>
      <c r="C147" s="288"/>
      <c r="D147" s="288"/>
      <c r="E147" s="288"/>
      <c r="F147" s="288"/>
      <c r="G147" s="288"/>
      <c r="H147" s="288"/>
      <c r="I147" s="288"/>
      <c r="K147" s="326"/>
      <c r="L147" s="288"/>
      <c r="M147" s="288"/>
      <c r="N147" s="288"/>
      <c r="O147" s="288"/>
      <c r="P147" s="288"/>
      <c r="Q147" s="288"/>
      <c r="R147" s="288"/>
      <c r="S147" s="288"/>
    </row>
    <row r="148" spans="2:19" s="205" customFormat="1">
      <c r="B148" s="288"/>
      <c r="C148" s="288"/>
      <c r="D148" s="288"/>
      <c r="E148" s="288"/>
      <c r="F148" s="288"/>
      <c r="G148" s="288"/>
      <c r="H148" s="288"/>
      <c r="I148" s="288"/>
      <c r="K148" s="326"/>
      <c r="L148" s="288"/>
      <c r="M148" s="288"/>
      <c r="N148" s="288"/>
      <c r="O148" s="288"/>
      <c r="P148" s="288"/>
      <c r="Q148" s="288"/>
      <c r="R148" s="288"/>
      <c r="S148" s="288"/>
    </row>
    <row r="149" spans="2:19" s="205" customFormat="1">
      <c r="B149" s="288"/>
      <c r="C149" s="288"/>
      <c r="D149" s="288"/>
      <c r="E149" s="288"/>
      <c r="F149" s="288"/>
      <c r="G149" s="288"/>
      <c r="H149" s="288"/>
      <c r="I149" s="288"/>
      <c r="K149" s="326"/>
      <c r="L149" s="288"/>
      <c r="M149" s="288"/>
      <c r="N149" s="288"/>
      <c r="O149" s="288"/>
      <c r="P149" s="288"/>
      <c r="Q149" s="288"/>
      <c r="R149" s="288"/>
      <c r="S149" s="288"/>
    </row>
    <row r="150" spans="2:19" s="205" customFormat="1">
      <c r="B150" s="288"/>
      <c r="C150" s="288"/>
      <c r="D150" s="288"/>
      <c r="E150" s="288"/>
      <c r="F150" s="288"/>
      <c r="G150" s="288"/>
      <c r="H150" s="288"/>
      <c r="I150" s="288"/>
      <c r="K150" s="326"/>
      <c r="L150" s="288"/>
      <c r="M150" s="288"/>
      <c r="N150" s="288"/>
      <c r="O150" s="288"/>
      <c r="P150" s="288"/>
      <c r="Q150" s="288"/>
      <c r="R150" s="288"/>
      <c r="S150" s="288"/>
    </row>
    <row r="151" spans="2:19" s="205" customFormat="1">
      <c r="B151" s="288"/>
      <c r="C151" s="288"/>
      <c r="D151" s="288"/>
      <c r="E151" s="288"/>
      <c r="F151" s="288"/>
      <c r="G151" s="288"/>
      <c r="H151" s="288"/>
      <c r="I151" s="288"/>
      <c r="K151" s="326"/>
      <c r="L151" s="288"/>
      <c r="M151" s="288"/>
      <c r="N151" s="288"/>
      <c r="O151" s="288"/>
      <c r="P151" s="288"/>
      <c r="Q151" s="288"/>
      <c r="R151" s="288"/>
      <c r="S151" s="288"/>
    </row>
    <row r="152" spans="2:19" s="205" customFormat="1">
      <c r="B152" s="288"/>
      <c r="C152" s="288"/>
      <c r="D152" s="288"/>
      <c r="E152" s="288"/>
      <c r="F152" s="288"/>
      <c r="G152" s="288"/>
      <c r="H152" s="288"/>
      <c r="I152" s="288"/>
      <c r="K152" s="326"/>
      <c r="L152" s="288"/>
      <c r="M152" s="288"/>
      <c r="N152" s="288"/>
      <c r="O152" s="288"/>
      <c r="P152" s="288"/>
      <c r="Q152" s="288"/>
      <c r="R152" s="288"/>
      <c r="S152" s="288"/>
    </row>
    <row r="153" spans="2:19" s="205" customFormat="1">
      <c r="B153" s="288"/>
      <c r="C153" s="288"/>
      <c r="D153" s="288"/>
      <c r="E153" s="288"/>
      <c r="F153" s="288"/>
      <c r="G153" s="288"/>
      <c r="H153" s="288"/>
      <c r="I153" s="288"/>
      <c r="K153" s="326"/>
      <c r="L153" s="288"/>
      <c r="M153" s="288"/>
      <c r="N153" s="288"/>
      <c r="O153" s="288"/>
      <c r="P153" s="288"/>
      <c r="Q153" s="288"/>
      <c r="R153" s="288"/>
      <c r="S153" s="288"/>
    </row>
    <row r="154" spans="2:19" s="205" customFormat="1">
      <c r="B154" s="288"/>
      <c r="C154" s="288"/>
      <c r="D154" s="288"/>
      <c r="E154" s="288"/>
      <c r="F154" s="288"/>
      <c r="G154" s="288"/>
      <c r="H154" s="288"/>
      <c r="I154" s="288"/>
      <c r="K154" s="326"/>
      <c r="L154" s="288"/>
      <c r="M154" s="288"/>
      <c r="N154" s="288"/>
      <c r="O154" s="288"/>
      <c r="P154" s="288"/>
      <c r="Q154" s="288"/>
      <c r="R154" s="288"/>
      <c r="S154" s="288"/>
    </row>
    <row r="155" spans="2:19" s="205" customFormat="1">
      <c r="B155" s="288"/>
      <c r="C155" s="288"/>
      <c r="D155" s="288"/>
      <c r="E155" s="288"/>
      <c r="F155" s="288"/>
      <c r="G155" s="288"/>
      <c r="H155" s="288"/>
      <c r="I155" s="288"/>
      <c r="K155" s="326"/>
      <c r="L155" s="288"/>
      <c r="M155" s="288"/>
      <c r="N155" s="288"/>
      <c r="O155" s="288"/>
      <c r="P155" s="288"/>
      <c r="Q155" s="288"/>
      <c r="R155" s="288"/>
      <c r="S155" s="288"/>
    </row>
    <row r="156" spans="2:19" s="205" customFormat="1">
      <c r="B156" s="288"/>
      <c r="C156" s="288"/>
      <c r="D156" s="288"/>
      <c r="E156" s="288"/>
      <c r="F156" s="288"/>
      <c r="G156" s="288"/>
      <c r="H156" s="288"/>
      <c r="I156" s="288"/>
      <c r="K156" s="326"/>
      <c r="L156" s="288"/>
      <c r="M156" s="288"/>
      <c r="N156" s="288"/>
      <c r="O156" s="288"/>
      <c r="P156" s="288"/>
      <c r="Q156" s="288"/>
      <c r="R156" s="288"/>
      <c r="S156" s="288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88" customWidth="1" collapsed="1"/>
    <col min="2" max="2" width="1.7109375" style="288" customWidth="1" collapsed="1"/>
    <col min="3" max="9" width="12.7109375" style="288" customWidth="1" collapsed="1"/>
    <col min="10" max="10" width="1.7109375" style="288" customWidth="1" collapsed="1"/>
    <col min="11" max="11" width="36.7109375" style="288" customWidth="1" collapsed="1"/>
    <col min="12" max="12" width="1.7109375" style="288" customWidth="1" collapsed="1"/>
    <col min="13" max="18" width="12.7109375" style="288" customWidth="1" collapsed="1"/>
    <col min="19" max="19" width="12.7109375" style="205" customWidth="1" collapsed="1"/>
    <col min="20" max="16384" width="11.42578125" style="205" collapsed="1"/>
  </cols>
  <sheetData>
    <row r="1" spans="1:19" s="430" customFormat="1" ht="33.75" customHeight="1">
      <c r="A1" s="430" t="s">
        <v>252</v>
      </c>
      <c r="B1" s="431"/>
      <c r="C1" s="431"/>
      <c r="D1" s="431"/>
      <c r="E1" s="431"/>
      <c r="F1" s="431"/>
      <c r="K1" s="430" t="s">
        <v>252</v>
      </c>
      <c r="O1" s="431"/>
      <c r="Q1" s="431"/>
      <c r="R1" s="431"/>
      <c r="S1" s="431"/>
    </row>
    <row r="2" spans="1:19" s="257" customFormat="1" ht="17.100000000000001" customHeight="1">
      <c r="A2" s="681" t="s">
        <v>142</v>
      </c>
      <c r="B2" s="590"/>
      <c r="C2" s="679" t="s">
        <v>101</v>
      </c>
      <c r="D2" s="679" t="s">
        <v>171</v>
      </c>
      <c r="E2" s="679" t="s">
        <v>137</v>
      </c>
      <c r="F2" s="679" t="s">
        <v>120</v>
      </c>
      <c r="G2" s="679" t="s">
        <v>121</v>
      </c>
      <c r="H2" s="674" t="s">
        <v>190</v>
      </c>
      <c r="I2" s="584" t="s">
        <v>191</v>
      </c>
      <c r="K2" s="589" t="s">
        <v>142</v>
      </c>
      <c r="L2" s="678"/>
      <c r="M2" s="679" t="s">
        <v>175</v>
      </c>
      <c r="N2" s="680" t="s">
        <v>176</v>
      </c>
      <c r="O2" s="679" t="s">
        <v>126</v>
      </c>
      <c r="P2" s="679" t="s">
        <v>127</v>
      </c>
      <c r="Q2" s="679" t="s">
        <v>177</v>
      </c>
      <c r="R2" s="674" t="s">
        <v>178</v>
      </c>
      <c r="S2" s="584" t="s">
        <v>130</v>
      </c>
    </row>
    <row r="3" spans="1:19" s="257" customFormat="1" ht="39.950000000000003" customHeight="1">
      <c r="A3" s="682"/>
      <c r="B3" s="591"/>
      <c r="C3" s="679"/>
      <c r="D3" s="679"/>
      <c r="E3" s="679"/>
      <c r="F3" s="679"/>
      <c r="G3" s="679"/>
      <c r="H3" s="674"/>
      <c r="I3" s="585"/>
      <c r="K3" s="589"/>
      <c r="L3" s="678"/>
      <c r="M3" s="679"/>
      <c r="N3" s="680"/>
      <c r="O3" s="679"/>
      <c r="P3" s="679"/>
      <c r="Q3" s="679"/>
      <c r="R3" s="674"/>
      <c r="S3" s="585"/>
    </row>
    <row r="4" spans="1:19" s="257" customFormat="1" ht="33" customHeight="1">
      <c r="A4" s="683"/>
      <c r="B4" s="592"/>
      <c r="C4" s="674" t="s">
        <v>100</v>
      </c>
      <c r="D4" s="675"/>
      <c r="E4" s="675"/>
      <c r="F4" s="675"/>
      <c r="G4" s="675"/>
      <c r="H4" s="675"/>
      <c r="I4" s="675"/>
      <c r="K4" s="589"/>
      <c r="L4" s="678"/>
      <c r="M4" s="587" t="s">
        <v>100</v>
      </c>
      <c r="N4" s="586"/>
      <c r="O4" s="586"/>
      <c r="P4" s="586"/>
      <c r="Q4" s="586"/>
      <c r="R4" s="586"/>
      <c r="S4" s="586"/>
    </row>
    <row r="5" spans="1:19" s="219" customFormat="1" ht="57" customHeight="1">
      <c r="A5" s="676" t="s">
        <v>180</v>
      </c>
      <c r="B5" s="677"/>
      <c r="C5" s="677"/>
      <c r="D5" s="677"/>
      <c r="E5" s="677"/>
      <c r="F5" s="677"/>
      <c r="G5" s="677"/>
      <c r="H5" s="677"/>
      <c r="I5" s="677"/>
      <c r="K5" s="676" t="s">
        <v>208</v>
      </c>
      <c r="L5" s="677"/>
      <c r="M5" s="677"/>
      <c r="N5" s="677"/>
      <c r="O5" s="677"/>
      <c r="P5" s="677"/>
      <c r="Q5" s="677"/>
      <c r="R5" s="677"/>
      <c r="S5" s="677"/>
    </row>
    <row r="6" spans="1:19" s="219" customFormat="1" ht="18" customHeight="1">
      <c r="A6" s="250" t="s">
        <v>113</v>
      </c>
      <c r="B6" s="242"/>
      <c r="C6" s="243"/>
      <c r="D6" s="85"/>
      <c r="E6" s="85"/>
      <c r="F6" s="85"/>
      <c r="G6" s="85"/>
      <c r="H6" s="85"/>
      <c r="I6" s="85"/>
      <c r="K6" s="25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18" customHeight="1">
      <c r="A7" s="251" t="s">
        <v>150</v>
      </c>
      <c r="B7" s="242"/>
      <c r="C7" s="243">
        <v>23652.268540000001</v>
      </c>
      <c r="D7" s="85">
        <v>0</v>
      </c>
      <c r="E7" s="85">
        <v>133.92438000000001</v>
      </c>
      <c r="F7" s="85">
        <v>530.10501999999997</v>
      </c>
      <c r="G7" s="85">
        <v>906.80726000000004</v>
      </c>
      <c r="H7" s="85">
        <v>271.2</v>
      </c>
      <c r="I7" s="85">
        <v>453.13819999999998</v>
      </c>
      <c r="K7" s="251" t="s">
        <v>150</v>
      </c>
      <c r="L7" s="242"/>
      <c r="M7" s="243">
        <v>17104.465410000001</v>
      </c>
      <c r="N7" s="85">
        <v>3177.8113499999999</v>
      </c>
      <c r="O7" s="85">
        <v>0</v>
      </c>
      <c r="P7" s="85">
        <v>0</v>
      </c>
      <c r="Q7" s="85">
        <v>408.8</v>
      </c>
      <c r="R7" s="85">
        <v>565.01793999999995</v>
      </c>
      <c r="S7" s="85">
        <v>100.99899000000001</v>
      </c>
    </row>
    <row r="8" spans="1:19" s="219" customFormat="1">
      <c r="A8" s="251" t="s">
        <v>151</v>
      </c>
      <c r="B8" s="242"/>
      <c r="C8" s="243">
        <v>106.17359</v>
      </c>
      <c r="D8" s="85">
        <v>0</v>
      </c>
      <c r="E8" s="85">
        <v>0</v>
      </c>
      <c r="F8" s="85">
        <v>0</v>
      </c>
      <c r="G8" s="85">
        <v>3.6455899999999999</v>
      </c>
      <c r="H8" s="85">
        <v>0</v>
      </c>
      <c r="I8" s="85">
        <v>0</v>
      </c>
      <c r="K8" s="251" t="s">
        <v>151</v>
      </c>
      <c r="L8" s="242"/>
      <c r="M8" s="243">
        <v>80.528000000000006</v>
      </c>
      <c r="N8" s="85">
        <v>22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9" customFormat="1">
      <c r="A9" s="251" t="s">
        <v>152</v>
      </c>
      <c r="B9" s="242"/>
      <c r="C9" s="243">
        <v>155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51" t="s">
        <v>152</v>
      </c>
      <c r="L9" s="242"/>
      <c r="M9" s="243">
        <v>0</v>
      </c>
      <c r="N9" s="85">
        <v>155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18" customHeight="1">
      <c r="A10" s="236" t="s">
        <v>154</v>
      </c>
      <c r="B10" s="242"/>
      <c r="C10" s="244">
        <v>23913.442129999999</v>
      </c>
      <c r="D10" s="245">
        <v>0</v>
      </c>
      <c r="E10" s="245">
        <v>133.92438000000001</v>
      </c>
      <c r="F10" s="245">
        <v>530.10501999999997</v>
      </c>
      <c r="G10" s="245">
        <v>910.45285000000001</v>
      </c>
      <c r="H10" s="245">
        <v>271.2</v>
      </c>
      <c r="I10" s="245">
        <v>453.13819999999998</v>
      </c>
      <c r="K10" s="236" t="s">
        <v>154</v>
      </c>
      <c r="L10" s="242"/>
      <c r="M10" s="244">
        <v>17184.993409999999</v>
      </c>
      <c r="N10" s="245">
        <v>3354.8113499999999</v>
      </c>
      <c r="O10" s="245">
        <v>0</v>
      </c>
      <c r="P10" s="245">
        <v>0</v>
      </c>
      <c r="Q10" s="245">
        <v>408.8</v>
      </c>
      <c r="R10" s="245">
        <v>565.01793999999995</v>
      </c>
      <c r="S10" s="245">
        <v>100.99899000000001</v>
      </c>
    </row>
    <row r="11" spans="1:19" s="232" customFormat="1" ht="18" customHeight="1">
      <c r="A11" s="250" t="s">
        <v>97</v>
      </c>
      <c r="B11" s="250"/>
      <c r="C11" s="243"/>
      <c r="D11" s="85"/>
      <c r="E11" s="85"/>
      <c r="F11" s="85"/>
      <c r="G11" s="85"/>
      <c r="H11" s="85"/>
      <c r="I11" s="85"/>
      <c r="J11" s="231"/>
      <c r="K11" s="250" t="s">
        <v>97</v>
      </c>
      <c r="L11" s="250"/>
      <c r="M11" s="243"/>
      <c r="N11" s="85"/>
      <c r="O11" s="85"/>
      <c r="P11" s="85"/>
      <c r="Q11" s="85"/>
      <c r="R11" s="85"/>
      <c r="S11" s="85"/>
    </row>
    <row r="12" spans="1:19" s="230" customFormat="1" ht="18" customHeight="1">
      <c r="A12" s="236" t="s">
        <v>154</v>
      </c>
      <c r="B12" s="242"/>
      <c r="C12" s="244">
        <v>2272.53937</v>
      </c>
      <c r="D12" s="245">
        <v>0</v>
      </c>
      <c r="E12" s="245">
        <v>100</v>
      </c>
      <c r="F12" s="245">
        <v>0</v>
      </c>
      <c r="G12" s="245">
        <v>0</v>
      </c>
      <c r="H12" s="245">
        <v>0</v>
      </c>
      <c r="I12" s="245">
        <v>0</v>
      </c>
      <c r="K12" s="236" t="s">
        <v>154</v>
      </c>
      <c r="L12" s="242"/>
      <c r="M12" s="244">
        <v>1572.5</v>
      </c>
      <c r="N12" s="245">
        <v>600</v>
      </c>
      <c r="O12" s="245">
        <v>0</v>
      </c>
      <c r="P12" s="245">
        <v>3.9370000000000002E-2</v>
      </c>
      <c r="Q12" s="245">
        <v>0</v>
      </c>
      <c r="R12" s="245">
        <v>0</v>
      </c>
      <c r="S12" s="245">
        <v>0</v>
      </c>
    </row>
    <row r="13" spans="1:19" s="232" customFormat="1" ht="18" customHeight="1">
      <c r="A13" s="25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5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18" customHeight="1">
      <c r="A14" s="251" t="s">
        <v>150</v>
      </c>
      <c r="B14" s="242"/>
      <c r="C14" s="243">
        <v>22143.634709999998</v>
      </c>
      <c r="D14" s="85">
        <v>1086.2739200000001</v>
      </c>
      <c r="E14" s="85">
        <v>3934.2421100000001</v>
      </c>
      <c r="F14" s="85">
        <v>123.69311</v>
      </c>
      <c r="G14" s="85">
        <v>2390.0845199999999</v>
      </c>
      <c r="H14" s="85">
        <v>123.26788000000001</v>
      </c>
      <c r="I14" s="85">
        <v>631.46691999999996</v>
      </c>
      <c r="K14" s="251" t="s">
        <v>150</v>
      </c>
      <c r="L14" s="242"/>
      <c r="M14" s="243">
        <v>9470.4323999999997</v>
      </c>
      <c r="N14" s="85">
        <v>1900.63678</v>
      </c>
      <c r="O14" s="85">
        <v>0</v>
      </c>
      <c r="P14" s="85">
        <v>861.83087</v>
      </c>
      <c r="Q14" s="85">
        <v>233.16839999999999</v>
      </c>
      <c r="R14" s="85">
        <v>1065.4550899999999</v>
      </c>
      <c r="S14" s="85">
        <v>323.08271000000002</v>
      </c>
    </row>
    <row r="15" spans="1:19" s="219" customFormat="1">
      <c r="A15" s="251" t="s">
        <v>151</v>
      </c>
      <c r="B15" s="242"/>
      <c r="C15" s="243">
        <v>699.05157999999994</v>
      </c>
      <c r="D15" s="85">
        <v>0.15112999999999999</v>
      </c>
      <c r="E15" s="85">
        <v>149.50362999999999</v>
      </c>
      <c r="F15" s="85">
        <v>0</v>
      </c>
      <c r="G15" s="85">
        <v>277.52402000000001</v>
      </c>
      <c r="H15" s="85">
        <v>0</v>
      </c>
      <c r="I15" s="85">
        <v>25.52</v>
      </c>
      <c r="K15" s="251" t="s">
        <v>151</v>
      </c>
      <c r="L15" s="242"/>
      <c r="M15" s="243">
        <v>192.82756000000001</v>
      </c>
      <c r="N15" s="85">
        <v>53.467080000000003</v>
      </c>
      <c r="O15" s="85">
        <v>0</v>
      </c>
      <c r="P15" s="85">
        <v>0</v>
      </c>
      <c r="Q15" s="85">
        <v>0</v>
      </c>
      <c r="R15" s="85">
        <v>5.815E-2</v>
      </c>
      <c r="S15" s="85">
        <v>0</v>
      </c>
    </row>
    <row r="16" spans="1:19" s="219" customFormat="1">
      <c r="A16" s="251" t="s">
        <v>152</v>
      </c>
      <c r="B16" s="242"/>
      <c r="C16" s="243">
        <v>38.518509999999999</v>
      </c>
      <c r="D16" s="85">
        <v>14.298999999999999</v>
      </c>
      <c r="E16" s="85">
        <v>0</v>
      </c>
      <c r="F16" s="85">
        <v>0</v>
      </c>
      <c r="G16" s="85">
        <v>24.21951</v>
      </c>
      <c r="H16" s="85">
        <v>0</v>
      </c>
      <c r="I16" s="85">
        <v>0</v>
      </c>
      <c r="K16" s="251" t="s">
        <v>152</v>
      </c>
      <c r="L16" s="242"/>
      <c r="M16" s="243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18" customHeight="1">
      <c r="A17" s="236" t="s">
        <v>154</v>
      </c>
      <c r="B17" s="242"/>
      <c r="C17" s="244">
        <v>22881.2048</v>
      </c>
      <c r="D17" s="245">
        <v>1100.72405</v>
      </c>
      <c r="E17" s="245">
        <v>4083.74575</v>
      </c>
      <c r="F17" s="245">
        <v>123.69311</v>
      </c>
      <c r="G17" s="245">
        <v>2691.8280500000001</v>
      </c>
      <c r="H17" s="245">
        <v>123.26788000000001</v>
      </c>
      <c r="I17" s="245">
        <v>656.98692000000005</v>
      </c>
      <c r="K17" s="236" t="s">
        <v>154</v>
      </c>
      <c r="L17" s="242"/>
      <c r="M17" s="244">
        <v>9663.2599599999994</v>
      </c>
      <c r="N17" s="245">
        <v>1954.1038599999999</v>
      </c>
      <c r="O17" s="245">
        <v>0</v>
      </c>
      <c r="P17" s="245">
        <v>861.83087</v>
      </c>
      <c r="Q17" s="245">
        <v>233.16839999999999</v>
      </c>
      <c r="R17" s="245">
        <v>1065.51324</v>
      </c>
      <c r="S17" s="245">
        <v>323.08271000000002</v>
      </c>
    </row>
    <row r="18" spans="1:19" s="230" customFormat="1">
      <c r="A18" s="236"/>
      <c r="B18" s="242"/>
      <c r="C18" s="244"/>
      <c r="D18" s="245"/>
      <c r="E18" s="245"/>
      <c r="F18" s="245"/>
      <c r="G18" s="245"/>
      <c r="H18" s="245"/>
      <c r="I18" s="245"/>
      <c r="K18" s="236"/>
      <c r="L18" s="242"/>
      <c r="M18" s="244"/>
      <c r="N18" s="245"/>
      <c r="O18" s="245"/>
      <c r="P18" s="245"/>
      <c r="Q18" s="245"/>
      <c r="R18" s="245"/>
      <c r="S18" s="245"/>
    </row>
    <row r="19" spans="1:19" s="232" customFormat="1" ht="18" customHeight="1">
      <c r="A19" s="236" t="s">
        <v>114</v>
      </c>
      <c r="B19" s="237"/>
      <c r="C19" s="244">
        <v>49067.186289999998</v>
      </c>
      <c r="D19" s="245">
        <v>1100.72405</v>
      </c>
      <c r="E19" s="245">
        <v>4317.6701199999998</v>
      </c>
      <c r="F19" s="245">
        <v>653.79813000000001</v>
      </c>
      <c r="G19" s="245">
        <v>3602.2809000000002</v>
      </c>
      <c r="H19" s="245">
        <v>394.46787999999998</v>
      </c>
      <c r="I19" s="245">
        <v>1110.1251199999999</v>
      </c>
      <c r="J19" s="231"/>
      <c r="K19" s="236" t="s">
        <v>114</v>
      </c>
      <c r="L19" s="237"/>
      <c r="M19" s="244">
        <v>28420.753369999999</v>
      </c>
      <c r="N19" s="245">
        <v>5908.9152100000001</v>
      </c>
      <c r="O19" s="245">
        <v>0</v>
      </c>
      <c r="P19" s="245">
        <v>861.87022999999999</v>
      </c>
      <c r="Q19" s="245">
        <v>641.96839999999997</v>
      </c>
      <c r="R19" s="245">
        <v>1630.5311799999999</v>
      </c>
      <c r="S19" s="245">
        <v>424.08170000000001</v>
      </c>
    </row>
    <row r="20" spans="1:19" s="235" customFormat="1" ht="57" customHeight="1">
      <c r="A20" s="575" t="s">
        <v>211</v>
      </c>
      <c r="B20" s="576"/>
      <c r="C20" s="576"/>
      <c r="D20" s="576"/>
      <c r="E20" s="576"/>
      <c r="F20" s="576"/>
      <c r="G20" s="576"/>
      <c r="H20" s="576"/>
      <c r="I20" s="576"/>
      <c r="J20" s="231"/>
      <c r="K20" s="575" t="s">
        <v>211</v>
      </c>
      <c r="L20" s="576"/>
      <c r="M20" s="576"/>
      <c r="N20" s="576"/>
      <c r="O20" s="576"/>
      <c r="P20" s="576"/>
      <c r="Q20" s="576"/>
      <c r="R20" s="576"/>
      <c r="S20" s="576"/>
    </row>
    <row r="21" spans="1:19" s="219" customFormat="1" ht="18" customHeight="1">
      <c r="A21" s="250" t="s">
        <v>113</v>
      </c>
      <c r="B21" s="242"/>
      <c r="C21" s="243"/>
      <c r="D21" s="85"/>
      <c r="E21" s="85"/>
      <c r="F21" s="85"/>
      <c r="G21" s="85"/>
      <c r="H21" s="85"/>
      <c r="I21" s="85"/>
      <c r="K21" s="25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18" customHeight="1">
      <c r="A22" s="251" t="s">
        <v>157</v>
      </c>
      <c r="B22" s="242"/>
      <c r="C22" s="24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51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>
      <c r="A23" s="251" t="s">
        <v>158</v>
      </c>
      <c r="B23" s="242"/>
      <c r="C23" s="243">
        <v>7.2619400000000001</v>
      </c>
      <c r="D23" s="85">
        <v>0</v>
      </c>
      <c r="E23" s="85">
        <v>0</v>
      </c>
      <c r="F23" s="85">
        <v>0</v>
      </c>
      <c r="G23" s="85">
        <v>0</v>
      </c>
      <c r="H23" s="85">
        <v>0.16220000000000001</v>
      </c>
      <c r="I23" s="85">
        <v>0</v>
      </c>
      <c r="K23" s="251" t="s">
        <v>158</v>
      </c>
      <c r="L23" s="242"/>
      <c r="M23" s="243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7.0997399999999997</v>
      </c>
    </row>
    <row r="24" spans="1:19" s="219" customFormat="1">
      <c r="A24" s="251" t="s">
        <v>159</v>
      </c>
      <c r="B24" s="242"/>
      <c r="C24" s="24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51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9" customFormat="1">
      <c r="A25" s="251" t="s">
        <v>160</v>
      </c>
      <c r="B25" s="242"/>
      <c r="C25" s="243">
        <v>12.29119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51" t="s">
        <v>212</v>
      </c>
      <c r="L25" s="242"/>
      <c r="M25" s="243">
        <v>12.29119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>
      <c r="A26" s="251" t="s">
        <v>161</v>
      </c>
      <c r="B26" s="242"/>
      <c r="C26" s="24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51" t="s">
        <v>161</v>
      </c>
      <c r="L26" s="242"/>
      <c r="M26" s="24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>
      <c r="A27" s="251" t="s">
        <v>162</v>
      </c>
      <c r="B27" s="242"/>
      <c r="C27" s="243"/>
      <c r="D27" s="85"/>
      <c r="E27" s="85"/>
      <c r="F27" s="85"/>
      <c r="G27" s="85"/>
      <c r="H27" s="85"/>
      <c r="I27" s="85"/>
      <c r="K27" s="251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>
      <c r="A28" s="251" t="s">
        <v>163</v>
      </c>
      <c r="B28" s="242"/>
      <c r="C28" s="243">
        <v>602.79507000000001</v>
      </c>
      <c r="D28" s="85">
        <v>0</v>
      </c>
      <c r="E28" s="85">
        <v>0</v>
      </c>
      <c r="F28" s="85">
        <v>0</v>
      </c>
      <c r="G28" s="85">
        <v>45.340299999999999</v>
      </c>
      <c r="H28" s="85">
        <v>0</v>
      </c>
      <c r="I28" s="85">
        <v>4.2773899999999996</v>
      </c>
      <c r="K28" s="251" t="s">
        <v>163</v>
      </c>
      <c r="L28" s="242"/>
      <c r="M28" s="243">
        <v>396.54581999999999</v>
      </c>
      <c r="N28" s="85">
        <v>113.03377999999999</v>
      </c>
      <c r="O28" s="85">
        <v>0</v>
      </c>
      <c r="P28" s="85">
        <v>0</v>
      </c>
      <c r="Q28" s="85">
        <v>30.09778</v>
      </c>
      <c r="R28" s="85">
        <v>13.5</v>
      </c>
      <c r="S28" s="85">
        <v>0</v>
      </c>
    </row>
    <row r="29" spans="1:19" s="219" customFormat="1">
      <c r="A29" s="251" t="s">
        <v>164</v>
      </c>
      <c r="B29" s="242"/>
      <c r="C29" s="243"/>
      <c r="D29" s="85"/>
      <c r="E29" s="85"/>
      <c r="F29" s="85"/>
      <c r="G29" s="85"/>
      <c r="H29" s="85"/>
      <c r="I29" s="85"/>
      <c r="K29" s="251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>
      <c r="A30" s="251" t="s">
        <v>165</v>
      </c>
      <c r="B30" s="242"/>
      <c r="C30" s="243">
        <v>23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51" t="s">
        <v>165</v>
      </c>
      <c r="L30" s="242"/>
      <c r="M30" s="243">
        <v>23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30" customFormat="1" ht="18" customHeight="1">
      <c r="A31" s="236" t="s">
        <v>154</v>
      </c>
      <c r="B31" s="242"/>
      <c r="C31" s="244">
        <v>645.34820000000002</v>
      </c>
      <c r="D31" s="245">
        <v>0</v>
      </c>
      <c r="E31" s="245">
        <v>0</v>
      </c>
      <c r="F31" s="245">
        <v>0</v>
      </c>
      <c r="G31" s="245">
        <v>45.340299999999999</v>
      </c>
      <c r="H31" s="245">
        <v>0.16220000000000001</v>
      </c>
      <c r="I31" s="245">
        <v>4.2773899999999996</v>
      </c>
      <c r="K31" s="236" t="s">
        <v>154</v>
      </c>
      <c r="L31" s="242"/>
      <c r="M31" s="244">
        <v>431.83701000000002</v>
      </c>
      <c r="N31" s="245">
        <v>113.03377999999999</v>
      </c>
      <c r="O31" s="245">
        <v>0</v>
      </c>
      <c r="P31" s="245">
        <v>0</v>
      </c>
      <c r="Q31" s="245">
        <v>30.09778</v>
      </c>
      <c r="R31" s="245">
        <v>13.5</v>
      </c>
      <c r="S31" s="245">
        <v>7.0997399999999997</v>
      </c>
    </row>
    <row r="32" spans="1:19" s="219" customFormat="1" ht="18" customHeight="1">
      <c r="A32" s="250" t="s">
        <v>155</v>
      </c>
      <c r="B32" s="242"/>
      <c r="C32" s="243"/>
      <c r="D32" s="85"/>
      <c r="E32" s="85"/>
      <c r="F32" s="85"/>
      <c r="G32" s="85"/>
      <c r="H32" s="85"/>
      <c r="I32" s="85"/>
      <c r="K32" s="25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18" customHeight="1">
      <c r="A33" s="251" t="s">
        <v>157</v>
      </c>
      <c r="B33" s="242"/>
      <c r="C33" s="243">
        <v>58.321680000000001</v>
      </c>
      <c r="D33" s="85">
        <v>18.232559999999999</v>
      </c>
      <c r="E33" s="85">
        <v>4.6120000000000001E-2</v>
      </c>
      <c r="F33" s="85">
        <v>0</v>
      </c>
      <c r="G33" s="85">
        <v>0</v>
      </c>
      <c r="H33" s="85">
        <v>0</v>
      </c>
      <c r="I33" s="85">
        <v>9.7549999999999998E-2</v>
      </c>
      <c r="K33" s="251" t="s">
        <v>157</v>
      </c>
      <c r="L33" s="242"/>
      <c r="M33" s="243">
        <v>39.915700000000001</v>
      </c>
      <c r="N33" s="85">
        <v>2.9760000000000002E-2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9" customFormat="1">
      <c r="A34" s="251" t="s">
        <v>158</v>
      </c>
      <c r="B34" s="242"/>
      <c r="C34" s="243">
        <v>15.008150000000001</v>
      </c>
      <c r="D34" s="85">
        <v>3.347E-2</v>
      </c>
      <c r="E34" s="85">
        <v>0.74380000000000002</v>
      </c>
      <c r="F34" s="85">
        <v>0.35236000000000001</v>
      </c>
      <c r="G34" s="85">
        <v>1.2070000000000001</v>
      </c>
      <c r="H34" s="85">
        <v>0</v>
      </c>
      <c r="I34" s="85">
        <v>0.51734000000000002</v>
      </c>
      <c r="K34" s="251" t="s">
        <v>158</v>
      </c>
      <c r="L34" s="242"/>
      <c r="M34" s="243">
        <v>0.72968</v>
      </c>
      <c r="N34" s="85">
        <v>8.0922000000000001</v>
      </c>
      <c r="O34" s="85">
        <v>0</v>
      </c>
      <c r="P34" s="85">
        <v>0</v>
      </c>
      <c r="Q34" s="85">
        <v>0</v>
      </c>
      <c r="R34" s="85">
        <v>0</v>
      </c>
      <c r="S34" s="85">
        <v>3.3323100000000001</v>
      </c>
    </row>
    <row r="35" spans="1:19" s="219" customFormat="1">
      <c r="A35" s="251" t="s">
        <v>159</v>
      </c>
      <c r="B35" s="242"/>
      <c r="C35" s="243">
        <v>0.26546999999999998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K35" s="251" t="s">
        <v>159</v>
      </c>
      <c r="L35" s="242"/>
      <c r="M35" s="243">
        <v>0.24811</v>
      </c>
      <c r="N35" s="85">
        <v>0</v>
      </c>
      <c r="O35" s="85">
        <v>0</v>
      </c>
      <c r="P35" s="85">
        <v>0</v>
      </c>
      <c r="Q35" s="85">
        <v>0</v>
      </c>
      <c r="R35" s="85">
        <v>1.736E-2</v>
      </c>
      <c r="S35" s="85">
        <v>0</v>
      </c>
    </row>
    <row r="36" spans="1:19" s="219" customFormat="1">
      <c r="A36" s="251" t="s">
        <v>160</v>
      </c>
      <c r="B36" s="242"/>
      <c r="C36" s="243">
        <v>5.0099999999999999E-2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51" t="s">
        <v>212</v>
      </c>
      <c r="L36" s="242"/>
      <c r="M36" s="243">
        <v>0</v>
      </c>
      <c r="N36" s="85">
        <v>5.0099999999999999E-2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9" customFormat="1">
      <c r="A37" s="251" t="s">
        <v>161</v>
      </c>
      <c r="B37" s="242"/>
      <c r="C37" s="243">
        <v>4.9140000000000003E-2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4.9140000000000003E-2</v>
      </c>
      <c r="K37" s="251" t="s">
        <v>161</v>
      </c>
      <c r="L37" s="242"/>
      <c r="M37" s="243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9" customFormat="1">
      <c r="A38" s="251" t="s">
        <v>162</v>
      </c>
      <c r="B38" s="242"/>
      <c r="C38" s="243"/>
      <c r="D38" s="85"/>
      <c r="E38" s="85"/>
      <c r="F38" s="85"/>
      <c r="G38" s="85"/>
      <c r="H38" s="85"/>
      <c r="I38" s="85"/>
      <c r="K38" s="251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>
      <c r="A39" s="251" t="s">
        <v>163</v>
      </c>
      <c r="B39" s="242"/>
      <c r="C39" s="243">
        <v>292.58539000000002</v>
      </c>
      <c r="D39" s="85">
        <v>0</v>
      </c>
      <c r="E39" s="85">
        <v>0</v>
      </c>
      <c r="F39" s="85">
        <v>0</v>
      </c>
      <c r="G39" s="85">
        <v>37.928440000000002</v>
      </c>
      <c r="H39" s="85">
        <v>0</v>
      </c>
      <c r="I39" s="85">
        <v>0</v>
      </c>
      <c r="K39" s="251" t="s">
        <v>163</v>
      </c>
      <c r="L39" s="242"/>
      <c r="M39" s="243">
        <v>196.28393</v>
      </c>
      <c r="N39" s="85">
        <v>32.07564</v>
      </c>
      <c r="O39" s="85">
        <v>0</v>
      </c>
      <c r="P39" s="85">
        <v>0</v>
      </c>
      <c r="Q39" s="85">
        <v>0</v>
      </c>
      <c r="R39" s="85">
        <v>0</v>
      </c>
      <c r="S39" s="85">
        <v>26.29739</v>
      </c>
    </row>
    <row r="40" spans="1:19" s="219" customFormat="1">
      <c r="A40" s="251" t="s">
        <v>164</v>
      </c>
      <c r="B40" s="242"/>
      <c r="C40" s="243"/>
      <c r="D40" s="85"/>
      <c r="E40" s="85"/>
      <c r="F40" s="85"/>
      <c r="G40" s="85"/>
      <c r="H40" s="85"/>
      <c r="I40" s="85"/>
      <c r="K40" s="251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>
      <c r="A41" s="251" t="s">
        <v>165</v>
      </c>
      <c r="B41" s="242"/>
      <c r="C41" s="243">
        <v>494.67764</v>
      </c>
      <c r="D41" s="85">
        <v>145.47318999999999</v>
      </c>
      <c r="E41" s="85">
        <v>0</v>
      </c>
      <c r="F41" s="85">
        <v>0</v>
      </c>
      <c r="G41" s="85">
        <v>152.04261</v>
      </c>
      <c r="H41" s="85">
        <v>82.594740000000002</v>
      </c>
      <c r="I41" s="85">
        <v>0</v>
      </c>
      <c r="K41" s="251" t="s">
        <v>165</v>
      </c>
      <c r="L41" s="242"/>
      <c r="M41" s="243">
        <v>14.248049999999999</v>
      </c>
      <c r="N41" s="85">
        <v>14.83966</v>
      </c>
      <c r="O41" s="85">
        <v>0</v>
      </c>
      <c r="P41" s="85">
        <v>0</v>
      </c>
      <c r="Q41" s="85">
        <v>0</v>
      </c>
      <c r="R41" s="85">
        <v>85.479399999999998</v>
      </c>
      <c r="S41" s="85">
        <v>0</v>
      </c>
    </row>
    <row r="42" spans="1:19" s="230" customFormat="1" ht="18" customHeight="1">
      <c r="A42" s="236" t="s">
        <v>154</v>
      </c>
      <c r="B42" s="242"/>
      <c r="C42" s="244">
        <v>860.95757000000003</v>
      </c>
      <c r="D42" s="245">
        <v>163.73921999999999</v>
      </c>
      <c r="E42" s="245">
        <v>0.78991</v>
      </c>
      <c r="F42" s="245">
        <v>0.35236000000000001</v>
      </c>
      <c r="G42" s="245">
        <v>191.17804000000001</v>
      </c>
      <c r="H42" s="245">
        <v>82.594740000000002</v>
      </c>
      <c r="I42" s="245">
        <v>0.66403000000000001</v>
      </c>
      <c r="K42" s="236" t="s">
        <v>154</v>
      </c>
      <c r="L42" s="242"/>
      <c r="M42" s="244">
        <v>251.42545999999999</v>
      </c>
      <c r="N42" s="245">
        <v>55.087350000000001</v>
      </c>
      <c r="O42" s="245">
        <v>0</v>
      </c>
      <c r="P42" s="245">
        <v>0</v>
      </c>
      <c r="Q42" s="245">
        <v>0</v>
      </c>
      <c r="R42" s="245">
        <v>85.496759999999995</v>
      </c>
      <c r="S42" s="245">
        <v>29.6297</v>
      </c>
    </row>
    <row r="43" spans="1:19" s="230" customFormat="1">
      <c r="A43" s="236"/>
      <c r="B43" s="242"/>
      <c r="C43" s="244"/>
      <c r="D43" s="245"/>
      <c r="E43" s="245"/>
      <c r="F43" s="245"/>
      <c r="G43" s="245"/>
      <c r="H43" s="245"/>
      <c r="I43" s="245"/>
      <c r="K43" s="236"/>
      <c r="L43" s="242"/>
      <c r="M43" s="244"/>
      <c r="N43" s="245"/>
      <c r="O43" s="245"/>
      <c r="P43" s="245"/>
      <c r="Q43" s="245"/>
      <c r="R43" s="245"/>
      <c r="S43" s="245"/>
    </row>
    <row r="44" spans="1:19" s="232" customFormat="1" ht="18" customHeight="1">
      <c r="A44" s="236" t="s">
        <v>114</v>
      </c>
      <c r="B44" s="237"/>
      <c r="C44" s="244">
        <v>1506.3057699999999</v>
      </c>
      <c r="D44" s="245">
        <v>163.73921999999999</v>
      </c>
      <c r="E44" s="245">
        <v>0.78991</v>
      </c>
      <c r="F44" s="245">
        <v>0.35236000000000001</v>
      </c>
      <c r="G44" s="245">
        <v>236.51833999999999</v>
      </c>
      <c r="H44" s="245">
        <v>82.75694</v>
      </c>
      <c r="I44" s="245">
        <v>4.9414199999999999</v>
      </c>
      <c r="J44" s="231"/>
      <c r="K44" s="236" t="s">
        <v>114</v>
      </c>
      <c r="L44" s="237"/>
      <c r="M44" s="244">
        <v>683.26247000000001</v>
      </c>
      <c r="N44" s="245">
        <v>168.12114</v>
      </c>
      <c r="O44" s="245">
        <v>0</v>
      </c>
      <c r="P44" s="245">
        <v>0</v>
      </c>
      <c r="Q44" s="245">
        <v>30.09778</v>
      </c>
      <c r="R44" s="245">
        <v>98.996759999999995</v>
      </c>
      <c r="S44" s="245">
        <v>36.72945</v>
      </c>
    </row>
    <row r="45" spans="1:19" s="234" customFormat="1" ht="5.0999999999999996" customHeight="1">
      <c r="A45" s="236"/>
      <c r="B45" s="237"/>
      <c r="C45" s="545"/>
      <c r="D45" s="545"/>
      <c r="E45" s="545"/>
      <c r="F45" s="545"/>
      <c r="G45" s="545"/>
      <c r="H45" s="545"/>
      <c r="I45" s="545"/>
      <c r="J45" s="231"/>
      <c r="K45" s="236"/>
      <c r="L45" s="237"/>
      <c r="M45" s="545"/>
      <c r="N45" s="545"/>
      <c r="O45" s="545"/>
      <c r="P45" s="545"/>
      <c r="Q45" s="545"/>
      <c r="R45" s="545"/>
      <c r="S45" s="545"/>
    </row>
    <row r="46" spans="1:19">
      <c r="R46" s="327"/>
    </row>
    <row r="47" spans="1:19">
      <c r="R47" s="327"/>
    </row>
    <row r="48" spans="1:19">
      <c r="R48" s="327"/>
    </row>
    <row r="49" spans="18:18">
      <c r="R49" s="327"/>
    </row>
    <row r="50" spans="18:18">
      <c r="R50" s="327"/>
    </row>
    <row r="51" spans="18:18">
      <c r="R51" s="327"/>
    </row>
    <row r="52" spans="18:18">
      <c r="R52" s="327"/>
    </row>
    <row r="53" spans="18:18">
      <c r="R53" s="327"/>
    </row>
    <row r="54" spans="18:18">
      <c r="R54" s="327"/>
    </row>
    <row r="55" spans="18:18">
      <c r="R55" s="327"/>
    </row>
    <row r="56" spans="18:18">
      <c r="R56" s="327"/>
    </row>
    <row r="57" spans="18:18">
      <c r="R57" s="327"/>
    </row>
    <row r="58" spans="18:18">
      <c r="R58" s="327"/>
    </row>
    <row r="59" spans="18:18">
      <c r="R59" s="327"/>
    </row>
    <row r="60" spans="18:18">
      <c r="R60" s="327"/>
    </row>
    <row r="61" spans="18:18">
      <c r="R61" s="327"/>
    </row>
    <row r="62" spans="18:18">
      <c r="R62" s="327"/>
    </row>
    <row r="63" spans="18:18">
      <c r="R63" s="327"/>
    </row>
    <row r="64" spans="18:18">
      <c r="R64" s="327"/>
    </row>
    <row r="65" spans="18:18">
      <c r="R65" s="327"/>
    </row>
    <row r="66" spans="18:18">
      <c r="R66" s="327"/>
    </row>
    <row r="67" spans="18:18">
      <c r="R67" s="327"/>
    </row>
    <row r="68" spans="18:18">
      <c r="R68" s="327"/>
    </row>
    <row r="69" spans="18:18">
      <c r="R69" s="327"/>
    </row>
    <row r="70" spans="18:18">
      <c r="R70" s="327"/>
    </row>
    <row r="71" spans="18:18">
      <c r="R71" s="327"/>
    </row>
    <row r="72" spans="18:18">
      <c r="R72" s="327"/>
    </row>
    <row r="73" spans="18:18">
      <c r="R73" s="327"/>
    </row>
    <row r="74" spans="18:18">
      <c r="R74" s="327"/>
    </row>
    <row r="75" spans="18:18">
      <c r="R75" s="327"/>
    </row>
    <row r="76" spans="18:18">
      <c r="R76" s="327"/>
    </row>
    <row r="77" spans="18:18">
      <c r="R77" s="327"/>
    </row>
    <row r="78" spans="18:18">
      <c r="R78" s="327"/>
    </row>
    <row r="79" spans="18:18">
      <c r="R79" s="327"/>
    </row>
    <row r="80" spans="18:18">
      <c r="R80" s="327"/>
    </row>
    <row r="81" spans="18:18">
      <c r="R81" s="327"/>
    </row>
    <row r="82" spans="18:18">
      <c r="R82" s="327"/>
    </row>
    <row r="83" spans="18:18">
      <c r="R83" s="327"/>
    </row>
    <row r="84" spans="18:18">
      <c r="R84" s="327"/>
    </row>
    <row r="85" spans="18:18">
      <c r="R85" s="327"/>
    </row>
    <row r="86" spans="18:18">
      <c r="R86" s="327"/>
    </row>
    <row r="87" spans="18:18">
      <c r="R87" s="327"/>
    </row>
    <row r="88" spans="18:18">
      <c r="R88" s="327"/>
    </row>
    <row r="89" spans="18:18">
      <c r="R89" s="327"/>
    </row>
    <row r="90" spans="18:18">
      <c r="R90" s="327"/>
    </row>
    <row r="91" spans="18:18">
      <c r="R91" s="327"/>
    </row>
    <row r="92" spans="18:18">
      <c r="R92" s="327"/>
    </row>
    <row r="93" spans="18:18">
      <c r="R93" s="327"/>
    </row>
    <row r="94" spans="18:18">
      <c r="R94" s="327"/>
    </row>
    <row r="95" spans="18:18">
      <c r="R95" s="327"/>
    </row>
    <row r="96" spans="18:18">
      <c r="R96" s="327"/>
    </row>
    <row r="97" spans="18:18">
      <c r="R97" s="327"/>
    </row>
    <row r="98" spans="18:18">
      <c r="R98" s="327"/>
    </row>
    <row r="99" spans="18:18">
      <c r="R99" s="327"/>
    </row>
    <row r="100" spans="18:18">
      <c r="R100" s="327"/>
    </row>
    <row r="101" spans="18:18">
      <c r="R101" s="327"/>
    </row>
    <row r="102" spans="18:18">
      <c r="R102" s="327"/>
    </row>
    <row r="103" spans="18:18">
      <c r="R103" s="327"/>
    </row>
    <row r="104" spans="18:18">
      <c r="R104" s="327"/>
    </row>
    <row r="105" spans="18:18">
      <c r="R105" s="327"/>
    </row>
    <row r="106" spans="18:18">
      <c r="R106" s="327"/>
    </row>
    <row r="107" spans="18:18">
      <c r="R107" s="327"/>
    </row>
    <row r="108" spans="18:18">
      <c r="R108" s="327"/>
    </row>
    <row r="109" spans="18:18">
      <c r="R109" s="327"/>
    </row>
    <row r="110" spans="18:18">
      <c r="R110" s="327"/>
    </row>
    <row r="111" spans="18:18">
      <c r="R111" s="327"/>
    </row>
    <row r="112" spans="18:18">
      <c r="R112" s="327"/>
    </row>
    <row r="113" spans="18:18">
      <c r="R113" s="327"/>
    </row>
    <row r="114" spans="18:18">
      <c r="R114" s="327"/>
    </row>
    <row r="115" spans="18:18">
      <c r="R115" s="327"/>
    </row>
    <row r="116" spans="18:18">
      <c r="R116" s="327"/>
    </row>
    <row r="117" spans="18:18">
      <c r="R117" s="327"/>
    </row>
    <row r="118" spans="18:18">
      <c r="R118" s="327"/>
    </row>
    <row r="119" spans="18:18">
      <c r="R119" s="327"/>
    </row>
    <row r="120" spans="18:18">
      <c r="R120" s="327"/>
    </row>
    <row r="121" spans="18:18">
      <c r="R121" s="327"/>
    </row>
    <row r="122" spans="18:18">
      <c r="R122" s="327"/>
    </row>
    <row r="123" spans="18:18">
      <c r="R123" s="327"/>
    </row>
    <row r="124" spans="18:18">
      <c r="R124" s="327"/>
    </row>
    <row r="125" spans="18:18">
      <c r="R125" s="327"/>
    </row>
    <row r="126" spans="18:18">
      <c r="R126" s="327"/>
    </row>
    <row r="127" spans="18:18">
      <c r="R127" s="327"/>
    </row>
    <row r="128" spans="18:18">
      <c r="R128" s="327"/>
    </row>
    <row r="129" spans="18:18">
      <c r="R129" s="327"/>
    </row>
    <row r="130" spans="18:18">
      <c r="R130" s="327"/>
    </row>
    <row r="131" spans="18:18">
      <c r="R131" s="327"/>
    </row>
    <row r="132" spans="18:18">
      <c r="R132" s="327"/>
    </row>
    <row r="133" spans="18:18">
      <c r="R133" s="327"/>
    </row>
    <row r="134" spans="18:18">
      <c r="R134" s="327"/>
    </row>
    <row r="135" spans="18:18">
      <c r="R135" s="327"/>
    </row>
    <row r="136" spans="18:18">
      <c r="R136" s="327"/>
    </row>
    <row r="137" spans="18:18">
      <c r="R137" s="327"/>
    </row>
    <row r="138" spans="18:18">
      <c r="R138" s="327"/>
    </row>
    <row r="139" spans="18:18">
      <c r="R139" s="327"/>
    </row>
    <row r="140" spans="18:18">
      <c r="R140" s="327"/>
    </row>
    <row r="141" spans="18:18">
      <c r="R141" s="327"/>
    </row>
    <row r="142" spans="18:18">
      <c r="R142" s="327"/>
    </row>
    <row r="143" spans="18:18">
      <c r="R143" s="327"/>
    </row>
    <row r="144" spans="18:18">
      <c r="R144" s="327"/>
    </row>
    <row r="145" spans="18:18">
      <c r="R145" s="327"/>
    </row>
    <row r="146" spans="18:18">
      <c r="R146" s="327"/>
    </row>
    <row r="147" spans="18:18">
      <c r="R147" s="327"/>
    </row>
    <row r="148" spans="18:18">
      <c r="R148" s="327"/>
    </row>
    <row r="149" spans="18:18">
      <c r="R149" s="327"/>
    </row>
    <row r="150" spans="18:18">
      <c r="R150" s="327"/>
    </row>
    <row r="151" spans="18:18">
      <c r="R151" s="327"/>
    </row>
    <row r="152" spans="18:18">
      <c r="R152" s="327"/>
    </row>
    <row r="153" spans="18:18">
      <c r="R153" s="327"/>
    </row>
    <row r="154" spans="18:18">
      <c r="R154" s="327"/>
    </row>
    <row r="155" spans="18:18">
      <c r="R155" s="327"/>
    </row>
    <row r="156" spans="18:18">
      <c r="R156" s="327"/>
    </row>
    <row r="157" spans="18:18">
      <c r="R157" s="327"/>
    </row>
    <row r="158" spans="18:18">
      <c r="R158" s="327"/>
    </row>
    <row r="159" spans="18:18">
      <c r="R159" s="327"/>
    </row>
    <row r="160" spans="18:18">
      <c r="R160" s="327"/>
    </row>
    <row r="161" spans="18:18">
      <c r="R161" s="327"/>
    </row>
    <row r="162" spans="18:18">
      <c r="R162" s="327"/>
    </row>
    <row r="163" spans="18:18">
      <c r="R163" s="327"/>
    </row>
    <row r="164" spans="18:18">
      <c r="R164" s="327"/>
    </row>
    <row r="165" spans="18:18">
      <c r="R165" s="327"/>
    </row>
    <row r="166" spans="18:18">
      <c r="R166" s="327"/>
    </row>
    <row r="167" spans="18:18">
      <c r="R167" s="327"/>
    </row>
    <row r="168" spans="18:18">
      <c r="R168" s="327"/>
    </row>
    <row r="169" spans="18:18">
      <c r="R169" s="327"/>
    </row>
    <row r="170" spans="18:18">
      <c r="R170" s="327"/>
    </row>
    <row r="171" spans="18:18">
      <c r="R171" s="327"/>
    </row>
    <row r="172" spans="18:18">
      <c r="R172" s="327"/>
    </row>
    <row r="173" spans="18:18">
      <c r="R173" s="327"/>
    </row>
    <row r="174" spans="18:18">
      <c r="R174" s="327"/>
    </row>
    <row r="175" spans="18:18">
      <c r="R175" s="327"/>
    </row>
    <row r="176" spans="18:18">
      <c r="R176" s="327"/>
    </row>
    <row r="177" spans="18:18">
      <c r="R177" s="327"/>
    </row>
    <row r="178" spans="18:18">
      <c r="R178" s="327"/>
    </row>
    <row r="179" spans="18:18">
      <c r="R179" s="327"/>
    </row>
    <row r="180" spans="18:18">
      <c r="R180" s="327"/>
    </row>
    <row r="181" spans="18:18">
      <c r="R181" s="327"/>
    </row>
    <row r="182" spans="18:18">
      <c r="R182" s="327"/>
    </row>
    <row r="183" spans="18:18">
      <c r="R183" s="327"/>
    </row>
    <row r="184" spans="18:18">
      <c r="R184" s="327"/>
    </row>
    <row r="185" spans="18:18">
      <c r="R185" s="327"/>
    </row>
    <row r="186" spans="18:18">
      <c r="R186" s="327"/>
    </row>
    <row r="187" spans="18:18">
      <c r="R187" s="327"/>
    </row>
    <row r="188" spans="18:18">
      <c r="R188" s="327"/>
    </row>
    <row r="189" spans="18:18">
      <c r="R189" s="327"/>
    </row>
    <row r="190" spans="18:18">
      <c r="R190" s="327"/>
    </row>
    <row r="191" spans="18:18">
      <c r="R191" s="327"/>
    </row>
    <row r="192" spans="18:18">
      <c r="R192" s="327"/>
    </row>
    <row r="193" spans="18:18">
      <c r="R193" s="327"/>
    </row>
    <row r="194" spans="18:18">
      <c r="R194" s="327"/>
    </row>
    <row r="195" spans="18:18">
      <c r="R195" s="327"/>
    </row>
    <row r="196" spans="18:18">
      <c r="R196" s="327"/>
    </row>
    <row r="197" spans="18:18">
      <c r="R197" s="327"/>
    </row>
    <row r="198" spans="18:18">
      <c r="R198" s="327"/>
    </row>
    <row r="199" spans="18:18">
      <c r="R199" s="327"/>
    </row>
    <row r="200" spans="18:18">
      <c r="R200" s="327"/>
    </row>
    <row r="201" spans="18:18">
      <c r="R201" s="327"/>
    </row>
    <row r="202" spans="18:18">
      <c r="R202" s="327"/>
    </row>
    <row r="203" spans="18:18">
      <c r="R203" s="327"/>
    </row>
    <row r="204" spans="18:18">
      <c r="R204" s="327"/>
    </row>
    <row r="205" spans="18:18">
      <c r="R205" s="327"/>
    </row>
    <row r="206" spans="18:18">
      <c r="R206" s="327"/>
    </row>
    <row r="207" spans="18:18">
      <c r="R207" s="327"/>
    </row>
    <row r="208" spans="18:18">
      <c r="R208" s="327"/>
    </row>
    <row r="209" spans="18:18">
      <c r="R209" s="327"/>
    </row>
    <row r="210" spans="18:18">
      <c r="R210" s="327"/>
    </row>
    <row r="211" spans="18:18">
      <c r="R211" s="327"/>
    </row>
    <row r="212" spans="18:18">
      <c r="R212" s="327"/>
    </row>
    <row r="213" spans="18:18">
      <c r="R213" s="327"/>
    </row>
    <row r="214" spans="18:18">
      <c r="R214" s="327"/>
    </row>
    <row r="215" spans="18:18">
      <c r="R215" s="327"/>
    </row>
    <row r="216" spans="18:18">
      <c r="R216" s="327"/>
    </row>
    <row r="217" spans="18:18">
      <c r="R217" s="327"/>
    </row>
    <row r="218" spans="18:18">
      <c r="R218" s="327"/>
    </row>
    <row r="219" spans="18:18">
      <c r="R219" s="327"/>
    </row>
    <row r="220" spans="18:18">
      <c r="R220" s="327"/>
    </row>
    <row r="221" spans="18:18">
      <c r="R221" s="327"/>
    </row>
    <row r="222" spans="18:18">
      <c r="R222" s="327"/>
    </row>
    <row r="223" spans="18:18">
      <c r="R223" s="327"/>
    </row>
    <row r="224" spans="18:18">
      <c r="R224" s="327"/>
    </row>
    <row r="225" spans="18:18">
      <c r="R225" s="327"/>
    </row>
    <row r="226" spans="18:18">
      <c r="R226" s="327"/>
    </row>
    <row r="227" spans="18:18">
      <c r="R227" s="327"/>
    </row>
    <row r="228" spans="18:18">
      <c r="R228" s="327"/>
    </row>
    <row r="229" spans="18:18">
      <c r="R229" s="327"/>
    </row>
    <row r="230" spans="18:18">
      <c r="R230" s="327"/>
    </row>
    <row r="231" spans="18:18">
      <c r="R231" s="327"/>
    </row>
    <row r="232" spans="18:18">
      <c r="R232" s="327"/>
    </row>
    <row r="233" spans="18:18">
      <c r="R233" s="327"/>
    </row>
    <row r="234" spans="18:18">
      <c r="R234" s="327"/>
    </row>
    <row r="235" spans="18:18">
      <c r="R235" s="327"/>
    </row>
    <row r="236" spans="18:18">
      <c r="R236" s="327"/>
    </row>
    <row r="237" spans="18:18">
      <c r="R237" s="327"/>
    </row>
    <row r="238" spans="18:18">
      <c r="R238" s="327"/>
    </row>
    <row r="239" spans="18:18">
      <c r="R239" s="327"/>
    </row>
    <row r="240" spans="18:18">
      <c r="R240" s="327"/>
    </row>
    <row r="241" spans="18:18">
      <c r="R241" s="327"/>
    </row>
    <row r="242" spans="18:18">
      <c r="R242" s="327"/>
    </row>
    <row r="243" spans="18:18">
      <c r="R243" s="327"/>
    </row>
    <row r="244" spans="18:18">
      <c r="R244" s="327"/>
    </row>
    <row r="245" spans="18:18">
      <c r="R245" s="327"/>
    </row>
    <row r="246" spans="18:18">
      <c r="R246" s="327"/>
    </row>
    <row r="247" spans="18:18">
      <c r="R247" s="327"/>
    </row>
    <row r="248" spans="18:18">
      <c r="R248" s="327"/>
    </row>
    <row r="249" spans="18:18">
      <c r="R249" s="327"/>
    </row>
    <row r="250" spans="18:18">
      <c r="R250" s="327"/>
    </row>
    <row r="251" spans="18:18">
      <c r="R251" s="327"/>
    </row>
    <row r="252" spans="18:18">
      <c r="R252" s="327"/>
    </row>
    <row r="253" spans="18:18">
      <c r="R253" s="327"/>
    </row>
    <row r="254" spans="18:18">
      <c r="R254" s="327"/>
    </row>
    <row r="255" spans="18:18">
      <c r="R255" s="327"/>
    </row>
    <row r="256" spans="18:18">
      <c r="R256" s="327"/>
    </row>
    <row r="257" spans="18:18">
      <c r="R257" s="327"/>
    </row>
    <row r="258" spans="18:18">
      <c r="R258" s="327"/>
    </row>
    <row r="259" spans="18:18">
      <c r="R259" s="327"/>
    </row>
    <row r="260" spans="18:18">
      <c r="R260" s="327"/>
    </row>
    <row r="261" spans="18:18">
      <c r="R261" s="327"/>
    </row>
    <row r="262" spans="18:18">
      <c r="R262" s="327"/>
    </row>
    <row r="263" spans="18:18">
      <c r="R263" s="327"/>
    </row>
    <row r="264" spans="18:18">
      <c r="R264" s="327"/>
    </row>
    <row r="265" spans="18:18">
      <c r="R265" s="327"/>
    </row>
    <row r="266" spans="18:18">
      <c r="R266" s="327"/>
    </row>
    <row r="267" spans="18:18">
      <c r="R267" s="327"/>
    </row>
    <row r="268" spans="18:18">
      <c r="R268" s="327"/>
    </row>
    <row r="269" spans="18:18">
      <c r="R269" s="327"/>
    </row>
    <row r="270" spans="18:18">
      <c r="R270" s="327"/>
    </row>
    <row r="271" spans="18:18">
      <c r="R271" s="327"/>
    </row>
    <row r="272" spans="18:18">
      <c r="R272" s="327"/>
    </row>
    <row r="273" spans="18:18">
      <c r="R273" s="327"/>
    </row>
    <row r="274" spans="18:18">
      <c r="R274" s="327"/>
    </row>
    <row r="275" spans="18:18">
      <c r="R275" s="327"/>
    </row>
    <row r="276" spans="18:18">
      <c r="R276" s="327"/>
    </row>
    <row r="277" spans="18:18">
      <c r="R277" s="327"/>
    </row>
    <row r="278" spans="18:18">
      <c r="R278" s="327"/>
    </row>
    <row r="279" spans="18:18">
      <c r="R279" s="327"/>
    </row>
    <row r="280" spans="18:18">
      <c r="R280" s="327"/>
    </row>
    <row r="281" spans="18:18">
      <c r="R281" s="327"/>
    </row>
    <row r="282" spans="18:18">
      <c r="R282" s="327"/>
    </row>
    <row r="283" spans="18:18">
      <c r="R283" s="327"/>
    </row>
    <row r="284" spans="18:18">
      <c r="R284" s="327"/>
    </row>
    <row r="285" spans="18:18">
      <c r="R285" s="327"/>
    </row>
    <row r="286" spans="18:18">
      <c r="R286" s="327"/>
    </row>
    <row r="287" spans="18:18">
      <c r="R287" s="327"/>
    </row>
    <row r="288" spans="18:18">
      <c r="R288" s="327"/>
    </row>
    <row r="289" spans="18:18">
      <c r="R289" s="327"/>
    </row>
    <row r="290" spans="18:18">
      <c r="R290" s="327"/>
    </row>
    <row r="291" spans="18:18">
      <c r="R291" s="327"/>
    </row>
    <row r="292" spans="18:18">
      <c r="R292" s="327"/>
    </row>
    <row r="293" spans="18:18">
      <c r="R293" s="327"/>
    </row>
    <row r="294" spans="18:18">
      <c r="R294" s="327"/>
    </row>
    <row r="295" spans="18:18">
      <c r="R295" s="327"/>
    </row>
    <row r="296" spans="18:18">
      <c r="R296" s="327"/>
    </row>
    <row r="297" spans="18:18">
      <c r="R297" s="327"/>
    </row>
    <row r="298" spans="18:18">
      <c r="R298" s="327"/>
    </row>
    <row r="299" spans="18:18">
      <c r="R299" s="327"/>
    </row>
    <row r="300" spans="18:18">
      <c r="R300" s="327"/>
    </row>
    <row r="301" spans="18:18">
      <c r="R301" s="327"/>
    </row>
    <row r="302" spans="18:18">
      <c r="R302" s="327"/>
    </row>
    <row r="303" spans="18:18">
      <c r="R303" s="327"/>
    </row>
    <row r="304" spans="18:18">
      <c r="R304" s="327"/>
    </row>
    <row r="305" spans="18:18">
      <c r="R305" s="327"/>
    </row>
    <row r="306" spans="18:18">
      <c r="R306" s="327"/>
    </row>
    <row r="307" spans="18:18">
      <c r="R307" s="327"/>
    </row>
    <row r="308" spans="18:18">
      <c r="R308" s="327"/>
    </row>
    <row r="309" spans="18:18">
      <c r="R309" s="327"/>
    </row>
    <row r="310" spans="18:18">
      <c r="R310" s="327"/>
    </row>
    <row r="311" spans="18:18">
      <c r="R311" s="327"/>
    </row>
    <row r="312" spans="18:18">
      <c r="R312" s="327"/>
    </row>
    <row r="313" spans="18:18">
      <c r="R313" s="327"/>
    </row>
    <row r="314" spans="18:18">
      <c r="R314" s="327"/>
    </row>
    <row r="315" spans="18:18">
      <c r="R315" s="327"/>
    </row>
    <row r="316" spans="18:18">
      <c r="R316" s="327"/>
    </row>
    <row r="317" spans="18:18">
      <c r="R317" s="327"/>
    </row>
    <row r="318" spans="18:18">
      <c r="R318" s="327"/>
    </row>
    <row r="319" spans="18:18">
      <c r="R319" s="327"/>
    </row>
    <row r="320" spans="18:18">
      <c r="R320" s="327"/>
    </row>
    <row r="321" spans="18:18">
      <c r="R321" s="327"/>
    </row>
    <row r="322" spans="18:18">
      <c r="R322" s="327"/>
    </row>
    <row r="323" spans="18:18">
      <c r="R323" s="327"/>
    </row>
    <row r="324" spans="18:18">
      <c r="R324" s="327"/>
    </row>
    <row r="325" spans="18:18">
      <c r="R325" s="327"/>
    </row>
    <row r="326" spans="18:18">
      <c r="R326" s="327"/>
    </row>
    <row r="327" spans="18:18">
      <c r="R327" s="327"/>
    </row>
    <row r="328" spans="18:18">
      <c r="R328" s="327"/>
    </row>
    <row r="329" spans="18:18">
      <c r="R329" s="327"/>
    </row>
    <row r="330" spans="18:18">
      <c r="R330" s="327"/>
    </row>
    <row r="331" spans="18:18">
      <c r="R331" s="327"/>
    </row>
    <row r="332" spans="18:18">
      <c r="R332" s="327"/>
    </row>
    <row r="333" spans="18:18">
      <c r="R333" s="327"/>
    </row>
    <row r="334" spans="18:18">
      <c r="R334" s="327"/>
    </row>
    <row r="335" spans="18:18">
      <c r="R335" s="327"/>
    </row>
    <row r="336" spans="18:18">
      <c r="R336" s="327"/>
    </row>
    <row r="337" spans="18:18">
      <c r="R337" s="327"/>
    </row>
    <row r="338" spans="18:18">
      <c r="R338" s="327"/>
    </row>
    <row r="339" spans="18:18">
      <c r="R339" s="327"/>
    </row>
    <row r="340" spans="18:18">
      <c r="R340" s="327"/>
    </row>
    <row r="341" spans="18:18">
      <c r="R341" s="327"/>
    </row>
    <row r="342" spans="18:18">
      <c r="R342" s="327"/>
    </row>
    <row r="343" spans="18:18">
      <c r="R343" s="327"/>
    </row>
    <row r="344" spans="18:18">
      <c r="R344" s="327"/>
    </row>
    <row r="345" spans="18:18">
      <c r="R345" s="327"/>
    </row>
    <row r="346" spans="18:18">
      <c r="R346" s="327"/>
    </row>
    <row r="347" spans="18:18">
      <c r="R347" s="327"/>
    </row>
    <row r="348" spans="18:18">
      <c r="R348" s="327"/>
    </row>
    <row r="349" spans="18:18">
      <c r="R349" s="327"/>
    </row>
    <row r="350" spans="18:18">
      <c r="R350" s="327"/>
    </row>
    <row r="351" spans="18:18">
      <c r="R351" s="327"/>
    </row>
    <row r="352" spans="18:18">
      <c r="R352" s="327"/>
    </row>
    <row r="353" spans="18:18">
      <c r="R353" s="327"/>
    </row>
    <row r="354" spans="18:18">
      <c r="R354" s="327"/>
    </row>
    <row r="355" spans="18:18">
      <c r="R355" s="327"/>
    </row>
    <row r="356" spans="18:18">
      <c r="R356" s="327"/>
    </row>
    <row r="357" spans="18:18">
      <c r="R357" s="327"/>
    </row>
    <row r="358" spans="18:18">
      <c r="R358" s="327"/>
    </row>
    <row r="359" spans="18:18">
      <c r="R359" s="327"/>
    </row>
    <row r="360" spans="18:18">
      <c r="R360" s="327"/>
    </row>
    <row r="361" spans="18:18">
      <c r="R361" s="327"/>
    </row>
    <row r="362" spans="18:18">
      <c r="R362" s="327"/>
    </row>
    <row r="363" spans="18:18">
      <c r="R363" s="327"/>
    </row>
    <row r="364" spans="18:18">
      <c r="R364" s="327"/>
    </row>
    <row r="365" spans="18:18">
      <c r="R365" s="327"/>
    </row>
    <row r="366" spans="18:18">
      <c r="R366" s="327"/>
    </row>
    <row r="367" spans="18:18">
      <c r="R367" s="327"/>
    </row>
    <row r="368" spans="18:18">
      <c r="R368" s="327"/>
    </row>
    <row r="369" spans="18:18">
      <c r="R369" s="327"/>
    </row>
    <row r="370" spans="18:18">
      <c r="R370" s="327"/>
    </row>
    <row r="371" spans="18:18">
      <c r="R371" s="327"/>
    </row>
    <row r="372" spans="18:18">
      <c r="R372" s="327"/>
    </row>
    <row r="373" spans="18:18">
      <c r="R373" s="327"/>
    </row>
    <row r="374" spans="18:18">
      <c r="R374" s="327"/>
    </row>
    <row r="375" spans="18:18">
      <c r="R375" s="327"/>
    </row>
    <row r="376" spans="18:18">
      <c r="R376" s="327"/>
    </row>
    <row r="377" spans="18:18">
      <c r="R377" s="327"/>
    </row>
    <row r="378" spans="18:18">
      <c r="R378" s="327"/>
    </row>
    <row r="379" spans="18:18">
      <c r="R379" s="327"/>
    </row>
    <row r="380" spans="18:18">
      <c r="R380" s="327"/>
    </row>
    <row r="381" spans="18:18">
      <c r="R381" s="327"/>
    </row>
    <row r="382" spans="18:18">
      <c r="R382" s="327"/>
    </row>
    <row r="383" spans="18:18">
      <c r="R383" s="327"/>
    </row>
    <row r="384" spans="18:18">
      <c r="R384" s="327"/>
    </row>
    <row r="385" spans="18:18">
      <c r="R385" s="327"/>
    </row>
    <row r="386" spans="18:18">
      <c r="R386" s="327"/>
    </row>
    <row r="387" spans="18:18">
      <c r="R387" s="327"/>
    </row>
    <row r="388" spans="18:18">
      <c r="R388" s="327"/>
    </row>
    <row r="389" spans="18:18">
      <c r="R389" s="327"/>
    </row>
    <row r="390" spans="18:18">
      <c r="R390" s="327"/>
    </row>
    <row r="391" spans="18:18">
      <c r="R391" s="327"/>
    </row>
    <row r="392" spans="18:18">
      <c r="R392" s="327"/>
    </row>
    <row r="393" spans="18:18">
      <c r="R393" s="327"/>
    </row>
    <row r="394" spans="18:18">
      <c r="R394" s="327"/>
    </row>
    <row r="395" spans="18:18">
      <c r="R395" s="327"/>
    </row>
    <row r="396" spans="18:18">
      <c r="R396" s="327"/>
    </row>
    <row r="397" spans="18:18">
      <c r="R397" s="327"/>
    </row>
    <row r="398" spans="18:18">
      <c r="R398" s="327"/>
    </row>
    <row r="399" spans="18:18">
      <c r="R399" s="327"/>
    </row>
    <row r="400" spans="18:18">
      <c r="R400" s="327"/>
    </row>
    <row r="401" spans="18:18">
      <c r="R401" s="327"/>
    </row>
    <row r="402" spans="18:18">
      <c r="R402" s="327"/>
    </row>
    <row r="403" spans="18:18">
      <c r="R403" s="327"/>
    </row>
    <row r="404" spans="18:18">
      <c r="R404" s="327"/>
    </row>
    <row r="405" spans="18:18">
      <c r="R405" s="327"/>
    </row>
    <row r="406" spans="18:18">
      <c r="R406" s="327"/>
    </row>
    <row r="407" spans="18:18">
      <c r="R407" s="327"/>
    </row>
    <row r="408" spans="18:18">
      <c r="R408" s="327"/>
    </row>
    <row r="409" spans="18:18">
      <c r="R409" s="327"/>
    </row>
    <row r="410" spans="18:18">
      <c r="R410" s="327"/>
    </row>
    <row r="411" spans="18:18">
      <c r="R411" s="327"/>
    </row>
    <row r="412" spans="18:18">
      <c r="R412" s="327"/>
    </row>
    <row r="413" spans="18:18">
      <c r="R413" s="327"/>
    </row>
    <row r="414" spans="18:18">
      <c r="R414" s="327"/>
    </row>
    <row r="415" spans="18:18">
      <c r="R415" s="327"/>
    </row>
    <row r="416" spans="18:18">
      <c r="R416" s="327"/>
    </row>
    <row r="417" spans="18:18">
      <c r="R417" s="327"/>
    </row>
    <row r="418" spans="18:18">
      <c r="R418" s="327"/>
    </row>
    <row r="419" spans="18:18">
      <c r="R419" s="327"/>
    </row>
    <row r="420" spans="18:18">
      <c r="R420" s="327"/>
    </row>
    <row r="421" spans="18:18">
      <c r="R421" s="327"/>
    </row>
    <row r="422" spans="18:18">
      <c r="R422" s="327"/>
    </row>
    <row r="423" spans="18:18">
      <c r="R423" s="327"/>
    </row>
    <row r="424" spans="18:18">
      <c r="R424" s="327"/>
    </row>
    <row r="425" spans="18:18">
      <c r="R425" s="327"/>
    </row>
    <row r="426" spans="18:18">
      <c r="R426" s="327"/>
    </row>
    <row r="427" spans="18:18">
      <c r="R427" s="327"/>
    </row>
    <row r="428" spans="18:18">
      <c r="R428" s="327"/>
    </row>
    <row r="429" spans="18:18">
      <c r="R429" s="327"/>
    </row>
    <row r="430" spans="18:18">
      <c r="R430" s="327"/>
    </row>
    <row r="431" spans="18:18">
      <c r="R431" s="327"/>
    </row>
    <row r="432" spans="18:18">
      <c r="R432" s="327"/>
    </row>
    <row r="433" spans="18:18">
      <c r="R433" s="327"/>
    </row>
    <row r="434" spans="18:18">
      <c r="R434" s="327"/>
    </row>
    <row r="435" spans="18:18">
      <c r="R435" s="327"/>
    </row>
    <row r="436" spans="18:18">
      <c r="R436" s="327"/>
    </row>
    <row r="437" spans="18:18">
      <c r="R437" s="327"/>
    </row>
    <row r="438" spans="18:18">
      <c r="R438" s="327"/>
    </row>
    <row r="439" spans="18:18">
      <c r="R439" s="327"/>
    </row>
    <row r="440" spans="18:18">
      <c r="R440" s="327"/>
    </row>
    <row r="441" spans="18:18">
      <c r="R441" s="327"/>
    </row>
    <row r="442" spans="18:18">
      <c r="R442" s="327"/>
    </row>
    <row r="443" spans="18:18">
      <c r="R443" s="327"/>
    </row>
    <row r="444" spans="18:18">
      <c r="R444" s="327"/>
    </row>
    <row r="445" spans="18:18">
      <c r="R445" s="327"/>
    </row>
    <row r="446" spans="18:18">
      <c r="R446" s="327"/>
    </row>
    <row r="447" spans="18:18">
      <c r="R447" s="327"/>
    </row>
    <row r="448" spans="18:18">
      <c r="R448" s="327"/>
    </row>
    <row r="449" spans="18:18">
      <c r="R449" s="327"/>
    </row>
    <row r="450" spans="18:18">
      <c r="R450" s="327"/>
    </row>
    <row r="451" spans="18:18">
      <c r="R451" s="327"/>
    </row>
    <row r="452" spans="18:18">
      <c r="R452" s="327"/>
    </row>
    <row r="453" spans="18:18">
      <c r="R453" s="327"/>
    </row>
    <row r="454" spans="18:18">
      <c r="R454" s="327"/>
    </row>
    <row r="455" spans="18:18">
      <c r="R455" s="327"/>
    </row>
    <row r="456" spans="18:18">
      <c r="R456" s="327"/>
    </row>
    <row r="457" spans="18:18">
      <c r="R457" s="327"/>
    </row>
    <row r="458" spans="18:18">
      <c r="R458" s="327"/>
    </row>
    <row r="459" spans="18:18">
      <c r="R459" s="327"/>
    </row>
    <row r="460" spans="18:18">
      <c r="R460" s="327"/>
    </row>
    <row r="461" spans="18:18">
      <c r="R461" s="327"/>
    </row>
    <row r="462" spans="18:18">
      <c r="R462" s="327"/>
    </row>
    <row r="463" spans="18:18">
      <c r="R463" s="327"/>
    </row>
    <row r="464" spans="18:18">
      <c r="R464" s="327"/>
    </row>
    <row r="465" spans="18:18">
      <c r="R465" s="327"/>
    </row>
    <row r="466" spans="18:18">
      <c r="R466" s="327"/>
    </row>
    <row r="467" spans="18:18">
      <c r="R467" s="327"/>
    </row>
    <row r="468" spans="18:18">
      <c r="R468" s="327"/>
    </row>
    <row r="469" spans="18:18">
      <c r="R469" s="327"/>
    </row>
    <row r="470" spans="18:18">
      <c r="R470" s="327"/>
    </row>
    <row r="471" spans="18:18">
      <c r="R471" s="327"/>
    </row>
    <row r="472" spans="18:18">
      <c r="R472" s="327"/>
    </row>
    <row r="473" spans="18:18">
      <c r="R473" s="327"/>
    </row>
    <row r="474" spans="18:18">
      <c r="R474" s="327"/>
    </row>
    <row r="475" spans="18:18">
      <c r="R475" s="327"/>
    </row>
    <row r="476" spans="18:18">
      <c r="R476" s="327"/>
    </row>
    <row r="477" spans="18:18">
      <c r="R477" s="327"/>
    </row>
    <row r="478" spans="18:18">
      <c r="R478" s="327"/>
    </row>
    <row r="479" spans="18:18">
      <c r="R479" s="327"/>
    </row>
    <row r="480" spans="18:18">
      <c r="R480" s="327"/>
    </row>
    <row r="481" spans="18:18">
      <c r="R481" s="327"/>
    </row>
    <row r="482" spans="18:18">
      <c r="R482" s="327"/>
    </row>
    <row r="483" spans="18:18">
      <c r="R483" s="327"/>
    </row>
    <row r="484" spans="18:18">
      <c r="R484" s="327"/>
    </row>
    <row r="485" spans="18:18">
      <c r="R485" s="327"/>
    </row>
    <row r="486" spans="18:18">
      <c r="R486" s="327"/>
    </row>
    <row r="487" spans="18:18">
      <c r="R487" s="327"/>
    </row>
    <row r="488" spans="18:18">
      <c r="R488" s="327"/>
    </row>
    <row r="489" spans="18:18">
      <c r="R489" s="327"/>
    </row>
    <row r="490" spans="18:18">
      <c r="R490" s="327"/>
    </row>
    <row r="491" spans="18:18">
      <c r="R491" s="327"/>
    </row>
    <row r="492" spans="18:18">
      <c r="R492" s="327"/>
    </row>
    <row r="493" spans="18:18">
      <c r="R493" s="327"/>
    </row>
    <row r="494" spans="18:18">
      <c r="R494" s="327"/>
    </row>
    <row r="495" spans="18:18">
      <c r="R495" s="327"/>
    </row>
    <row r="496" spans="18:18">
      <c r="R496" s="327"/>
    </row>
    <row r="497" spans="18:18">
      <c r="R497" s="327"/>
    </row>
    <row r="498" spans="18:18">
      <c r="R498" s="327"/>
    </row>
    <row r="499" spans="18:18">
      <c r="R499" s="327"/>
    </row>
    <row r="500" spans="18:18">
      <c r="R500" s="327"/>
    </row>
    <row r="501" spans="18:18">
      <c r="R501" s="327"/>
    </row>
    <row r="502" spans="18:18">
      <c r="R502" s="327"/>
    </row>
    <row r="503" spans="18:18">
      <c r="R503" s="327"/>
    </row>
    <row r="504" spans="18:18">
      <c r="R504" s="327"/>
    </row>
    <row r="505" spans="18:18">
      <c r="R505" s="327"/>
    </row>
    <row r="506" spans="18:18">
      <c r="R506" s="327"/>
    </row>
    <row r="507" spans="18:18">
      <c r="R507" s="327"/>
    </row>
    <row r="508" spans="18:18">
      <c r="R508" s="327"/>
    </row>
    <row r="509" spans="18:18">
      <c r="R509" s="327"/>
    </row>
    <row r="510" spans="18:18">
      <c r="R510" s="327"/>
    </row>
    <row r="511" spans="18:18">
      <c r="R511" s="327"/>
    </row>
    <row r="512" spans="18:18">
      <c r="R512" s="327"/>
    </row>
    <row r="513" spans="18:18">
      <c r="R513" s="327"/>
    </row>
    <row r="514" spans="18:18">
      <c r="R514" s="327"/>
    </row>
    <row r="515" spans="18:18">
      <c r="R515" s="327"/>
    </row>
    <row r="516" spans="18:18">
      <c r="R516" s="327"/>
    </row>
    <row r="517" spans="18:18">
      <c r="R517" s="327"/>
    </row>
    <row r="518" spans="18:18">
      <c r="R518" s="327"/>
    </row>
    <row r="519" spans="18:18">
      <c r="R519" s="327"/>
    </row>
    <row r="520" spans="18:18">
      <c r="R520" s="327"/>
    </row>
    <row r="521" spans="18:18">
      <c r="R521" s="327"/>
    </row>
    <row r="522" spans="18:18">
      <c r="R522" s="327"/>
    </row>
    <row r="523" spans="18:18">
      <c r="R523" s="327"/>
    </row>
    <row r="524" spans="18:18">
      <c r="R524" s="327"/>
    </row>
    <row r="525" spans="18:18">
      <c r="R525" s="327"/>
    </row>
    <row r="526" spans="18:18">
      <c r="R526" s="327"/>
    </row>
    <row r="527" spans="18:18">
      <c r="R527" s="327"/>
    </row>
    <row r="528" spans="18:18">
      <c r="R528" s="327"/>
    </row>
    <row r="529" spans="18:18">
      <c r="R529" s="327"/>
    </row>
    <row r="530" spans="18:18">
      <c r="R530" s="327"/>
    </row>
    <row r="531" spans="18:18">
      <c r="R531" s="327"/>
    </row>
    <row r="532" spans="18:18">
      <c r="R532" s="327"/>
    </row>
    <row r="533" spans="18:18">
      <c r="R533" s="327"/>
    </row>
    <row r="534" spans="18:18">
      <c r="R534" s="327"/>
    </row>
    <row r="535" spans="18:18">
      <c r="R535" s="327"/>
    </row>
    <row r="536" spans="18:18">
      <c r="R536" s="327"/>
    </row>
    <row r="537" spans="18:18">
      <c r="R537" s="327"/>
    </row>
    <row r="538" spans="18:18">
      <c r="R538" s="327"/>
    </row>
    <row r="539" spans="18:18">
      <c r="R539" s="327"/>
    </row>
    <row r="540" spans="18:18">
      <c r="R540" s="327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2" manualBreakCount="2">
    <brk id="10" max="78" man="1"/>
    <brk id="19" max="78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showWhiteSpace="0" zoomScaleNormal="100" zoomScaleSheetLayoutView="100" workbookViewId="0"/>
  </sheetViews>
  <sheetFormatPr baseColWidth="10" defaultRowHeight="12.75"/>
  <cols>
    <col min="1" max="1" width="36.7109375" style="288" customWidth="1" collapsed="1"/>
    <col min="2" max="2" width="1.7109375" style="288" customWidth="1" collapsed="1"/>
    <col min="3" max="8" width="12.7109375" style="288" customWidth="1" collapsed="1"/>
    <col min="9" max="9" width="13.140625" style="288" customWidth="1" collapsed="1"/>
    <col min="10" max="10" width="1.7109375" style="288" customWidth="1" collapsed="1"/>
    <col min="11" max="11" width="36.7109375" style="288" customWidth="1" collapsed="1"/>
    <col min="12" max="12" width="1.7109375" style="288" customWidth="1" collapsed="1"/>
    <col min="13" max="18" width="12.7109375" style="288" customWidth="1" collapsed="1"/>
    <col min="19" max="19" width="12.7109375" style="205" customWidth="1" collapsed="1"/>
    <col min="20" max="16384" width="11.42578125" style="205" collapsed="1"/>
  </cols>
  <sheetData>
    <row r="1" spans="1:19" s="430" customFormat="1" ht="33.75" customHeight="1">
      <c r="A1" s="430" t="s">
        <v>253</v>
      </c>
      <c r="B1" s="431"/>
      <c r="C1" s="431"/>
      <c r="D1" s="431"/>
      <c r="E1" s="431"/>
      <c r="F1" s="431"/>
      <c r="K1" s="430" t="s">
        <v>253</v>
      </c>
      <c r="O1" s="431"/>
      <c r="Q1" s="431"/>
      <c r="R1" s="431"/>
      <c r="S1" s="431"/>
    </row>
    <row r="2" spans="1:19" s="257" customFormat="1" ht="17.100000000000001" customHeight="1">
      <c r="A2" s="681" t="s">
        <v>142</v>
      </c>
      <c r="B2" s="590"/>
      <c r="C2" s="679" t="s">
        <v>101</v>
      </c>
      <c r="D2" s="679" t="s">
        <v>171</v>
      </c>
      <c r="E2" s="679" t="s">
        <v>137</v>
      </c>
      <c r="F2" s="679" t="s">
        <v>120</v>
      </c>
      <c r="G2" s="679" t="s">
        <v>121</v>
      </c>
      <c r="H2" s="674" t="s">
        <v>190</v>
      </c>
      <c r="I2" s="584" t="s">
        <v>191</v>
      </c>
      <c r="K2" s="589" t="s">
        <v>142</v>
      </c>
      <c r="L2" s="678"/>
      <c r="M2" s="679" t="s">
        <v>175</v>
      </c>
      <c r="N2" s="680" t="s">
        <v>176</v>
      </c>
      <c r="O2" s="679" t="s">
        <v>126</v>
      </c>
      <c r="P2" s="679" t="s">
        <v>127</v>
      </c>
      <c r="Q2" s="679" t="s">
        <v>177</v>
      </c>
      <c r="R2" s="674" t="s">
        <v>178</v>
      </c>
      <c r="S2" s="584" t="s">
        <v>130</v>
      </c>
    </row>
    <row r="3" spans="1:19" s="257" customFormat="1" ht="39.950000000000003" customHeight="1">
      <c r="A3" s="682"/>
      <c r="B3" s="591"/>
      <c r="C3" s="679"/>
      <c r="D3" s="679"/>
      <c r="E3" s="679"/>
      <c r="F3" s="679"/>
      <c r="G3" s="679"/>
      <c r="H3" s="674"/>
      <c r="I3" s="585"/>
      <c r="K3" s="589"/>
      <c r="L3" s="678"/>
      <c r="M3" s="679"/>
      <c r="N3" s="680"/>
      <c r="O3" s="679"/>
      <c r="P3" s="679"/>
      <c r="Q3" s="679"/>
      <c r="R3" s="674"/>
      <c r="S3" s="585"/>
    </row>
    <row r="4" spans="1:19" s="257" customFormat="1" ht="33" customHeight="1">
      <c r="A4" s="683"/>
      <c r="B4" s="592"/>
      <c r="C4" s="674" t="s">
        <v>100</v>
      </c>
      <c r="D4" s="675"/>
      <c r="E4" s="675"/>
      <c r="F4" s="675"/>
      <c r="G4" s="675"/>
      <c r="H4" s="675"/>
      <c r="I4" s="675"/>
      <c r="K4" s="589"/>
      <c r="L4" s="678"/>
      <c r="M4" s="587" t="s">
        <v>100</v>
      </c>
      <c r="N4" s="586"/>
      <c r="O4" s="586"/>
      <c r="P4" s="586"/>
      <c r="Q4" s="586"/>
      <c r="R4" s="586"/>
      <c r="S4" s="586"/>
    </row>
    <row r="5" spans="1:19" s="219" customFormat="1" ht="57" customHeight="1">
      <c r="A5" s="676" t="s">
        <v>180</v>
      </c>
      <c r="B5" s="677"/>
      <c r="C5" s="677"/>
      <c r="D5" s="677"/>
      <c r="E5" s="677"/>
      <c r="F5" s="677"/>
      <c r="G5" s="677"/>
      <c r="H5" s="677"/>
      <c r="I5" s="677"/>
      <c r="K5" s="676" t="s">
        <v>208</v>
      </c>
      <c r="L5" s="677"/>
      <c r="M5" s="677"/>
      <c r="N5" s="677"/>
      <c r="O5" s="677"/>
      <c r="P5" s="677"/>
      <c r="Q5" s="677"/>
      <c r="R5" s="677"/>
      <c r="S5" s="677"/>
    </row>
    <row r="6" spans="1:19" s="219" customFormat="1" ht="18" customHeight="1">
      <c r="A6" s="250" t="s">
        <v>113</v>
      </c>
      <c r="B6" s="242"/>
      <c r="C6" s="243"/>
      <c r="D6" s="85"/>
      <c r="E6" s="85"/>
      <c r="F6" s="85"/>
      <c r="G6" s="85"/>
      <c r="H6" s="85"/>
      <c r="I6" s="85"/>
      <c r="K6" s="25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18" customHeight="1">
      <c r="A7" s="251" t="s">
        <v>150</v>
      </c>
      <c r="B7" s="242"/>
      <c r="C7" s="243">
        <v>18172.851709999999</v>
      </c>
      <c r="D7" s="85">
        <v>45.104669999999999</v>
      </c>
      <c r="E7" s="85">
        <v>132.28189</v>
      </c>
      <c r="F7" s="85">
        <v>218.62791999999999</v>
      </c>
      <c r="G7" s="85">
        <v>2529.24602</v>
      </c>
      <c r="H7" s="85">
        <v>182.72418999999999</v>
      </c>
      <c r="I7" s="85">
        <v>1683.86007</v>
      </c>
      <c r="K7" s="251" t="s">
        <v>150</v>
      </c>
      <c r="L7" s="242"/>
      <c r="M7" s="243">
        <v>9178.9204399999999</v>
      </c>
      <c r="N7" s="85">
        <v>1289.96984</v>
      </c>
      <c r="O7" s="85">
        <v>2028.6131499999999</v>
      </c>
      <c r="P7" s="85">
        <v>49.721769999999999</v>
      </c>
      <c r="Q7" s="85">
        <v>602.47424999999998</v>
      </c>
      <c r="R7" s="85">
        <v>167.03328999999999</v>
      </c>
      <c r="S7" s="85">
        <v>64.27422</v>
      </c>
    </row>
    <row r="8" spans="1:19" s="219" customFormat="1">
      <c r="A8" s="251" t="s">
        <v>151</v>
      </c>
      <c r="B8" s="242"/>
      <c r="C8" s="243">
        <v>29.374919999999999</v>
      </c>
      <c r="D8" s="85">
        <v>0</v>
      </c>
      <c r="E8" s="85">
        <v>0.1</v>
      </c>
      <c r="F8" s="85">
        <v>0</v>
      </c>
      <c r="G8" s="85">
        <v>14.01323</v>
      </c>
      <c r="H8" s="85">
        <v>0</v>
      </c>
      <c r="I8" s="85">
        <v>1.25976</v>
      </c>
      <c r="K8" s="251" t="s">
        <v>151</v>
      </c>
      <c r="L8" s="242"/>
      <c r="M8" s="243">
        <v>0.69035000000000002</v>
      </c>
      <c r="N8" s="85">
        <v>0.35182000000000002</v>
      </c>
      <c r="O8" s="85">
        <v>12</v>
      </c>
      <c r="P8" s="85">
        <v>0</v>
      </c>
      <c r="Q8" s="85">
        <v>0</v>
      </c>
      <c r="R8" s="85">
        <v>0.95975999999999995</v>
      </c>
      <c r="S8" s="85">
        <v>0</v>
      </c>
    </row>
    <row r="9" spans="1:19" s="219" customFormat="1">
      <c r="A9" s="251" t="s">
        <v>152</v>
      </c>
      <c r="B9" s="242"/>
      <c r="C9" s="243">
        <v>1.96075</v>
      </c>
      <c r="D9" s="85">
        <v>7.1580000000000005E-2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51" t="s">
        <v>152</v>
      </c>
      <c r="L9" s="242"/>
      <c r="M9" s="243">
        <v>0</v>
      </c>
      <c r="N9" s="85">
        <v>1.88917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18" customHeight="1">
      <c r="A10" s="236" t="s">
        <v>154</v>
      </c>
      <c r="B10" s="242"/>
      <c r="C10" s="244">
        <v>18204.187379999999</v>
      </c>
      <c r="D10" s="245">
        <v>45.176250000000003</v>
      </c>
      <c r="E10" s="245">
        <v>132.38189</v>
      </c>
      <c r="F10" s="245">
        <v>218.62791999999999</v>
      </c>
      <c r="G10" s="245">
        <v>2543.2592500000001</v>
      </c>
      <c r="H10" s="245">
        <v>182.72418999999999</v>
      </c>
      <c r="I10" s="245">
        <v>1685.1198300000001</v>
      </c>
      <c r="K10" s="236" t="s">
        <v>154</v>
      </c>
      <c r="L10" s="242"/>
      <c r="M10" s="244">
        <v>9179.6107900000006</v>
      </c>
      <c r="N10" s="245">
        <v>1292.21083</v>
      </c>
      <c r="O10" s="245">
        <v>2040.6131499999999</v>
      </c>
      <c r="P10" s="245">
        <v>49.721769999999999</v>
      </c>
      <c r="Q10" s="245">
        <v>602.47424999999998</v>
      </c>
      <c r="R10" s="245">
        <v>167.99305000000001</v>
      </c>
      <c r="S10" s="245">
        <v>64.27422</v>
      </c>
    </row>
    <row r="11" spans="1:19" s="232" customFormat="1" ht="18" customHeight="1">
      <c r="A11" s="250" t="s">
        <v>97</v>
      </c>
      <c r="B11" s="250"/>
      <c r="C11" s="243"/>
      <c r="D11" s="85"/>
      <c r="E11" s="85"/>
      <c r="F11" s="85"/>
      <c r="G11" s="85"/>
      <c r="H11" s="85"/>
      <c r="I11" s="85"/>
      <c r="J11" s="231"/>
      <c r="K11" s="250" t="s">
        <v>97</v>
      </c>
      <c r="L11" s="250"/>
      <c r="M11" s="243"/>
      <c r="N11" s="85"/>
      <c r="O11" s="85"/>
      <c r="P11" s="85"/>
      <c r="Q11" s="85"/>
      <c r="R11" s="85"/>
      <c r="S11" s="85"/>
    </row>
    <row r="12" spans="1:19" s="230" customFormat="1" ht="18" customHeight="1">
      <c r="A12" s="236" t="s">
        <v>154</v>
      </c>
      <c r="B12" s="242"/>
      <c r="C12" s="244">
        <v>180.17385999999999</v>
      </c>
      <c r="D12" s="245">
        <v>0</v>
      </c>
      <c r="E12" s="245">
        <v>0</v>
      </c>
      <c r="F12" s="245">
        <v>0</v>
      </c>
      <c r="G12" s="245">
        <v>8.0000000000000004E-4</v>
      </c>
      <c r="H12" s="245">
        <v>0</v>
      </c>
      <c r="I12" s="245">
        <v>180.17292</v>
      </c>
      <c r="K12" s="236" t="s">
        <v>154</v>
      </c>
      <c r="L12" s="242"/>
      <c r="M12" s="244">
        <v>0</v>
      </c>
      <c r="N12" s="245">
        <v>0</v>
      </c>
      <c r="O12" s="245">
        <v>1.4999999999999999E-4</v>
      </c>
      <c r="P12" s="245">
        <v>0</v>
      </c>
      <c r="Q12" s="245">
        <v>0</v>
      </c>
      <c r="R12" s="245">
        <v>0</v>
      </c>
      <c r="S12" s="245">
        <v>0</v>
      </c>
    </row>
    <row r="13" spans="1:19" s="232" customFormat="1" ht="18" customHeight="1">
      <c r="A13" s="25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5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18" customHeight="1">
      <c r="A14" s="251" t="s">
        <v>150</v>
      </c>
      <c r="B14" s="242"/>
      <c r="C14" s="243">
        <v>39622.784220000001</v>
      </c>
      <c r="D14" s="85">
        <v>2949.9897900000001</v>
      </c>
      <c r="E14" s="85">
        <v>5856.5643499999996</v>
      </c>
      <c r="F14" s="85">
        <v>827.23857999999996</v>
      </c>
      <c r="G14" s="85">
        <v>4938.5666499999998</v>
      </c>
      <c r="H14" s="85">
        <v>725.12514999999996</v>
      </c>
      <c r="I14" s="85">
        <v>5256.7845600000001</v>
      </c>
      <c r="K14" s="251" t="s">
        <v>150</v>
      </c>
      <c r="L14" s="242"/>
      <c r="M14" s="243">
        <v>10639.85857</v>
      </c>
      <c r="N14" s="85">
        <v>2510.9081999999999</v>
      </c>
      <c r="O14" s="85">
        <v>998.14185999999995</v>
      </c>
      <c r="P14" s="85">
        <v>1447.00586</v>
      </c>
      <c r="Q14" s="85">
        <v>935.54717000000005</v>
      </c>
      <c r="R14" s="85">
        <v>1569.6426799999999</v>
      </c>
      <c r="S14" s="85">
        <v>967.41079000000002</v>
      </c>
    </row>
    <row r="15" spans="1:19" s="219" customFormat="1">
      <c r="A15" s="251" t="s">
        <v>151</v>
      </c>
      <c r="B15" s="242"/>
      <c r="C15" s="243">
        <v>407.08474999999999</v>
      </c>
      <c r="D15" s="85">
        <v>26.293040000000001</v>
      </c>
      <c r="E15" s="85">
        <v>25.42041</v>
      </c>
      <c r="F15" s="85">
        <v>2.146E-2</v>
      </c>
      <c r="G15" s="85">
        <v>5.7530900000000003</v>
      </c>
      <c r="H15" s="85">
        <v>2.4716900000000002</v>
      </c>
      <c r="I15" s="85">
        <v>327.99106999999998</v>
      </c>
      <c r="K15" s="251" t="s">
        <v>151</v>
      </c>
      <c r="L15" s="242"/>
      <c r="M15" s="243">
        <v>2.2049099999999999</v>
      </c>
      <c r="N15" s="85">
        <v>8.2415599999999998</v>
      </c>
      <c r="O15" s="85">
        <v>0</v>
      </c>
      <c r="P15" s="85">
        <v>5.0650000000000001E-2</v>
      </c>
      <c r="Q15" s="85">
        <v>4.9570000000000003E-2</v>
      </c>
      <c r="R15" s="85">
        <v>8.5872899999999994</v>
      </c>
      <c r="S15" s="85">
        <v>0</v>
      </c>
    </row>
    <row r="16" spans="1:19" s="219" customFormat="1">
      <c r="A16" s="251" t="s">
        <v>152</v>
      </c>
      <c r="B16" s="242"/>
      <c r="C16" s="243">
        <v>6.8143099999999999</v>
      </c>
      <c r="D16" s="85">
        <v>1.5532300000000001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51" t="s">
        <v>152</v>
      </c>
      <c r="L16" s="242"/>
      <c r="M16" s="243">
        <v>0</v>
      </c>
      <c r="N16" s="85">
        <v>5.1022499999999997</v>
      </c>
      <c r="O16" s="85">
        <v>0</v>
      </c>
      <c r="P16" s="85">
        <v>0.15883</v>
      </c>
      <c r="Q16" s="85">
        <v>0</v>
      </c>
      <c r="R16" s="85">
        <v>0</v>
      </c>
      <c r="S16" s="85">
        <v>0</v>
      </c>
    </row>
    <row r="17" spans="1:19" s="230" customFormat="1" ht="18" customHeight="1">
      <c r="A17" s="236" t="s">
        <v>154</v>
      </c>
      <c r="B17" s="242"/>
      <c r="C17" s="244">
        <v>40036.683270000001</v>
      </c>
      <c r="D17" s="245">
        <v>2977.8360600000001</v>
      </c>
      <c r="E17" s="245">
        <v>5881.9847600000003</v>
      </c>
      <c r="F17" s="245">
        <v>827.26004999999998</v>
      </c>
      <c r="G17" s="245">
        <v>4944.3197499999997</v>
      </c>
      <c r="H17" s="245">
        <v>727.59684000000004</v>
      </c>
      <c r="I17" s="245">
        <v>5584.7756300000001</v>
      </c>
      <c r="K17" s="236" t="s">
        <v>154</v>
      </c>
      <c r="L17" s="242"/>
      <c r="M17" s="244">
        <v>10642.063480000001</v>
      </c>
      <c r="N17" s="245">
        <v>2524.2520100000002</v>
      </c>
      <c r="O17" s="245">
        <v>998.14185999999995</v>
      </c>
      <c r="P17" s="245">
        <v>1447.21534</v>
      </c>
      <c r="Q17" s="245">
        <v>935.59673999999995</v>
      </c>
      <c r="R17" s="245">
        <v>1578.2299700000001</v>
      </c>
      <c r="S17" s="245">
        <v>967.41079000000002</v>
      </c>
    </row>
    <row r="18" spans="1:19" s="230" customFormat="1">
      <c r="A18" s="236"/>
      <c r="B18" s="242"/>
      <c r="C18" s="244"/>
      <c r="D18" s="245"/>
      <c r="E18" s="245"/>
      <c r="F18" s="245"/>
      <c r="G18" s="245"/>
      <c r="H18" s="245"/>
      <c r="I18" s="245"/>
      <c r="K18" s="236"/>
      <c r="L18" s="242"/>
      <c r="M18" s="244"/>
      <c r="N18" s="245"/>
      <c r="O18" s="245"/>
      <c r="P18" s="245"/>
      <c r="Q18" s="245"/>
      <c r="R18" s="245"/>
      <c r="S18" s="245"/>
    </row>
    <row r="19" spans="1:19" s="232" customFormat="1" ht="18" customHeight="1">
      <c r="A19" s="236" t="s">
        <v>114</v>
      </c>
      <c r="B19" s="237"/>
      <c r="C19" s="244">
        <v>58421.04451</v>
      </c>
      <c r="D19" s="245">
        <v>3023.0123100000001</v>
      </c>
      <c r="E19" s="245">
        <v>6014.3666499999999</v>
      </c>
      <c r="F19" s="245">
        <v>1045.88797</v>
      </c>
      <c r="G19" s="245">
        <v>7487.5797899999998</v>
      </c>
      <c r="H19" s="245">
        <v>910.32102999999995</v>
      </c>
      <c r="I19" s="245">
        <v>7450.0683799999997</v>
      </c>
      <c r="J19" s="231"/>
      <c r="K19" s="236" t="s">
        <v>114</v>
      </c>
      <c r="L19" s="237"/>
      <c r="M19" s="244">
        <v>19821.674279999999</v>
      </c>
      <c r="N19" s="245">
        <v>3816.4628400000001</v>
      </c>
      <c r="O19" s="245">
        <v>3038.75515</v>
      </c>
      <c r="P19" s="245">
        <v>1496.9371100000001</v>
      </c>
      <c r="Q19" s="245">
        <v>1538.0709899999999</v>
      </c>
      <c r="R19" s="245">
        <v>1746.2230199999999</v>
      </c>
      <c r="S19" s="245">
        <v>1031.6850099999999</v>
      </c>
    </row>
    <row r="20" spans="1:19" s="235" customFormat="1" ht="57" customHeight="1">
      <c r="A20" s="575" t="s">
        <v>211</v>
      </c>
      <c r="B20" s="576"/>
      <c r="C20" s="576"/>
      <c r="D20" s="576"/>
      <c r="E20" s="576"/>
      <c r="F20" s="576"/>
      <c r="G20" s="576"/>
      <c r="H20" s="576"/>
      <c r="I20" s="576"/>
      <c r="J20" s="231"/>
      <c r="K20" s="575" t="s">
        <v>211</v>
      </c>
      <c r="L20" s="576"/>
      <c r="M20" s="576"/>
      <c r="N20" s="576"/>
      <c r="O20" s="576"/>
      <c r="P20" s="576"/>
      <c r="Q20" s="576"/>
      <c r="R20" s="576"/>
      <c r="S20" s="576"/>
    </row>
    <row r="21" spans="1:19" s="219" customFormat="1" ht="18" customHeight="1">
      <c r="A21" s="250" t="s">
        <v>113</v>
      </c>
      <c r="B21" s="242"/>
      <c r="C21" s="243"/>
      <c r="D21" s="85"/>
      <c r="E21" s="85"/>
      <c r="F21" s="85"/>
      <c r="G21" s="85"/>
      <c r="H21" s="85"/>
      <c r="I21" s="85"/>
      <c r="K21" s="25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18" customHeight="1">
      <c r="A22" s="251" t="s">
        <v>157</v>
      </c>
      <c r="B22" s="242"/>
      <c r="C22" s="243">
        <v>0.36549999999999999</v>
      </c>
      <c r="D22" s="85">
        <v>0</v>
      </c>
      <c r="E22" s="85">
        <v>0.36549999999999999</v>
      </c>
      <c r="F22" s="85">
        <v>0</v>
      </c>
      <c r="G22" s="85">
        <v>0</v>
      </c>
      <c r="H22" s="85">
        <v>0</v>
      </c>
      <c r="I22" s="85">
        <v>0</v>
      </c>
      <c r="K22" s="251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>
      <c r="A23" s="251" t="s">
        <v>158</v>
      </c>
      <c r="B23" s="242"/>
      <c r="C23" s="243">
        <v>115.73962</v>
      </c>
      <c r="D23" s="85">
        <v>0</v>
      </c>
      <c r="E23" s="85">
        <v>4.2263900000000003</v>
      </c>
      <c r="F23" s="85">
        <v>0</v>
      </c>
      <c r="G23" s="85">
        <v>0</v>
      </c>
      <c r="H23" s="85">
        <v>0.27622000000000002</v>
      </c>
      <c r="I23" s="85">
        <v>0</v>
      </c>
      <c r="K23" s="251" t="s">
        <v>158</v>
      </c>
      <c r="L23" s="242"/>
      <c r="M23" s="243">
        <v>0</v>
      </c>
      <c r="N23" s="85">
        <v>0</v>
      </c>
      <c r="O23" s="85">
        <v>0</v>
      </c>
      <c r="P23" s="85">
        <v>0.53236000000000006</v>
      </c>
      <c r="Q23" s="85">
        <v>107.95327</v>
      </c>
      <c r="R23" s="85">
        <v>0</v>
      </c>
      <c r="S23" s="85">
        <v>2.7513800000000002</v>
      </c>
    </row>
    <row r="24" spans="1:19" s="219" customFormat="1">
      <c r="A24" s="251" t="s">
        <v>159</v>
      </c>
      <c r="B24" s="242"/>
      <c r="C24" s="243">
        <v>158.10256999999999</v>
      </c>
      <c r="D24" s="85">
        <v>0.62</v>
      </c>
      <c r="E24" s="85">
        <v>9.1823700000000006</v>
      </c>
      <c r="F24" s="85">
        <v>2.4077199999999999</v>
      </c>
      <c r="G24" s="85">
        <v>0</v>
      </c>
      <c r="H24" s="85">
        <v>64.816469999999995</v>
      </c>
      <c r="I24" s="85">
        <v>77.608900000000006</v>
      </c>
      <c r="K24" s="251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0.35</v>
      </c>
      <c r="R24" s="85">
        <v>3.1171099999999998</v>
      </c>
      <c r="S24" s="85">
        <v>0</v>
      </c>
    </row>
    <row r="25" spans="1:19" s="219" customFormat="1">
      <c r="A25" s="251" t="s">
        <v>160</v>
      </c>
      <c r="B25" s="242"/>
      <c r="C25" s="243">
        <v>9.1159300000000005</v>
      </c>
      <c r="D25" s="85">
        <v>0.18</v>
      </c>
      <c r="E25" s="85">
        <v>0.37</v>
      </c>
      <c r="F25" s="85">
        <v>0</v>
      </c>
      <c r="G25" s="85">
        <v>0.95</v>
      </c>
      <c r="H25" s="85">
        <v>0</v>
      </c>
      <c r="I25" s="85">
        <v>0.10693999999999999</v>
      </c>
      <c r="K25" s="251" t="s">
        <v>160</v>
      </c>
      <c r="L25" s="242"/>
      <c r="M25" s="243">
        <v>0</v>
      </c>
      <c r="N25" s="85">
        <v>7.5089899999999998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>
      <c r="A26" s="251" t="s">
        <v>161</v>
      </c>
      <c r="B26" s="242"/>
      <c r="C26" s="243">
        <v>0.1225</v>
      </c>
      <c r="D26" s="85">
        <v>0</v>
      </c>
      <c r="E26" s="85">
        <v>0.1225</v>
      </c>
      <c r="F26" s="85">
        <v>0</v>
      </c>
      <c r="G26" s="85">
        <v>0</v>
      </c>
      <c r="H26" s="85">
        <v>0</v>
      </c>
      <c r="I26" s="85">
        <v>0</v>
      </c>
      <c r="K26" s="251" t="s">
        <v>161</v>
      </c>
      <c r="L26" s="242"/>
      <c r="M26" s="24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>
      <c r="A27" s="251" t="s">
        <v>162</v>
      </c>
      <c r="B27" s="242"/>
      <c r="C27" s="243"/>
      <c r="D27" s="85"/>
      <c r="E27" s="85"/>
      <c r="F27" s="85"/>
      <c r="G27" s="85"/>
      <c r="H27" s="85"/>
      <c r="I27" s="85"/>
      <c r="K27" s="251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>
      <c r="A28" s="251" t="s">
        <v>163</v>
      </c>
      <c r="B28" s="242"/>
      <c r="C28" s="243">
        <v>162.91165000000001</v>
      </c>
      <c r="D28" s="85">
        <v>0</v>
      </c>
      <c r="E28" s="85">
        <v>1.4</v>
      </c>
      <c r="F28" s="85">
        <v>0</v>
      </c>
      <c r="G28" s="85">
        <v>28.27497</v>
      </c>
      <c r="H28" s="85">
        <v>7.8338200000000002</v>
      </c>
      <c r="I28" s="85">
        <v>14.675330000000001</v>
      </c>
      <c r="K28" s="251" t="s">
        <v>163</v>
      </c>
      <c r="L28" s="242"/>
      <c r="M28" s="243">
        <v>27.553940000000001</v>
      </c>
      <c r="N28" s="85">
        <v>67.947540000000004</v>
      </c>
      <c r="O28" s="85">
        <v>2.66994</v>
      </c>
      <c r="P28" s="85">
        <v>1.0001199999999999</v>
      </c>
      <c r="Q28" s="85">
        <v>2.956</v>
      </c>
      <c r="R28" s="85">
        <v>8.5500000000000007</v>
      </c>
      <c r="S28" s="85">
        <v>0.05</v>
      </c>
    </row>
    <row r="29" spans="1:19" s="219" customFormat="1">
      <c r="A29" s="251" t="s">
        <v>164</v>
      </c>
      <c r="B29" s="242"/>
      <c r="C29" s="243"/>
      <c r="D29" s="85"/>
      <c r="E29" s="85"/>
      <c r="F29" s="85"/>
      <c r="G29" s="85"/>
      <c r="H29" s="85"/>
      <c r="I29" s="85"/>
      <c r="K29" s="251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>
      <c r="A30" s="251" t="s">
        <v>165</v>
      </c>
      <c r="B30" s="242"/>
      <c r="C30" s="243">
        <v>87.685720000000003</v>
      </c>
      <c r="D30" s="85">
        <v>7.0669999999999997E-2</v>
      </c>
      <c r="E30" s="85">
        <v>2.9227699999999999</v>
      </c>
      <c r="F30" s="85">
        <v>0</v>
      </c>
      <c r="G30" s="85">
        <v>8.1999999999999993</v>
      </c>
      <c r="H30" s="85">
        <v>0</v>
      </c>
      <c r="I30" s="85">
        <v>0</v>
      </c>
      <c r="K30" s="251" t="s">
        <v>165</v>
      </c>
      <c r="L30" s="242"/>
      <c r="M30" s="243">
        <v>0</v>
      </c>
      <c r="N30" s="85">
        <v>12.3078</v>
      </c>
      <c r="O30" s="85">
        <v>61.858310000000003</v>
      </c>
      <c r="P30" s="85">
        <v>0</v>
      </c>
      <c r="Q30" s="85">
        <v>0.41674</v>
      </c>
      <c r="R30" s="85">
        <v>1.6922900000000001</v>
      </c>
      <c r="S30" s="85">
        <v>0.21715000000000001</v>
      </c>
    </row>
    <row r="31" spans="1:19" s="230" customFormat="1" ht="18" customHeight="1">
      <c r="A31" s="236" t="s">
        <v>154</v>
      </c>
      <c r="B31" s="242"/>
      <c r="C31" s="244">
        <v>534.04349000000002</v>
      </c>
      <c r="D31" s="245">
        <v>0.87067000000000005</v>
      </c>
      <c r="E31" s="245">
        <v>18.58953</v>
      </c>
      <c r="F31" s="245">
        <v>2.4077199999999999</v>
      </c>
      <c r="G31" s="245">
        <v>37.424970000000002</v>
      </c>
      <c r="H31" s="245">
        <v>72.926509999999993</v>
      </c>
      <c r="I31" s="245">
        <v>92.391159999999999</v>
      </c>
      <c r="K31" s="236" t="s">
        <v>154</v>
      </c>
      <c r="L31" s="242"/>
      <c r="M31" s="244">
        <v>27.553940000000001</v>
      </c>
      <c r="N31" s="245">
        <v>87.764330000000001</v>
      </c>
      <c r="O31" s="245">
        <v>64.528239999999997</v>
      </c>
      <c r="P31" s="245">
        <v>1.5324800000000001</v>
      </c>
      <c r="Q31" s="245">
        <v>111.67601000000001</v>
      </c>
      <c r="R31" s="245">
        <v>13.35941</v>
      </c>
      <c r="S31" s="245">
        <v>3.0185300000000002</v>
      </c>
    </row>
    <row r="32" spans="1:19" s="219" customFormat="1" ht="18" customHeight="1">
      <c r="A32" s="250" t="s">
        <v>155</v>
      </c>
      <c r="B32" s="242"/>
      <c r="C32" s="243"/>
      <c r="D32" s="85"/>
      <c r="E32" s="85"/>
      <c r="F32" s="85"/>
      <c r="G32" s="85"/>
      <c r="H32" s="85"/>
      <c r="I32" s="85"/>
      <c r="K32" s="25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18" customHeight="1">
      <c r="A33" s="251" t="s">
        <v>157</v>
      </c>
      <c r="B33" s="242"/>
      <c r="C33" s="243">
        <v>72.657399999999996</v>
      </c>
      <c r="D33" s="85">
        <v>55.071570000000001</v>
      </c>
      <c r="E33" s="85">
        <v>2.9292799999999999</v>
      </c>
      <c r="F33" s="85">
        <v>0</v>
      </c>
      <c r="G33" s="85">
        <v>0</v>
      </c>
      <c r="H33" s="85">
        <v>0</v>
      </c>
      <c r="I33" s="85">
        <v>0.10592</v>
      </c>
      <c r="K33" s="251" t="s">
        <v>157</v>
      </c>
      <c r="L33" s="242"/>
      <c r="M33" s="243">
        <v>0.76315</v>
      </c>
      <c r="N33" s="85">
        <v>5.3707099999999999</v>
      </c>
      <c r="O33" s="85">
        <v>1.89828</v>
      </c>
      <c r="P33" s="85">
        <v>1.031E-2</v>
      </c>
      <c r="Q33" s="85">
        <v>0</v>
      </c>
      <c r="R33" s="85">
        <v>6.5027900000000001</v>
      </c>
      <c r="S33" s="85">
        <v>5.3899999999999998E-3</v>
      </c>
    </row>
    <row r="34" spans="1:19" s="219" customFormat="1">
      <c r="A34" s="251" t="s">
        <v>158</v>
      </c>
      <c r="B34" s="242"/>
      <c r="C34" s="243">
        <v>200.14502999999999</v>
      </c>
      <c r="D34" s="85">
        <v>14.22226</v>
      </c>
      <c r="E34" s="85">
        <v>6.55931</v>
      </c>
      <c r="F34" s="85">
        <v>18.455670000000001</v>
      </c>
      <c r="G34" s="85">
        <v>74.684799999999996</v>
      </c>
      <c r="H34" s="85">
        <v>0</v>
      </c>
      <c r="I34" s="85">
        <v>5.8692399999999996</v>
      </c>
      <c r="K34" s="251" t="s">
        <v>158</v>
      </c>
      <c r="L34" s="242"/>
      <c r="M34" s="243">
        <v>0.27844000000000002</v>
      </c>
      <c r="N34" s="85">
        <v>14.147130000000001</v>
      </c>
      <c r="O34" s="85">
        <v>1.5267200000000001</v>
      </c>
      <c r="P34" s="85">
        <v>0.10226</v>
      </c>
      <c r="Q34" s="85">
        <v>0.25507000000000002</v>
      </c>
      <c r="R34" s="85">
        <v>24.859120000000001</v>
      </c>
      <c r="S34" s="85">
        <v>39.185000000000002</v>
      </c>
    </row>
    <row r="35" spans="1:19" s="219" customFormat="1">
      <c r="A35" s="251" t="s">
        <v>159</v>
      </c>
      <c r="B35" s="242"/>
      <c r="C35" s="243">
        <v>187.40496999999999</v>
      </c>
      <c r="D35" s="85">
        <v>5.6289100000000003</v>
      </c>
      <c r="E35" s="85">
        <v>2.4323700000000001</v>
      </c>
      <c r="F35" s="85">
        <v>5.6590000000000001E-2</v>
      </c>
      <c r="G35" s="85">
        <v>3.2342900000000001</v>
      </c>
      <c r="H35" s="85">
        <v>0.62333000000000005</v>
      </c>
      <c r="I35" s="85">
        <v>145.61394000000001</v>
      </c>
      <c r="K35" s="251" t="s">
        <v>159</v>
      </c>
      <c r="L35" s="242"/>
      <c r="M35" s="243">
        <v>8.2409999999999997E-2</v>
      </c>
      <c r="N35" s="85">
        <v>3.0176599999999998</v>
      </c>
      <c r="O35" s="85">
        <v>0</v>
      </c>
      <c r="P35" s="85">
        <v>0</v>
      </c>
      <c r="Q35" s="85">
        <v>0.98797000000000001</v>
      </c>
      <c r="R35" s="85">
        <v>25.136690000000002</v>
      </c>
      <c r="S35" s="85">
        <v>0.59082000000000001</v>
      </c>
    </row>
    <row r="36" spans="1:19" s="219" customFormat="1">
      <c r="A36" s="251" t="s">
        <v>160</v>
      </c>
      <c r="B36" s="242"/>
      <c r="C36" s="243">
        <v>25.90344</v>
      </c>
      <c r="D36" s="85">
        <v>12.488569999999999</v>
      </c>
      <c r="E36" s="85">
        <v>1.35937</v>
      </c>
      <c r="F36" s="85">
        <v>1.068E-2</v>
      </c>
      <c r="G36" s="85">
        <v>8.1628500000000006</v>
      </c>
      <c r="H36" s="85">
        <v>0</v>
      </c>
      <c r="I36" s="85">
        <v>2.8761800000000002</v>
      </c>
      <c r="K36" s="251" t="s">
        <v>160</v>
      </c>
      <c r="L36" s="242"/>
      <c r="M36" s="243">
        <v>0</v>
      </c>
      <c r="N36" s="85">
        <v>0.35881000000000002</v>
      </c>
      <c r="O36" s="85">
        <v>0</v>
      </c>
      <c r="P36" s="85">
        <v>4.2299999999999997E-2</v>
      </c>
      <c r="Q36" s="85">
        <v>0.1404</v>
      </c>
      <c r="R36" s="85">
        <v>0.46428000000000003</v>
      </c>
      <c r="S36" s="85">
        <v>0</v>
      </c>
    </row>
    <row r="37" spans="1:19" s="219" customFormat="1">
      <c r="A37" s="251" t="s">
        <v>161</v>
      </c>
      <c r="B37" s="242"/>
      <c r="C37" s="243">
        <v>25.662649999999999</v>
      </c>
      <c r="D37" s="85">
        <v>5.0624099999999999</v>
      </c>
      <c r="E37" s="85">
        <v>7.8511499999999996</v>
      </c>
      <c r="F37" s="85">
        <v>0.95413000000000003</v>
      </c>
      <c r="G37" s="85">
        <v>0</v>
      </c>
      <c r="H37" s="85">
        <v>1.039E-2</v>
      </c>
      <c r="I37" s="85">
        <v>0.18017</v>
      </c>
      <c r="K37" s="251" t="s">
        <v>161</v>
      </c>
      <c r="L37" s="242"/>
      <c r="M37" s="243">
        <v>0</v>
      </c>
      <c r="N37" s="85">
        <v>0.13797000000000001</v>
      </c>
      <c r="O37" s="85">
        <v>6.88408</v>
      </c>
      <c r="P37" s="85">
        <v>1.5742100000000001</v>
      </c>
      <c r="Q37" s="85">
        <v>0</v>
      </c>
      <c r="R37" s="85">
        <v>2.9907300000000001</v>
      </c>
      <c r="S37" s="85">
        <v>1.7420000000000001E-2</v>
      </c>
    </row>
    <row r="38" spans="1:19" s="219" customFormat="1">
      <c r="A38" s="251" t="s">
        <v>162</v>
      </c>
      <c r="B38" s="242"/>
      <c r="C38" s="243"/>
      <c r="D38" s="85"/>
      <c r="E38" s="85"/>
      <c r="F38" s="85"/>
      <c r="G38" s="85"/>
      <c r="H38" s="85"/>
      <c r="I38" s="85"/>
      <c r="K38" s="251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>
      <c r="A39" s="251" t="s">
        <v>163</v>
      </c>
      <c r="B39" s="242"/>
      <c r="C39" s="243">
        <v>80.370800000000003</v>
      </c>
      <c r="D39" s="85">
        <v>31.03435</v>
      </c>
      <c r="E39" s="85">
        <v>0</v>
      </c>
      <c r="F39" s="85">
        <v>4.0419999999999998E-2</v>
      </c>
      <c r="G39" s="85">
        <v>1.5482899999999999</v>
      </c>
      <c r="H39" s="85">
        <v>0</v>
      </c>
      <c r="I39" s="85">
        <v>8.0377100000000006</v>
      </c>
      <c r="K39" s="251" t="s">
        <v>163</v>
      </c>
      <c r="L39" s="242"/>
      <c r="M39" s="243">
        <v>0.90868000000000004</v>
      </c>
      <c r="N39" s="85">
        <v>24.404669999999999</v>
      </c>
      <c r="O39" s="85">
        <v>0</v>
      </c>
      <c r="P39" s="85">
        <v>0.11311</v>
      </c>
      <c r="Q39" s="85">
        <v>0</v>
      </c>
      <c r="R39" s="85">
        <v>13.454129999999999</v>
      </c>
      <c r="S39" s="85">
        <v>0.82943999999999996</v>
      </c>
    </row>
    <row r="40" spans="1:19" s="219" customFormat="1">
      <c r="A40" s="251" t="s">
        <v>164</v>
      </c>
      <c r="B40" s="242"/>
      <c r="C40" s="243"/>
      <c r="D40" s="85"/>
      <c r="E40" s="85"/>
      <c r="F40" s="85"/>
      <c r="G40" s="85"/>
      <c r="H40" s="85"/>
      <c r="I40" s="85"/>
      <c r="K40" s="251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>
      <c r="A41" s="251" t="s">
        <v>165</v>
      </c>
      <c r="B41" s="242"/>
      <c r="C41" s="243">
        <v>1256.0833</v>
      </c>
      <c r="D41" s="85">
        <v>497.03147000000001</v>
      </c>
      <c r="E41" s="85">
        <v>2.2330000000000001</v>
      </c>
      <c r="F41" s="85">
        <v>0</v>
      </c>
      <c r="G41" s="85">
        <v>397.80180000000001</v>
      </c>
      <c r="H41" s="85">
        <v>204.19710000000001</v>
      </c>
      <c r="I41" s="85">
        <v>5.7572299999999998</v>
      </c>
      <c r="K41" s="251" t="s">
        <v>165</v>
      </c>
      <c r="L41" s="242"/>
      <c r="M41" s="243">
        <v>0.03</v>
      </c>
      <c r="N41" s="85">
        <v>1.7943899999999999</v>
      </c>
      <c r="O41" s="85">
        <v>0</v>
      </c>
      <c r="P41" s="85">
        <v>0</v>
      </c>
      <c r="Q41" s="85">
        <v>0</v>
      </c>
      <c r="R41" s="85">
        <v>147.23830000000001</v>
      </c>
      <c r="S41" s="85">
        <v>0</v>
      </c>
    </row>
    <row r="42" spans="1:19" s="230" customFormat="1" ht="18" customHeight="1">
      <c r="A42" s="236" t="s">
        <v>154</v>
      </c>
      <c r="B42" s="242"/>
      <c r="C42" s="244">
        <v>1848.22757</v>
      </c>
      <c r="D42" s="245">
        <v>620.53954999999996</v>
      </c>
      <c r="E42" s="245">
        <v>23.36448</v>
      </c>
      <c r="F42" s="245">
        <v>19.517489999999999</v>
      </c>
      <c r="G42" s="245">
        <v>485.43203</v>
      </c>
      <c r="H42" s="245">
        <v>204.83081999999999</v>
      </c>
      <c r="I42" s="245">
        <v>168.44039000000001</v>
      </c>
      <c r="K42" s="236" t="s">
        <v>154</v>
      </c>
      <c r="L42" s="242"/>
      <c r="M42" s="244">
        <v>2.0626899999999999</v>
      </c>
      <c r="N42" s="245">
        <v>49.231319999999997</v>
      </c>
      <c r="O42" s="245">
        <v>10.30907</v>
      </c>
      <c r="P42" s="245">
        <v>1.84219</v>
      </c>
      <c r="Q42" s="245">
        <v>1.38344</v>
      </c>
      <c r="R42" s="245">
        <v>220.64604</v>
      </c>
      <c r="S42" s="245">
        <v>40.628059999999998</v>
      </c>
    </row>
    <row r="43" spans="1:19" s="230" customFormat="1">
      <c r="A43" s="236"/>
      <c r="B43" s="242"/>
      <c r="C43" s="244"/>
      <c r="D43" s="245"/>
      <c r="E43" s="245"/>
      <c r="F43" s="245"/>
      <c r="G43" s="245"/>
      <c r="H43" s="245"/>
      <c r="I43" s="245"/>
      <c r="K43" s="236"/>
      <c r="L43" s="242"/>
      <c r="M43" s="244"/>
      <c r="N43" s="245"/>
      <c r="O43" s="245"/>
      <c r="P43" s="245"/>
      <c r="Q43" s="245"/>
      <c r="R43" s="245"/>
      <c r="S43" s="245"/>
    </row>
    <row r="44" spans="1:19" s="232" customFormat="1" ht="18" customHeight="1">
      <c r="A44" s="236" t="s">
        <v>114</v>
      </c>
      <c r="B44" s="237"/>
      <c r="C44" s="244">
        <v>2382.27106</v>
      </c>
      <c r="D44" s="245">
        <v>621.41021999999998</v>
      </c>
      <c r="E44" s="245">
        <v>41.954009999999997</v>
      </c>
      <c r="F44" s="245">
        <v>21.92521</v>
      </c>
      <c r="G44" s="245">
        <v>522.85699999999997</v>
      </c>
      <c r="H44" s="245">
        <v>277.75731999999999</v>
      </c>
      <c r="I44" s="245">
        <v>260.83154999999999</v>
      </c>
      <c r="J44" s="231"/>
      <c r="K44" s="236" t="s">
        <v>114</v>
      </c>
      <c r="L44" s="237"/>
      <c r="M44" s="244">
        <v>29.616630000000001</v>
      </c>
      <c r="N44" s="245">
        <v>136.99565000000001</v>
      </c>
      <c r="O44" s="245">
        <v>74.837320000000005</v>
      </c>
      <c r="P44" s="245">
        <v>3.3746700000000001</v>
      </c>
      <c r="Q44" s="245">
        <v>113.05945</v>
      </c>
      <c r="R44" s="245">
        <v>234.00545</v>
      </c>
      <c r="S44" s="245">
        <v>43.646590000000003</v>
      </c>
    </row>
    <row r="45" spans="1:19" s="234" customFormat="1" ht="5.0999999999999996" customHeight="1">
      <c r="A45" s="236"/>
      <c r="B45" s="237"/>
      <c r="C45" s="545"/>
      <c r="D45" s="545"/>
      <c r="E45" s="545"/>
      <c r="F45" s="545"/>
      <c r="G45" s="545"/>
      <c r="H45" s="545"/>
      <c r="I45" s="545"/>
      <c r="J45" s="231"/>
      <c r="K45" s="236"/>
      <c r="L45" s="237"/>
      <c r="M45" s="545"/>
      <c r="N45" s="545"/>
      <c r="O45" s="545"/>
      <c r="P45" s="545"/>
      <c r="Q45" s="545"/>
      <c r="R45" s="545"/>
      <c r="S45" s="545"/>
    </row>
    <row r="46" spans="1:19" s="330" customFormat="1" ht="12">
      <c r="A46" s="328"/>
      <c r="B46" s="328"/>
      <c r="C46" s="328"/>
      <c r="D46" s="328"/>
      <c r="E46" s="328"/>
      <c r="F46" s="328"/>
      <c r="G46" s="328"/>
      <c r="H46" s="328"/>
      <c r="I46" s="328"/>
      <c r="J46" s="328"/>
      <c r="K46" s="328"/>
      <c r="L46" s="328"/>
      <c r="M46" s="328"/>
      <c r="N46" s="328"/>
      <c r="O46" s="328"/>
      <c r="P46" s="328"/>
      <c r="Q46" s="328"/>
      <c r="R46" s="329"/>
    </row>
    <row r="47" spans="1:19" s="330" customFormat="1" ht="12">
      <c r="A47" s="328"/>
      <c r="B47" s="328"/>
      <c r="C47" s="328"/>
      <c r="D47" s="328"/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O47" s="328"/>
      <c r="P47" s="328"/>
      <c r="Q47" s="328"/>
      <c r="R47" s="329"/>
    </row>
    <row r="48" spans="1:19" s="330" customFormat="1" ht="12">
      <c r="A48" s="328"/>
      <c r="B48" s="328"/>
      <c r="C48" s="328"/>
      <c r="D48" s="328"/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O48" s="328"/>
      <c r="P48" s="328"/>
      <c r="Q48" s="328"/>
      <c r="R48" s="329"/>
    </row>
    <row r="49" spans="1:18" s="330" customFormat="1" ht="12">
      <c r="A49" s="328"/>
      <c r="B49" s="328"/>
      <c r="C49" s="328"/>
      <c r="D49" s="328"/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O49" s="328"/>
      <c r="P49" s="328"/>
      <c r="Q49" s="328"/>
      <c r="R49" s="329"/>
    </row>
    <row r="50" spans="1:18" s="330" customFormat="1" ht="12">
      <c r="A50" s="328"/>
      <c r="B50" s="328"/>
      <c r="C50" s="328"/>
      <c r="D50" s="328"/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O50" s="328"/>
      <c r="P50" s="328"/>
      <c r="Q50" s="328"/>
      <c r="R50" s="329"/>
    </row>
    <row r="51" spans="1:18" s="330" customFormat="1" ht="12">
      <c r="A51" s="328"/>
      <c r="B51" s="328"/>
      <c r="C51" s="328"/>
      <c r="D51" s="328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28"/>
      <c r="Q51" s="328"/>
      <c r="R51" s="329"/>
    </row>
    <row r="52" spans="1:18" s="330" customFormat="1" ht="12">
      <c r="A52" s="328"/>
      <c r="B52" s="328"/>
      <c r="C52" s="328"/>
      <c r="D52" s="328"/>
      <c r="E52" s="328"/>
      <c r="F52" s="328"/>
      <c r="G52" s="328"/>
      <c r="H52" s="328"/>
      <c r="I52" s="328"/>
      <c r="J52" s="328"/>
      <c r="K52" s="328"/>
      <c r="L52" s="328"/>
      <c r="M52" s="328"/>
      <c r="N52" s="328"/>
      <c r="O52" s="328"/>
      <c r="P52" s="328"/>
      <c r="Q52" s="328"/>
      <c r="R52" s="329"/>
    </row>
    <row r="53" spans="1:18" s="330" customFormat="1" ht="12">
      <c r="A53" s="328"/>
      <c r="B53" s="328"/>
      <c r="C53" s="328"/>
      <c r="D53" s="328"/>
      <c r="E53" s="328"/>
      <c r="F53" s="328"/>
      <c r="G53" s="328"/>
      <c r="H53" s="328"/>
      <c r="I53" s="328"/>
      <c r="J53" s="328"/>
      <c r="K53" s="328"/>
      <c r="L53" s="328"/>
      <c r="M53" s="328"/>
      <c r="N53" s="328"/>
      <c r="O53" s="328"/>
      <c r="P53" s="328"/>
      <c r="Q53" s="328"/>
      <c r="R53" s="329"/>
    </row>
    <row r="54" spans="1:18" s="330" customFormat="1" ht="12">
      <c r="A54" s="328"/>
      <c r="B54" s="328"/>
      <c r="C54" s="328"/>
      <c r="D54" s="328"/>
      <c r="E54" s="328"/>
      <c r="F54" s="328"/>
      <c r="G54" s="328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R54" s="329"/>
    </row>
    <row r="55" spans="1:18" s="330" customFormat="1" ht="12">
      <c r="A55" s="328"/>
      <c r="B55" s="328"/>
      <c r="C55" s="328"/>
      <c r="D55" s="328"/>
      <c r="E55" s="328"/>
      <c r="F55" s="328"/>
      <c r="G55" s="328"/>
      <c r="H55" s="328"/>
      <c r="I55" s="328"/>
      <c r="J55" s="328"/>
      <c r="K55" s="328"/>
      <c r="L55" s="328"/>
      <c r="M55" s="328"/>
      <c r="N55" s="328"/>
      <c r="O55" s="328"/>
      <c r="P55" s="328"/>
      <c r="Q55" s="328"/>
      <c r="R55" s="329"/>
    </row>
    <row r="56" spans="1:18" s="330" customFormat="1" ht="12">
      <c r="A56" s="328"/>
      <c r="B56" s="328"/>
      <c r="C56" s="328"/>
      <c r="D56" s="328"/>
      <c r="E56" s="328"/>
      <c r="F56" s="328"/>
      <c r="G56" s="328"/>
      <c r="H56" s="328"/>
      <c r="I56" s="328"/>
      <c r="J56" s="328"/>
      <c r="K56" s="328"/>
      <c r="L56" s="328"/>
      <c r="M56" s="328"/>
      <c r="N56" s="328"/>
      <c r="O56" s="328"/>
      <c r="P56" s="328"/>
      <c r="Q56" s="328"/>
      <c r="R56" s="329"/>
    </row>
    <row r="57" spans="1:18" s="330" customFormat="1" ht="12">
      <c r="A57" s="328"/>
      <c r="B57" s="328"/>
      <c r="C57" s="328"/>
      <c r="D57" s="328"/>
      <c r="E57" s="328"/>
      <c r="F57" s="328"/>
      <c r="G57" s="328"/>
      <c r="H57" s="328"/>
      <c r="I57" s="328"/>
      <c r="J57" s="328"/>
      <c r="K57" s="328"/>
      <c r="L57" s="328"/>
      <c r="M57" s="328"/>
      <c r="N57" s="328"/>
      <c r="O57" s="328"/>
      <c r="P57" s="328"/>
      <c r="Q57" s="328"/>
      <c r="R57" s="329"/>
    </row>
    <row r="58" spans="1:18" s="330" customFormat="1" ht="12">
      <c r="A58" s="328"/>
      <c r="B58" s="328"/>
      <c r="C58" s="328"/>
      <c r="D58" s="328"/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O58" s="328"/>
      <c r="P58" s="328"/>
      <c r="Q58" s="328"/>
      <c r="R58" s="329"/>
    </row>
    <row r="59" spans="1:18" s="330" customFormat="1" ht="12">
      <c r="A59" s="328"/>
      <c r="B59" s="328"/>
      <c r="C59" s="328"/>
      <c r="D59" s="328"/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O59" s="328"/>
      <c r="P59" s="328"/>
      <c r="Q59" s="328"/>
      <c r="R59" s="329"/>
    </row>
    <row r="60" spans="1:18" s="330" customFormat="1" ht="12">
      <c r="A60" s="328"/>
      <c r="B60" s="328"/>
      <c r="C60" s="328"/>
      <c r="D60" s="328"/>
      <c r="E60" s="328"/>
      <c r="F60" s="328"/>
      <c r="G60" s="328"/>
      <c r="H60" s="328"/>
      <c r="I60" s="328"/>
      <c r="J60" s="328"/>
      <c r="K60" s="328"/>
      <c r="L60" s="328"/>
      <c r="M60" s="328"/>
      <c r="N60" s="328"/>
      <c r="O60" s="328"/>
      <c r="P60" s="328"/>
      <c r="Q60" s="328"/>
      <c r="R60" s="329"/>
    </row>
    <row r="61" spans="1:18" s="330" customFormat="1" ht="12">
      <c r="A61" s="328"/>
      <c r="B61" s="328"/>
      <c r="C61" s="328"/>
      <c r="D61" s="328"/>
      <c r="E61" s="328"/>
      <c r="F61" s="328"/>
      <c r="G61" s="328"/>
      <c r="H61" s="328"/>
      <c r="I61" s="328"/>
      <c r="J61" s="328"/>
      <c r="K61" s="328"/>
      <c r="L61" s="328"/>
      <c r="M61" s="328"/>
      <c r="N61" s="328"/>
      <c r="O61" s="328"/>
      <c r="P61" s="328"/>
      <c r="Q61" s="328"/>
      <c r="R61" s="329"/>
    </row>
    <row r="62" spans="1:18" s="330" customFormat="1" ht="12">
      <c r="A62" s="328"/>
      <c r="B62" s="328"/>
      <c r="C62" s="328"/>
      <c r="D62" s="328"/>
      <c r="E62" s="328"/>
      <c r="F62" s="328"/>
      <c r="G62" s="328"/>
      <c r="H62" s="328"/>
      <c r="I62" s="328"/>
      <c r="J62" s="328"/>
      <c r="K62" s="328"/>
      <c r="L62" s="328"/>
      <c r="M62" s="328"/>
      <c r="N62" s="328"/>
      <c r="O62" s="328"/>
      <c r="P62" s="328"/>
      <c r="Q62" s="328"/>
      <c r="R62" s="329"/>
    </row>
    <row r="63" spans="1:18" s="330" customFormat="1" ht="12">
      <c r="A63" s="328"/>
      <c r="B63" s="328"/>
      <c r="C63" s="328"/>
      <c r="D63" s="328"/>
      <c r="E63" s="328"/>
      <c r="F63" s="328"/>
      <c r="G63" s="328"/>
      <c r="H63" s="328"/>
      <c r="I63" s="328"/>
      <c r="J63" s="328"/>
      <c r="K63" s="328"/>
      <c r="L63" s="328"/>
      <c r="M63" s="328"/>
      <c r="N63" s="328"/>
      <c r="O63" s="328"/>
      <c r="P63" s="328"/>
      <c r="Q63" s="328"/>
      <c r="R63" s="329"/>
    </row>
    <row r="64" spans="1:18" s="330" customFormat="1" ht="12">
      <c r="A64" s="328"/>
      <c r="B64" s="328"/>
      <c r="C64" s="328"/>
      <c r="D64" s="328"/>
      <c r="E64" s="328"/>
      <c r="F64" s="328"/>
      <c r="G64" s="328"/>
      <c r="H64" s="328"/>
      <c r="I64" s="328"/>
      <c r="J64" s="328"/>
      <c r="K64" s="328"/>
      <c r="L64" s="328"/>
      <c r="M64" s="328"/>
      <c r="N64" s="328"/>
      <c r="O64" s="328"/>
      <c r="P64" s="328"/>
      <c r="Q64" s="328"/>
      <c r="R64" s="329"/>
    </row>
    <row r="65" spans="1:18" s="330" customFormat="1" ht="12">
      <c r="A65" s="328"/>
      <c r="B65" s="328"/>
      <c r="C65" s="328"/>
      <c r="D65" s="328"/>
      <c r="E65" s="328"/>
      <c r="F65" s="328"/>
      <c r="G65" s="328"/>
      <c r="H65" s="328"/>
      <c r="I65" s="328"/>
      <c r="J65" s="328"/>
      <c r="K65" s="328"/>
      <c r="L65" s="328"/>
      <c r="M65" s="328"/>
      <c r="N65" s="328"/>
      <c r="O65" s="328"/>
      <c r="P65" s="328"/>
      <c r="Q65" s="328"/>
      <c r="R65" s="329"/>
    </row>
    <row r="66" spans="1:18" s="330" customFormat="1" ht="12">
      <c r="A66" s="328"/>
      <c r="B66" s="328"/>
      <c r="C66" s="328"/>
      <c r="D66" s="328"/>
      <c r="E66" s="328"/>
      <c r="F66" s="328"/>
      <c r="G66" s="328"/>
      <c r="H66" s="328"/>
      <c r="I66" s="328"/>
      <c r="J66" s="328"/>
      <c r="K66" s="328"/>
      <c r="L66" s="328"/>
      <c r="M66" s="328"/>
      <c r="N66" s="328"/>
      <c r="O66" s="328"/>
      <c r="P66" s="328"/>
      <c r="Q66" s="328"/>
      <c r="R66" s="329"/>
    </row>
    <row r="67" spans="1:18" s="330" customFormat="1" ht="12">
      <c r="A67" s="328"/>
      <c r="B67" s="328"/>
      <c r="C67" s="328"/>
      <c r="D67" s="328"/>
      <c r="E67" s="328"/>
      <c r="F67" s="328"/>
      <c r="G67" s="328"/>
      <c r="H67" s="328"/>
      <c r="I67" s="328"/>
      <c r="J67" s="328"/>
      <c r="K67" s="328"/>
      <c r="L67" s="328"/>
      <c r="M67" s="328"/>
      <c r="N67" s="328"/>
      <c r="O67" s="328"/>
      <c r="P67" s="328"/>
      <c r="Q67" s="328"/>
      <c r="R67" s="329"/>
    </row>
    <row r="68" spans="1:18" s="330" customFormat="1" ht="12">
      <c r="A68" s="328"/>
      <c r="B68" s="328"/>
      <c r="C68" s="328"/>
      <c r="D68" s="328"/>
      <c r="E68" s="328"/>
      <c r="F68" s="328"/>
      <c r="G68" s="328"/>
      <c r="H68" s="328"/>
      <c r="I68" s="328"/>
      <c r="J68" s="328"/>
      <c r="K68" s="328"/>
      <c r="L68" s="328"/>
      <c r="M68" s="328"/>
      <c r="N68" s="328"/>
      <c r="O68" s="328"/>
      <c r="P68" s="328"/>
      <c r="Q68" s="328"/>
      <c r="R68" s="329"/>
    </row>
    <row r="69" spans="1:18" s="330" customFormat="1" ht="12">
      <c r="A69" s="328"/>
      <c r="B69" s="328"/>
      <c r="C69" s="328"/>
      <c r="D69" s="328"/>
      <c r="E69" s="328"/>
      <c r="F69" s="328"/>
      <c r="G69" s="328"/>
      <c r="H69" s="328"/>
      <c r="I69" s="328"/>
      <c r="J69" s="328"/>
      <c r="K69" s="328"/>
      <c r="L69" s="328"/>
      <c r="M69" s="328"/>
      <c r="N69" s="328"/>
      <c r="O69" s="328"/>
      <c r="P69" s="328"/>
      <c r="Q69" s="328"/>
      <c r="R69" s="329"/>
    </row>
    <row r="70" spans="1:18" s="330" customFormat="1" ht="12">
      <c r="A70" s="328"/>
      <c r="B70" s="328"/>
      <c r="C70" s="328"/>
      <c r="D70" s="328"/>
      <c r="E70" s="328"/>
      <c r="F70" s="328"/>
      <c r="G70" s="328"/>
      <c r="H70" s="328"/>
      <c r="I70" s="328"/>
      <c r="J70" s="328"/>
      <c r="K70" s="328"/>
      <c r="L70" s="328"/>
      <c r="M70" s="328"/>
      <c r="N70" s="328"/>
      <c r="O70" s="328"/>
      <c r="P70" s="328"/>
      <c r="Q70" s="328"/>
      <c r="R70" s="329"/>
    </row>
    <row r="71" spans="1:18" s="330" customFormat="1" ht="12">
      <c r="A71" s="328"/>
      <c r="B71" s="328"/>
      <c r="C71" s="328"/>
      <c r="D71" s="328"/>
      <c r="E71" s="328"/>
      <c r="F71" s="328"/>
      <c r="G71" s="328"/>
      <c r="H71" s="328"/>
      <c r="I71" s="328"/>
      <c r="J71" s="328"/>
      <c r="K71" s="328"/>
      <c r="L71" s="328"/>
      <c r="M71" s="328"/>
      <c r="N71" s="328"/>
      <c r="O71" s="328"/>
      <c r="P71" s="328"/>
      <c r="Q71" s="328"/>
      <c r="R71" s="329"/>
    </row>
    <row r="72" spans="1:18" s="330" customFormat="1" ht="12">
      <c r="A72" s="328"/>
      <c r="B72" s="328"/>
      <c r="C72" s="328"/>
      <c r="D72" s="328"/>
      <c r="E72" s="328"/>
      <c r="F72" s="328"/>
      <c r="G72" s="328"/>
      <c r="H72" s="328"/>
      <c r="I72" s="328"/>
      <c r="J72" s="328"/>
      <c r="K72" s="328"/>
      <c r="L72" s="328"/>
      <c r="M72" s="328"/>
      <c r="N72" s="328"/>
      <c r="O72" s="328"/>
      <c r="P72" s="328"/>
      <c r="Q72" s="328"/>
      <c r="R72" s="329"/>
    </row>
    <row r="73" spans="1:18" s="330" customFormat="1" ht="12">
      <c r="A73" s="328"/>
      <c r="B73" s="328"/>
      <c r="C73" s="328"/>
      <c r="D73" s="328"/>
      <c r="E73" s="328"/>
      <c r="F73" s="328"/>
      <c r="G73" s="328"/>
      <c r="H73" s="328"/>
      <c r="I73" s="328"/>
      <c r="J73" s="328"/>
      <c r="K73" s="328"/>
      <c r="L73" s="328"/>
      <c r="M73" s="328"/>
      <c r="N73" s="328"/>
      <c r="O73" s="328"/>
      <c r="P73" s="328"/>
      <c r="Q73" s="328"/>
      <c r="R73" s="329"/>
    </row>
    <row r="74" spans="1:18" s="330" customFormat="1" ht="12">
      <c r="A74" s="328"/>
      <c r="B74" s="328"/>
      <c r="C74" s="328"/>
      <c r="D74" s="328"/>
      <c r="E74" s="328"/>
      <c r="F74" s="328"/>
      <c r="G74" s="328"/>
      <c r="H74" s="328"/>
      <c r="I74" s="328"/>
      <c r="J74" s="328"/>
      <c r="K74" s="328"/>
      <c r="L74" s="328"/>
      <c r="M74" s="328"/>
      <c r="N74" s="328"/>
      <c r="O74" s="328"/>
      <c r="P74" s="328"/>
      <c r="Q74" s="328"/>
      <c r="R74" s="329"/>
    </row>
    <row r="75" spans="1:18" s="330" customFormat="1" ht="12">
      <c r="A75" s="328"/>
      <c r="B75" s="328"/>
      <c r="C75" s="328"/>
      <c r="D75" s="328"/>
      <c r="E75" s="328"/>
      <c r="F75" s="328"/>
      <c r="G75" s="328"/>
      <c r="H75" s="328"/>
      <c r="I75" s="328"/>
      <c r="J75" s="328"/>
      <c r="K75" s="328"/>
      <c r="L75" s="328"/>
      <c r="M75" s="328"/>
      <c r="N75" s="328"/>
      <c r="O75" s="328"/>
      <c r="P75" s="328"/>
      <c r="Q75" s="328"/>
      <c r="R75" s="329"/>
    </row>
    <row r="76" spans="1:18" s="330" customFormat="1" ht="12">
      <c r="A76" s="328"/>
      <c r="B76" s="328"/>
      <c r="C76" s="328"/>
      <c r="D76" s="328"/>
      <c r="E76" s="328"/>
      <c r="F76" s="328"/>
      <c r="G76" s="328"/>
      <c r="H76" s="328"/>
      <c r="I76" s="328"/>
      <c r="J76" s="328"/>
      <c r="K76" s="328"/>
      <c r="L76" s="328"/>
      <c r="M76" s="328"/>
      <c r="N76" s="328"/>
      <c r="O76" s="328"/>
      <c r="P76" s="328"/>
      <c r="Q76" s="328"/>
      <c r="R76" s="329"/>
    </row>
    <row r="77" spans="1:18" s="330" customFormat="1" ht="12">
      <c r="A77" s="328"/>
      <c r="B77" s="328"/>
      <c r="C77" s="328"/>
      <c r="D77" s="328"/>
      <c r="E77" s="328"/>
      <c r="F77" s="328"/>
      <c r="G77" s="328"/>
      <c r="H77" s="328"/>
      <c r="I77" s="328"/>
      <c r="J77" s="328"/>
      <c r="K77" s="328"/>
      <c r="L77" s="328"/>
      <c r="M77" s="328"/>
      <c r="N77" s="328"/>
      <c r="O77" s="328"/>
      <c r="P77" s="328"/>
      <c r="Q77" s="328"/>
      <c r="R77" s="329"/>
    </row>
    <row r="78" spans="1:18" s="330" customFormat="1" ht="12">
      <c r="A78" s="328"/>
      <c r="B78" s="328"/>
      <c r="C78" s="328"/>
      <c r="D78" s="328"/>
      <c r="E78" s="328"/>
      <c r="F78" s="328"/>
      <c r="G78" s="328"/>
      <c r="H78" s="328"/>
      <c r="I78" s="328"/>
      <c r="J78" s="328"/>
      <c r="K78" s="328"/>
      <c r="L78" s="328"/>
      <c r="M78" s="328"/>
      <c r="N78" s="328"/>
      <c r="O78" s="328"/>
      <c r="P78" s="328"/>
      <c r="Q78" s="328"/>
      <c r="R78" s="329"/>
    </row>
    <row r="79" spans="1:18" s="330" customFormat="1" ht="12">
      <c r="A79" s="328"/>
      <c r="B79" s="328"/>
      <c r="C79" s="328"/>
      <c r="D79" s="328"/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328"/>
      <c r="P79" s="328"/>
      <c r="Q79" s="328"/>
      <c r="R79" s="329"/>
    </row>
    <row r="80" spans="1:18" s="330" customFormat="1" ht="12">
      <c r="A80" s="328"/>
      <c r="B80" s="328"/>
      <c r="C80" s="328"/>
      <c r="D80" s="328"/>
      <c r="E80" s="328"/>
      <c r="F80" s="328"/>
      <c r="G80" s="328"/>
      <c r="H80" s="328"/>
      <c r="I80" s="328"/>
      <c r="J80" s="328"/>
      <c r="K80" s="328"/>
      <c r="L80" s="328"/>
      <c r="M80" s="328"/>
      <c r="N80" s="328"/>
      <c r="O80" s="328"/>
      <c r="P80" s="328"/>
      <c r="Q80" s="328"/>
      <c r="R80" s="329"/>
    </row>
    <row r="81" spans="1:18" s="330" customFormat="1" ht="12">
      <c r="A81" s="328"/>
      <c r="B81" s="328"/>
      <c r="C81" s="328"/>
      <c r="D81" s="328"/>
      <c r="E81" s="328"/>
      <c r="F81" s="328"/>
      <c r="G81" s="328"/>
      <c r="H81" s="328"/>
      <c r="I81" s="328"/>
      <c r="J81" s="328"/>
      <c r="K81" s="328"/>
      <c r="L81" s="328"/>
      <c r="M81" s="328"/>
      <c r="N81" s="328"/>
      <c r="O81" s="328"/>
      <c r="P81" s="328"/>
      <c r="Q81" s="328"/>
      <c r="R81" s="329"/>
    </row>
    <row r="82" spans="1:18" s="330" customFormat="1" ht="12">
      <c r="A82" s="328"/>
      <c r="B82" s="328"/>
      <c r="C82" s="328"/>
      <c r="D82" s="328"/>
      <c r="E82" s="328"/>
      <c r="F82" s="328"/>
      <c r="G82" s="328"/>
      <c r="H82" s="328"/>
      <c r="I82" s="328"/>
      <c r="J82" s="328"/>
      <c r="K82" s="328"/>
      <c r="L82" s="328"/>
      <c r="M82" s="328"/>
      <c r="N82" s="328"/>
      <c r="O82" s="328"/>
      <c r="P82" s="328"/>
      <c r="Q82" s="328"/>
      <c r="R82" s="329"/>
    </row>
    <row r="83" spans="1:18" s="330" customFormat="1" ht="12">
      <c r="A83" s="328"/>
      <c r="B83" s="328"/>
      <c r="C83" s="328"/>
      <c r="D83" s="328"/>
      <c r="E83" s="328"/>
      <c r="F83" s="328"/>
      <c r="G83" s="328"/>
      <c r="H83" s="328"/>
      <c r="I83" s="328"/>
      <c r="J83" s="328"/>
      <c r="K83" s="328"/>
      <c r="L83" s="328"/>
      <c r="M83" s="328"/>
      <c r="N83" s="328"/>
      <c r="O83" s="328"/>
      <c r="P83" s="328"/>
      <c r="Q83" s="328"/>
      <c r="R83" s="329"/>
    </row>
    <row r="84" spans="1:18" s="330" customFormat="1" ht="12">
      <c r="A84" s="328"/>
      <c r="B84" s="328"/>
      <c r="C84" s="328"/>
      <c r="D84" s="328"/>
      <c r="E84" s="328"/>
      <c r="F84" s="328"/>
      <c r="G84" s="328"/>
      <c r="H84" s="328"/>
      <c r="I84" s="328"/>
      <c r="J84" s="328"/>
      <c r="K84" s="328"/>
      <c r="L84" s="328"/>
      <c r="M84" s="328"/>
      <c r="N84" s="328"/>
      <c r="O84" s="328"/>
      <c r="P84" s="328"/>
      <c r="Q84" s="328"/>
      <c r="R84" s="329"/>
    </row>
    <row r="85" spans="1:18" s="330" customFormat="1" ht="12">
      <c r="A85" s="328"/>
      <c r="B85" s="328"/>
      <c r="C85" s="328"/>
      <c r="D85" s="328"/>
      <c r="E85" s="328"/>
      <c r="F85" s="328"/>
      <c r="G85" s="328"/>
      <c r="H85" s="328"/>
      <c r="I85" s="328"/>
      <c r="J85" s="328"/>
      <c r="K85" s="328"/>
      <c r="L85" s="328"/>
      <c r="M85" s="328"/>
      <c r="N85" s="328"/>
      <c r="O85" s="328"/>
      <c r="P85" s="328"/>
      <c r="Q85" s="328"/>
      <c r="R85" s="329"/>
    </row>
    <row r="86" spans="1:18" s="330" customFormat="1" ht="12">
      <c r="A86" s="328"/>
      <c r="B86" s="328"/>
      <c r="C86" s="328"/>
      <c r="D86" s="328"/>
      <c r="E86" s="328"/>
      <c r="F86" s="328"/>
      <c r="G86" s="328"/>
      <c r="H86" s="328"/>
      <c r="I86" s="328"/>
      <c r="J86" s="328"/>
      <c r="K86" s="328"/>
      <c r="L86" s="328"/>
      <c r="M86" s="328"/>
      <c r="N86" s="328"/>
      <c r="O86" s="328"/>
      <c r="P86" s="328"/>
      <c r="Q86" s="328"/>
      <c r="R86" s="329"/>
    </row>
    <row r="87" spans="1:18" s="330" customFormat="1" ht="12">
      <c r="A87" s="328"/>
      <c r="B87" s="328"/>
      <c r="C87" s="328"/>
      <c r="D87" s="328"/>
      <c r="E87" s="328"/>
      <c r="F87" s="328"/>
      <c r="G87" s="328"/>
      <c r="H87" s="328"/>
      <c r="I87" s="328"/>
      <c r="J87" s="328"/>
      <c r="K87" s="328"/>
      <c r="L87" s="328"/>
      <c r="M87" s="328"/>
      <c r="N87" s="328"/>
      <c r="O87" s="328"/>
      <c r="P87" s="328"/>
      <c r="Q87" s="328"/>
      <c r="R87" s="329"/>
    </row>
    <row r="88" spans="1:18" s="330" customFormat="1" ht="12">
      <c r="A88" s="328"/>
      <c r="B88" s="328"/>
      <c r="C88" s="328"/>
      <c r="D88" s="328"/>
      <c r="E88" s="328"/>
      <c r="F88" s="328"/>
      <c r="G88" s="328"/>
      <c r="H88" s="328"/>
      <c r="I88" s="328"/>
      <c r="J88" s="328"/>
      <c r="K88" s="328"/>
      <c r="L88" s="328"/>
      <c r="M88" s="328"/>
      <c r="N88" s="328"/>
      <c r="O88" s="328"/>
      <c r="P88" s="328"/>
      <c r="Q88" s="328"/>
      <c r="R88" s="329"/>
    </row>
    <row r="89" spans="1:18" s="330" customFormat="1" ht="12">
      <c r="A89" s="328"/>
      <c r="B89" s="328"/>
      <c r="C89" s="328"/>
      <c r="D89" s="328"/>
      <c r="E89" s="328"/>
      <c r="F89" s="328"/>
      <c r="G89" s="328"/>
      <c r="H89" s="328"/>
      <c r="I89" s="328"/>
      <c r="J89" s="328"/>
      <c r="K89" s="328"/>
      <c r="L89" s="328"/>
      <c r="M89" s="328"/>
      <c r="N89" s="328"/>
      <c r="O89" s="328"/>
      <c r="P89" s="328"/>
      <c r="Q89" s="328"/>
      <c r="R89" s="329"/>
    </row>
    <row r="90" spans="1:18" s="330" customFormat="1" ht="12">
      <c r="A90" s="328"/>
      <c r="B90" s="328"/>
      <c r="C90" s="328"/>
      <c r="D90" s="328"/>
      <c r="E90" s="328"/>
      <c r="F90" s="328"/>
      <c r="G90" s="328"/>
      <c r="H90" s="328"/>
      <c r="I90" s="328"/>
      <c r="J90" s="328"/>
      <c r="K90" s="328"/>
      <c r="L90" s="328"/>
      <c r="M90" s="328"/>
      <c r="N90" s="328"/>
      <c r="O90" s="328"/>
      <c r="P90" s="328"/>
      <c r="Q90" s="328"/>
      <c r="R90" s="329"/>
    </row>
    <row r="91" spans="1:18" s="330" customFormat="1" ht="12">
      <c r="A91" s="328"/>
      <c r="B91" s="328"/>
      <c r="C91" s="328"/>
      <c r="D91" s="328"/>
      <c r="E91" s="328"/>
      <c r="F91" s="328"/>
      <c r="G91" s="328"/>
      <c r="H91" s="328"/>
      <c r="I91" s="328"/>
      <c r="J91" s="328"/>
      <c r="K91" s="328"/>
      <c r="L91" s="328"/>
      <c r="M91" s="328"/>
      <c r="N91" s="328"/>
      <c r="O91" s="328"/>
      <c r="P91" s="328"/>
      <c r="Q91" s="328"/>
      <c r="R91" s="329"/>
    </row>
    <row r="92" spans="1:18" s="330" customFormat="1" ht="12">
      <c r="A92" s="328"/>
      <c r="B92" s="328"/>
      <c r="C92" s="328"/>
      <c r="D92" s="328"/>
      <c r="E92" s="328"/>
      <c r="F92" s="328"/>
      <c r="G92" s="328"/>
      <c r="H92" s="328"/>
      <c r="I92" s="328"/>
      <c r="J92" s="328"/>
      <c r="K92" s="328"/>
      <c r="L92" s="328"/>
      <c r="M92" s="328"/>
      <c r="N92" s="328"/>
      <c r="O92" s="328"/>
      <c r="P92" s="328"/>
      <c r="Q92" s="328"/>
      <c r="R92" s="329"/>
    </row>
    <row r="93" spans="1:18" s="330" customFormat="1" ht="12">
      <c r="A93" s="328"/>
      <c r="B93" s="328"/>
      <c r="C93" s="328"/>
      <c r="D93" s="328"/>
      <c r="E93" s="328"/>
      <c r="F93" s="328"/>
      <c r="G93" s="328"/>
      <c r="H93" s="328"/>
      <c r="I93" s="328"/>
      <c r="J93" s="328"/>
      <c r="K93" s="328"/>
      <c r="L93" s="328"/>
      <c r="M93" s="328"/>
      <c r="N93" s="328"/>
      <c r="O93" s="328"/>
      <c r="P93" s="328"/>
      <c r="Q93" s="328"/>
      <c r="R93" s="329"/>
    </row>
    <row r="94" spans="1:18" s="330" customFormat="1" ht="12">
      <c r="A94" s="328"/>
      <c r="B94" s="328"/>
      <c r="C94" s="328"/>
      <c r="D94" s="328"/>
      <c r="E94" s="328"/>
      <c r="F94" s="328"/>
      <c r="G94" s="328"/>
      <c r="H94" s="328"/>
      <c r="I94" s="328"/>
      <c r="J94" s="328"/>
      <c r="K94" s="328"/>
      <c r="L94" s="328"/>
      <c r="M94" s="328"/>
      <c r="N94" s="328"/>
      <c r="O94" s="328"/>
      <c r="P94" s="328"/>
      <c r="Q94" s="328"/>
      <c r="R94" s="329"/>
    </row>
    <row r="95" spans="1:18" s="330" customFormat="1" ht="12">
      <c r="A95" s="328"/>
      <c r="B95" s="328"/>
      <c r="C95" s="328"/>
      <c r="D95" s="328"/>
      <c r="E95" s="328"/>
      <c r="F95" s="328"/>
      <c r="G95" s="328"/>
      <c r="H95" s="328"/>
      <c r="I95" s="328"/>
      <c r="J95" s="328"/>
      <c r="K95" s="328"/>
      <c r="L95" s="328"/>
      <c r="M95" s="328"/>
      <c r="N95" s="328"/>
      <c r="O95" s="328"/>
      <c r="P95" s="328"/>
      <c r="Q95" s="328"/>
      <c r="R95" s="329"/>
    </row>
    <row r="96" spans="1:18" s="330" customFormat="1" ht="12">
      <c r="A96" s="328"/>
      <c r="B96" s="328"/>
      <c r="C96" s="328"/>
      <c r="D96" s="328"/>
      <c r="E96" s="328"/>
      <c r="F96" s="328"/>
      <c r="G96" s="328"/>
      <c r="H96" s="328"/>
      <c r="I96" s="328"/>
      <c r="J96" s="328"/>
      <c r="K96" s="328"/>
      <c r="L96" s="328"/>
      <c r="M96" s="328"/>
      <c r="N96" s="328"/>
      <c r="O96" s="328"/>
      <c r="P96" s="328"/>
      <c r="Q96" s="328"/>
      <c r="R96" s="329"/>
    </row>
    <row r="97" spans="1:18" s="330" customFormat="1" ht="12">
      <c r="A97" s="328"/>
      <c r="B97" s="328"/>
      <c r="C97" s="328"/>
      <c r="D97" s="328"/>
      <c r="E97" s="328"/>
      <c r="F97" s="328"/>
      <c r="G97" s="328"/>
      <c r="H97" s="328"/>
      <c r="I97" s="328"/>
      <c r="J97" s="328"/>
      <c r="K97" s="328"/>
      <c r="L97" s="328"/>
      <c r="M97" s="328"/>
      <c r="N97" s="328"/>
      <c r="O97" s="328"/>
      <c r="P97" s="328"/>
      <c r="Q97" s="328"/>
      <c r="R97" s="329"/>
    </row>
    <row r="98" spans="1:18" s="330" customFormat="1" ht="12">
      <c r="A98" s="328"/>
      <c r="B98" s="328"/>
      <c r="C98" s="328"/>
      <c r="D98" s="328"/>
      <c r="E98" s="328"/>
      <c r="F98" s="328"/>
      <c r="G98" s="328"/>
      <c r="H98" s="328"/>
      <c r="I98" s="328"/>
      <c r="J98" s="328"/>
      <c r="K98" s="328"/>
      <c r="L98" s="328"/>
      <c r="M98" s="328"/>
      <c r="N98" s="328"/>
      <c r="O98" s="328"/>
      <c r="P98" s="328"/>
      <c r="Q98" s="328"/>
      <c r="R98" s="329"/>
    </row>
    <row r="99" spans="1:18" s="330" customFormat="1" ht="12">
      <c r="A99" s="328"/>
      <c r="B99" s="328"/>
      <c r="C99" s="328"/>
      <c r="D99" s="328"/>
      <c r="E99" s="328"/>
      <c r="F99" s="328"/>
      <c r="G99" s="328"/>
      <c r="H99" s="328"/>
      <c r="I99" s="328"/>
      <c r="J99" s="328"/>
      <c r="K99" s="328"/>
      <c r="L99" s="328"/>
      <c r="M99" s="328"/>
      <c r="N99" s="328"/>
      <c r="O99" s="328"/>
      <c r="P99" s="328"/>
      <c r="Q99" s="328"/>
      <c r="R99" s="329"/>
    </row>
    <row r="100" spans="1:18" s="330" customFormat="1" ht="12">
      <c r="A100" s="328"/>
      <c r="B100" s="328"/>
      <c r="C100" s="328"/>
      <c r="D100" s="328"/>
      <c r="E100" s="328"/>
      <c r="F100" s="328"/>
      <c r="G100" s="328"/>
      <c r="H100" s="328"/>
      <c r="I100" s="328"/>
      <c r="J100" s="328"/>
      <c r="K100" s="328"/>
      <c r="L100" s="328"/>
      <c r="M100" s="328"/>
      <c r="N100" s="328"/>
      <c r="O100" s="328"/>
      <c r="P100" s="328"/>
      <c r="Q100" s="328"/>
      <c r="R100" s="329"/>
    </row>
    <row r="101" spans="1:18" s="330" customFormat="1" ht="12">
      <c r="A101" s="328"/>
      <c r="B101" s="328"/>
      <c r="C101" s="328"/>
      <c r="D101" s="328"/>
      <c r="E101" s="328"/>
      <c r="F101" s="328"/>
      <c r="G101" s="328"/>
      <c r="H101" s="328"/>
      <c r="I101" s="328"/>
      <c r="J101" s="328"/>
      <c r="K101" s="328"/>
      <c r="L101" s="328"/>
      <c r="M101" s="328"/>
      <c r="N101" s="328"/>
      <c r="O101" s="328"/>
      <c r="P101" s="328"/>
      <c r="Q101" s="328"/>
      <c r="R101" s="329"/>
    </row>
    <row r="102" spans="1:18" s="330" customFormat="1" ht="12">
      <c r="A102" s="328"/>
      <c r="B102" s="328"/>
      <c r="C102" s="328"/>
      <c r="D102" s="328"/>
      <c r="E102" s="328"/>
      <c r="F102" s="328"/>
      <c r="G102" s="328"/>
      <c r="H102" s="328"/>
      <c r="I102" s="328"/>
      <c r="J102" s="328"/>
      <c r="K102" s="328"/>
      <c r="L102" s="328"/>
      <c r="M102" s="328"/>
      <c r="N102" s="328"/>
      <c r="O102" s="328"/>
      <c r="P102" s="328"/>
      <c r="Q102" s="328"/>
      <c r="R102" s="329"/>
    </row>
    <row r="103" spans="1:18" s="330" customFormat="1" ht="12">
      <c r="A103" s="328"/>
      <c r="B103" s="328"/>
      <c r="C103" s="328"/>
      <c r="D103" s="328"/>
      <c r="E103" s="328"/>
      <c r="F103" s="328"/>
      <c r="G103" s="328"/>
      <c r="H103" s="328"/>
      <c r="I103" s="328"/>
      <c r="J103" s="328"/>
      <c r="K103" s="328"/>
      <c r="L103" s="328"/>
      <c r="M103" s="328"/>
      <c r="N103" s="328"/>
      <c r="O103" s="328"/>
      <c r="P103" s="328"/>
      <c r="Q103" s="328"/>
      <c r="R103" s="329"/>
    </row>
    <row r="104" spans="1:18" s="330" customFormat="1" ht="12">
      <c r="A104" s="328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9"/>
    </row>
    <row r="105" spans="1:18" s="330" customFormat="1" ht="12">
      <c r="A105" s="328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9"/>
    </row>
    <row r="106" spans="1:18" s="330" customFormat="1" ht="12">
      <c r="A106" s="328"/>
      <c r="B106" s="328"/>
      <c r="C106" s="328"/>
      <c r="D106" s="328"/>
      <c r="E106" s="328"/>
      <c r="F106" s="328"/>
      <c r="G106" s="328"/>
      <c r="H106" s="328"/>
      <c r="I106" s="328"/>
      <c r="J106" s="328"/>
      <c r="K106" s="328"/>
      <c r="L106" s="328"/>
      <c r="M106" s="328"/>
      <c r="N106" s="328"/>
      <c r="O106" s="328"/>
      <c r="P106" s="328"/>
      <c r="Q106" s="328"/>
      <c r="R106" s="329"/>
    </row>
    <row r="107" spans="1:18" s="330" customFormat="1" ht="12">
      <c r="A107" s="328"/>
      <c r="B107" s="328"/>
      <c r="C107" s="328"/>
      <c r="D107" s="328"/>
      <c r="E107" s="328"/>
      <c r="F107" s="328"/>
      <c r="G107" s="328"/>
      <c r="H107" s="328"/>
      <c r="I107" s="328"/>
      <c r="J107" s="328"/>
      <c r="K107" s="328"/>
      <c r="L107" s="328"/>
      <c r="M107" s="328"/>
      <c r="N107" s="328"/>
      <c r="O107" s="328"/>
      <c r="P107" s="328"/>
      <c r="Q107" s="328"/>
      <c r="R107" s="329"/>
    </row>
    <row r="108" spans="1:18" s="330" customFormat="1" ht="12">
      <c r="A108" s="328"/>
      <c r="B108" s="328"/>
      <c r="C108" s="328"/>
      <c r="D108" s="328"/>
      <c r="E108" s="328"/>
      <c r="F108" s="328"/>
      <c r="G108" s="328"/>
      <c r="H108" s="328"/>
      <c r="I108" s="328"/>
      <c r="J108" s="328"/>
      <c r="K108" s="328"/>
      <c r="L108" s="328"/>
      <c r="M108" s="328"/>
      <c r="N108" s="328"/>
      <c r="O108" s="328"/>
      <c r="P108" s="328"/>
      <c r="Q108" s="328"/>
      <c r="R108" s="329"/>
    </row>
    <row r="109" spans="1:18" s="330" customFormat="1" ht="12">
      <c r="A109" s="328"/>
      <c r="B109" s="328"/>
      <c r="C109" s="328"/>
      <c r="D109" s="328"/>
      <c r="E109" s="328"/>
      <c r="F109" s="328"/>
      <c r="G109" s="328"/>
      <c r="H109" s="328"/>
      <c r="I109" s="328"/>
      <c r="J109" s="328"/>
      <c r="K109" s="328"/>
      <c r="L109" s="328"/>
      <c r="M109" s="328"/>
      <c r="N109" s="328"/>
      <c r="O109" s="328"/>
      <c r="P109" s="328"/>
      <c r="Q109" s="328"/>
      <c r="R109" s="329"/>
    </row>
    <row r="110" spans="1:18" s="330" customFormat="1" ht="12">
      <c r="A110" s="328"/>
      <c r="B110" s="328"/>
      <c r="C110" s="328"/>
      <c r="D110" s="328"/>
      <c r="E110" s="328"/>
      <c r="F110" s="328"/>
      <c r="G110" s="328"/>
      <c r="H110" s="328"/>
      <c r="I110" s="328"/>
      <c r="J110" s="328"/>
      <c r="K110" s="328"/>
      <c r="L110" s="328"/>
      <c r="M110" s="328"/>
      <c r="N110" s="328"/>
      <c r="O110" s="328"/>
      <c r="P110" s="328"/>
      <c r="Q110" s="328"/>
      <c r="R110" s="329"/>
    </row>
    <row r="111" spans="1:18" s="330" customFormat="1" ht="12">
      <c r="A111" s="328"/>
      <c r="B111" s="328"/>
      <c r="C111" s="328"/>
      <c r="D111" s="328"/>
      <c r="E111" s="328"/>
      <c r="F111" s="328"/>
      <c r="G111" s="328"/>
      <c r="H111" s="328"/>
      <c r="I111" s="328"/>
      <c r="J111" s="328"/>
      <c r="K111" s="328"/>
      <c r="L111" s="328"/>
      <c r="M111" s="328"/>
      <c r="N111" s="328"/>
      <c r="O111" s="328"/>
      <c r="P111" s="328"/>
      <c r="Q111" s="328"/>
      <c r="R111" s="329"/>
    </row>
    <row r="112" spans="1:18" s="330" customFormat="1" ht="12">
      <c r="A112" s="328"/>
      <c r="B112" s="328"/>
      <c r="C112" s="328"/>
      <c r="D112" s="328"/>
      <c r="E112" s="328"/>
      <c r="F112" s="328"/>
      <c r="G112" s="328"/>
      <c r="H112" s="328"/>
      <c r="I112" s="328"/>
      <c r="J112" s="328"/>
      <c r="K112" s="328"/>
      <c r="L112" s="328"/>
      <c r="M112" s="328"/>
      <c r="N112" s="328"/>
      <c r="O112" s="328"/>
      <c r="P112" s="328"/>
      <c r="Q112" s="328"/>
      <c r="R112" s="329"/>
    </row>
    <row r="113" spans="1:18" s="330" customFormat="1" ht="12">
      <c r="A113" s="328"/>
      <c r="B113" s="328"/>
      <c r="C113" s="328"/>
      <c r="D113" s="328"/>
      <c r="E113" s="328"/>
      <c r="F113" s="328"/>
      <c r="G113" s="328"/>
      <c r="H113" s="328"/>
      <c r="I113" s="328"/>
      <c r="J113" s="328"/>
      <c r="K113" s="328"/>
      <c r="L113" s="328"/>
      <c r="M113" s="328"/>
      <c r="N113" s="328"/>
      <c r="O113" s="328"/>
      <c r="P113" s="328"/>
      <c r="Q113" s="328"/>
      <c r="R113" s="329"/>
    </row>
    <row r="114" spans="1:18" s="330" customFormat="1" ht="12">
      <c r="A114" s="328"/>
      <c r="B114" s="328"/>
      <c r="C114" s="328"/>
      <c r="D114" s="328"/>
      <c r="E114" s="328"/>
      <c r="F114" s="328"/>
      <c r="G114" s="328"/>
      <c r="H114" s="328"/>
      <c r="I114" s="328"/>
      <c r="J114" s="328"/>
      <c r="K114" s="328"/>
      <c r="L114" s="328"/>
      <c r="M114" s="328"/>
      <c r="N114" s="328"/>
      <c r="O114" s="328"/>
      <c r="P114" s="328"/>
      <c r="Q114" s="328"/>
      <c r="R114" s="329"/>
    </row>
    <row r="115" spans="1:18" s="330" customFormat="1" ht="12">
      <c r="A115" s="328"/>
      <c r="B115" s="328"/>
      <c r="C115" s="328"/>
      <c r="D115" s="328"/>
      <c r="E115" s="328"/>
      <c r="F115" s="328"/>
      <c r="G115" s="328"/>
      <c r="H115" s="328"/>
      <c r="I115" s="328"/>
      <c r="J115" s="328"/>
      <c r="K115" s="328"/>
      <c r="L115" s="328"/>
      <c r="M115" s="328"/>
      <c r="N115" s="328"/>
      <c r="O115" s="328"/>
      <c r="P115" s="328"/>
      <c r="Q115" s="328"/>
      <c r="R115" s="329"/>
    </row>
    <row r="116" spans="1:18" s="330" customFormat="1" ht="12">
      <c r="A116" s="328"/>
      <c r="B116" s="328"/>
      <c r="C116" s="328"/>
      <c r="D116" s="328"/>
      <c r="E116" s="328"/>
      <c r="F116" s="328"/>
      <c r="G116" s="328"/>
      <c r="H116" s="328"/>
      <c r="I116" s="328"/>
      <c r="J116" s="328"/>
      <c r="K116" s="328"/>
      <c r="L116" s="328"/>
      <c r="M116" s="328"/>
      <c r="N116" s="328"/>
      <c r="O116" s="328"/>
      <c r="P116" s="328"/>
      <c r="Q116" s="328"/>
      <c r="R116" s="329"/>
    </row>
    <row r="117" spans="1:18" s="330" customFormat="1" ht="12">
      <c r="A117" s="328"/>
      <c r="B117" s="328"/>
      <c r="C117" s="328"/>
      <c r="D117" s="328"/>
      <c r="E117" s="328"/>
      <c r="F117" s="328"/>
      <c r="G117" s="328"/>
      <c r="H117" s="328"/>
      <c r="I117" s="328"/>
      <c r="J117" s="328"/>
      <c r="K117" s="328"/>
      <c r="L117" s="328"/>
      <c r="M117" s="328"/>
      <c r="N117" s="328"/>
      <c r="O117" s="328"/>
      <c r="P117" s="328"/>
      <c r="Q117" s="328"/>
      <c r="R117" s="329"/>
    </row>
    <row r="118" spans="1:18" s="330" customFormat="1" ht="12">
      <c r="A118" s="328"/>
      <c r="B118" s="328"/>
      <c r="C118" s="328"/>
      <c r="D118" s="328"/>
      <c r="E118" s="328"/>
      <c r="F118" s="328"/>
      <c r="G118" s="328"/>
      <c r="H118" s="328"/>
      <c r="I118" s="328"/>
      <c r="J118" s="328"/>
      <c r="K118" s="328"/>
      <c r="L118" s="328"/>
      <c r="M118" s="328"/>
      <c r="N118" s="328"/>
      <c r="O118" s="328"/>
      <c r="P118" s="328"/>
      <c r="Q118" s="328"/>
      <c r="R118" s="329"/>
    </row>
    <row r="119" spans="1:18" s="330" customFormat="1" ht="12">
      <c r="A119" s="328"/>
      <c r="B119" s="328"/>
      <c r="C119" s="328"/>
      <c r="D119" s="328"/>
      <c r="E119" s="328"/>
      <c r="F119" s="328"/>
      <c r="G119" s="328"/>
      <c r="H119" s="328"/>
      <c r="I119" s="328"/>
      <c r="J119" s="328"/>
      <c r="K119" s="328"/>
      <c r="L119" s="328"/>
      <c r="M119" s="328"/>
      <c r="N119" s="328"/>
      <c r="O119" s="328"/>
      <c r="P119" s="328"/>
      <c r="Q119" s="328"/>
      <c r="R119" s="329"/>
    </row>
    <row r="120" spans="1:18" s="330" customFormat="1" ht="12">
      <c r="A120" s="328"/>
      <c r="B120" s="328"/>
      <c r="C120" s="328"/>
      <c r="D120" s="328"/>
      <c r="E120" s="328"/>
      <c r="F120" s="328"/>
      <c r="G120" s="328"/>
      <c r="H120" s="328"/>
      <c r="I120" s="328"/>
      <c r="J120" s="328"/>
      <c r="K120" s="328"/>
      <c r="L120" s="328"/>
      <c r="M120" s="328"/>
      <c r="N120" s="328"/>
      <c r="O120" s="328"/>
      <c r="P120" s="328"/>
      <c r="Q120" s="328"/>
      <c r="R120" s="329"/>
    </row>
    <row r="121" spans="1:18" s="330" customFormat="1" ht="12">
      <c r="A121" s="328"/>
      <c r="B121" s="328"/>
      <c r="C121" s="328"/>
      <c r="D121" s="328"/>
      <c r="E121" s="328"/>
      <c r="F121" s="328"/>
      <c r="G121" s="328"/>
      <c r="H121" s="328"/>
      <c r="I121" s="328"/>
      <c r="J121" s="328"/>
      <c r="K121" s="328"/>
      <c r="L121" s="328"/>
      <c r="M121" s="328"/>
      <c r="N121" s="328"/>
      <c r="O121" s="328"/>
      <c r="P121" s="328"/>
      <c r="Q121" s="328"/>
      <c r="R121" s="329"/>
    </row>
    <row r="122" spans="1:18" s="330" customFormat="1" ht="12">
      <c r="A122" s="328"/>
      <c r="B122" s="328"/>
      <c r="C122" s="328"/>
      <c r="D122" s="328"/>
      <c r="E122" s="328"/>
      <c r="F122" s="328"/>
      <c r="G122" s="328"/>
      <c r="H122" s="328"/>
      <c r="I122" s="328"/>
      <c r="J122" s="328"/>
      <c r="K122" s="328"/>
      <c r="L122" s="328"/>
      <c r="M122" s="328"/>
      <c r="N122" s="328"/>
      <c r="O122" s="328"/>
      <c r="P122" s="328"/>
      <c r="Q122" s="328"/>
      <c r="R122" s="329"/>
    </row>
    <row r="123" spans="1:18" s="330" customFormat="1" ht="12">
      <c r="A123" s="328"/>
      <c r="B123" s="328"/>
      <c r="C123" s="328"/>
      <c r="D123" s="328"/>
      <c r="E123" s="328"/>
      <c r="F123" s="328"/>
      <c r="G123" s="328"/>
      <c r="H123" s="328"/>
      <c r="I123" s="328"/>
      <c r="J123" s="328"/>
      <c r="K123" s="328"/>
      <c r="L123" s="328"/>
      <c r="M123" s="328"/>
      <c r="N123" s="328"/>
      <c r="O123" s="328"/>
      <c r="P123" s="328"/>
      <c r="Q123" s="328"/>
      <c r="R123" s="329"/>
    </row>
    <row r="124" spans="1:18" s="330" customFormat="1" ht="12">
      <c r="A124" s="328"/>
      <c r="B124" s="328"/>
      <c r="C124" s="328"/>
      <c r="D124" s="328"/>
      <c r="E124" s="328"/>
      <c r="F124" s="328"/>
      <c r="G124" s="328"/>
      <c r="H124" s="328"/>
      <c r="I124" s="328"/>
      <c r="J124" s="328"/>
      <c r="K124" s="328"/>
      <c r="L124" s="328"/>
      <c r="M124" s="328"/>
      <c r="N124" s="328"/>
      <c r="O124" s="328"/>
      <c r="P124" s="328"/>
      <c r="Q124" s="328"/>
      <c r="R124" s="329"/>
    </row>
    <row r="125" spans="1:18" s="330" customFormat="1" ht="12">
      <c r="A125" s="328"/>
      <c r="B125" s="328"/>
      <c r="C125" s="328"/>
      <c r="D125" s="328"/>
      <c r="E125" s="328"/>
      <c r="F125" s="328"/>
      <c r="G125" s="328"/>
      <c r="H125" s="328"/>
      <c r="I125" s="328"/>
      <c r="J125" s="328"/>
      <c r="K125" s="328"/>
      <c r="L125" s="328"/>
      <c r="M125" s="328"/>
      <c r="N125" s="328"/>
      <c r="O125" s="328"/>
      <c r="P125" s="328"/>
      <c r="Q125" s="328"/>
      <c r="R125" s="329"/>
    </row>
    <row r="126" spans="1:18" s="330" customFormat="1" ht="12">
      <c r="A126" s="328"/>
      <c r="B126" s="328"/>
      <c r="C126" s="328"/>
      <c r="D126" s="328"/>
      <c r="E126" s="328"/>
      <c r="F126" s="328"/>
      <c r="G126" s="328"/>
      <c r="H126" s="328"/>
      <c r="I126" s="328"/>
      <c r="J126" s="328"/>
      <c r="K126" s="328"/>
      <c r="L126" s="328"/>
      <c r="M126" s="328"/>
      <c r="N126" s="328"/>
      <c r="O126" s="328"/>
      <c r="P126" s="328"/>
      <c r="Q126" s="328"/>
      <c r="R126" s="329"/>
    </row>
    <row r="127" spans="1:18" s="330" customFormat="1" ht="12">
      <c r="A127" s="328"/>
      <c r="B127" s="328"/>
      <c r="C127" s="328"/>
      <c r="D127" s="328"/>
      <c r="E127" s="328"/>
      <c r="F127" s="328"/>
      <c r="G127" s="328"/>
      <c r="H127" s="328"/>
      <c r="I127" s="328"/>
      <c r="J127" s="328"/>
      <c r="K127" s="328"/>
      <c r="L127" s="328"/>
      <c r="M127" s="328"/>
      <c r="N127" s="328"/>
      <c r="O127" s="328"/>
      <c r="P127" s="328"/>
      <c r="Q127" s="328"/>
      <c r="R127" s="329"/>
    </row>
    <row r="128" spans="1:18" s="330" customFormat="1" ht="12">
      <c r="A128" s="328"/>
      <c r="B128" s="328"/>
      <c r="C128" s="328"/>
      <c r="D128" s="328"/>
      <c r="E128" s="328"/>
      <c r="F128" s="328"/>
      <c r="G128" s="328"/>
      <c r="H128" s="328"/>
      <c r="I128" s="328"/>
      <c r="J128" s="328"/>
      <c r="K128" s="328"/>
      <c r="L128" s="328"/>
      <c r="M128" s="328"/>
      <c r="N128" s="328"/>
      <c r="O128" s="328"/>
      <c r="P128" s="328"/>
      <c r="Q128" s="328"/>
      <c r="R128" s="329"/>
    </row>
    <row r="129" spans="1:18" s="330" customFormat="1" ht="12">
      <c r="A129" s="328"/>
      <c r="B129" s="328"/>
      <c r="C129" s="328"/>
      <c r="D129" s="328"/>
      <c r="E129" s="328"/>
      <c r="F129" s="328"/>
      <c r="G129" s="328"/>
      <c r="H129" s="328"/>
      <c r="I129" s="328"/>
      <c r="J129" s="328"/>
      <c r="K129" s="328"/>
      <c r="L129" s="328"/>
      <c r="M129" s="328"/>
      <c r="N129" s="328"/>
      <c r="O129" s="328"/>
      <c r="P129" s="328"/>
      <c r="Q129" s="328"/>
      <c r="R129" s="329"/>
    </row>
    <row r="130" spans="1:18" s="330" customFormat="1" ht="12">
      <c r="A130" s="328"/>
      <c r="B130" s="328"/>
      <c r="C130" s="328"/>
      <c r="D130" s="328"/>
      <c r="E130" s="328"/>
      <c r="F130" s="328"/>
      <c r="G130" s="328"/>
      <c r="H130" s="328"/>
      <c r="I130" s="328"/>
      <c r="J130" s="328"/>
      <c r="K130" s="328"/>
      <c r="L130" s="328"/>
      <c r="M130" s="328"/>
      <c r="N130" s="328"/>
      <c r="O130" s="328"/>
      <c r="P130" s="328"/>
      <c r="Q130" s="328"/>
      <c r="R130" s="329"/>
    </row>
    <row r="131" spans="1:18" s="330" customFormat="1" ht="12">
      <c r="A131" s="328"/>
      <c r="B131" s="328"/>
      <c r="C131" s="328"/>
      <c r="D131" s="328"/>
      <c r="E131" s="328"/>
      <c r="F131" s="328"/>
      <c r="G131" s="328"/>
      <c r="H131" s="328"/>
      <c r="I131" s="328"/>
      <c r="J131" s="328"/>
      <c r="K131" s="328"/>
      <c r="L131" s="328"/>
      <c r="M131" s="328"/>
      <c r="N131" s="328"/>
      <c r="O131" s="328"/>
      <c r="P131" s="328"/>
      <c r="Q131" s="328"/>
      <c r="R131" s="329"/>
    </row>
    <row r="132" spans="1:18" s="330" customFormat="1" ht="12">
      <c r="A132" s="328"/>
      <c r="B132" s="328"/>
      <c r="C132" s="328"/>
      <c r="D132" s="328"/>
      <c r="E132" s="328"/>
      <c r="F132" s="328"/>
      <c r="G132" s="328"/>
      <c r="H132" s="328"/>
      <c r="I132" s="328"/>
      <c r="J132" s="328"/>
      <c r="K132" s="328"/>
      <c r="L132" s="328"/>
      <c r="M132" s="328"/>
      <c r="N132" s="328"/>
      <c r="O132" s="328"/>
      <c r="P132" s="328"/>
      <c r="Q132" s="328"/>
      <c r="R132" s="329"/>
    </row>
    <row r="133" spans="1:18" s="330" customFormat="1" ht="12">
      <c r="A133" s="328"/>
      <c r="B133" s="328"/>
      <c r="C133" s="328"/>
      <c r="D133" s="328"/>
      <c r="E133" s="328"/>
      <c r="F133" s="328"/>
      <c r="G133" s="328"/>
      <c r="H133" s="328"/>
      <c r="I133" s="328"/>
      <c r="J133" s="328"/>
      <c r="K133" s="328"/>
      <c r="L133" s="328"/>
      <c r="M133" s="328"/>
      <c r="N133" s="328"/>
      <c r="O133" s="328"/>
      <c r="P133" s="328"/>
      <c r="Q133" s="328"/>
      <c r="R133" s="329"/>
    </row>
    <row r="134" spans="1:18" s="330" customFormat="1" ht="12">
      <c r="A134" s="328"/>
      <c r="B134" s="328"/>
      <c r="C134" s="328"/>
      <c r="D134" s="328"/>
      <c r="E134" s="328"/>
      <c r="F134" s="328"/>
      <c r="G134" s="328"/>
      <c r="H134" s="328"/>
      <c r="I134" s="328"/>
      <c r="J134" s="328"/>
      <c r="K134" s="328"/>
      <c r="L134" s="328"/>
      <c r="M134" s="328"/>
      <c r="N134" s="328"/>
      <c r="O134" s="328"/>
      <c r="P134" s="328"/>
      <c r="Q134" s="328"/>
      <c r="R134" s="329"/>
    </row>
    <row r="135" spans="1:18" s="330" customFormat="1" ht="12">
      <c r="A135" s="328"/>
      <c r="B135" s="328"/>
      <c r="C135" s="328"/>
      <c r="D135" s="328"/>
      <c r="E135" s="328"/>
      <c r="F135" s="328"/>
      <c r="G135" s="328"/>
      <c r="H135" s="328"/>
      <c r="I135" s="328"/>
      <c r="J135" s="328"/>
      <c r="K135" s="328"/>
      <c r="L135" s="328"/>
      <c r="M135" s="328"/>
      <c r="N135" s="328"/>
      <c r="O135" s="328"/>
      <c r="P135" s="328"/>
      <c r="Q135" s="328"/>
      <c r="R135" s="329"/>
    </row>
    <row r="136" spans="1:18" s="330" customFormat="1" ht="12">
      <c r="A136" s="328"/>
      <c r="B136" s="328"/>
      <c r="C136" s="328"/>
      <c r="D136" s="328"/>
      <c r="E136" s="328"/>
      <c r="F136" s="328"/>
      <c r="G136" s="328"/>
      <c r="H136" s="328"/>
      <c r="I136" s="328"/>
      <c r="J136" s="328"/>
      <c r="K136" s="328"/>
      <c r="L136" s="328"/>
      <c r="M136" s="328"/>
      <c r="N136" s="328"/>
      <c r="O136" s="328"/>
      <c r="P136" s="328"/>
      <c r="Q136" s="328"/>
      <c r="R136" s="329"/>
    </row>
    <row r="137" spans="1:18" s="330" customFormat="1" ht="12">
      <c r="A137" s="328"/>
      <c r="B137" s="328"/>
      <c r="C137" s="328"/>
      <c r="D137" s="328"/>
      <c r="E137" s="328"/>
      <c r="F137" s="328"/>
      <c r="G137" s="328"/>
      <c r="H137" s="328"/>
      <c r="I137" s="328"/>
      <c r="J137" s="328"/>
      <c r="K137" s="328"/>
      <c r="L137" s="328"/>
      <c r="M137" s="328"/>
      <c r="N137" s="328"/>
      <c r="O137" s="328"/>
      <c r="P137" s="328"/>
      <c r="Q137" s="328"/>
      <c r="R137" s="329"/>
    </row>
    <row r="138" spans="1:18" s="330" customFormat="1" ht="12">
      <c r="A138" s="328"/>
      <c r="B138" s="328"/>
      <c r="C138" s="328"/>
      <c r="D138" s="328"/>
      <c r="E138" s="328"/>
      <c r="F138" s="328"/>
      <c r="G138" s="328"/>
      <c r="H138" s="328"/>
      <c r="I138" s="328"/>
      <c r="J138" s="328"/>
      <c r="K138" s="328"/>
      <c r="L138" s="328"/>
      <c r="M138" s="328"/>
      <c r="N138" s="328"/>
      <c r="O138" s="328"/>
      <c r="P138" s="328"/>
      <c r="Q138" s="328"/>
      <c r="R138" s="329"/>
    </row>
    <row r="139" spans="1:18" s="330" customFormat="1" ht="12">
      <c r="A139" s="328"/>
      <c r="B139" s="328"/>
      <c r="C139" s="328"/>
      <c r="D139" s="328"/>
      <c r="E139" s="328"/>
      <c r="F139" s="328"/>
      <c r="G139" s="328"/>
      <c r="H139" s="328"/>
      <c r="I139" s="328"/>
      <c r="J139" s="328"/>
      <c r="K139" s="328"/>
      <c r="L139" s="328"/>
      <c r="M139" s="328"/>
      <c r="N139" s="328"/>
      <c r="O139" s="328"/>
      <c r="P139" s="328"/>
      <c r="Q139" s="328"/>
      <c r="R139" s="329"/>
    </row>
    <row r="140" spans="1:18">
      <c r="R140" s="327"/>
    </row>
    <row r="141" spans="1:18">
      <c r="R141" s="327"/>
    </row>
    <row r="142" spans="1:18">
      <c r="R142" s="327"/>
    </row>
    <row r="143" spans="1:18">
      <c r="R143" s="327"/>
    </row>
    <row r="144" spans="1:18">
      <c r="R144" s="327"/>
    </row>
    <row r="145" spans="18:18">
      <c r="R145" s="327"/>
    </row>
    <row r="146" spans="18:18">
      <c r="R146" s="327"/>
    </row>
    <row r="147" spans="18:18">
      <c r="R147" s="327"/>
    </row>
    <row r="148" spans="18:18">
      <c r="R148" s="327"/>
    </row>
    <row r="149" spans="18:18">
      <c r="R149" s="327"/>
    </row>
    <row r="150" spans="18:18">
      <c r="R150" s="327"/>
    </row>
    <row r="151" spans="18:18">
      <c r="R151" s="327"/>
    </row>
    <row r="152" spans="18:18">
      <c r="R152" s="327"/>
    </row>
    <row r="153" spans="18:18">
      <c r="R153" s="327"/>
    </row>
    <row r="154" spans="18:18">
      <c r="R154" s="327"/>
    </row>
    <row r="155" spans="18:18">
      <c r="R155" s="327"/>
    </row>
    <row r="156" spans="18:18">
      <c r="R156" s="327"/>
    </row>
    <row r="157" spans="18:18">
      <c r="R157" s="327"/>
    </row>
    <row r="158" spans="18:18">
      <c r="R158" s="327"/>
    </row>
    <row r="159" spans="18:18">
      <c r="R159" s="327"/>
    </row>
    <row r="160" spans="18:18">
      <c r="R160" s="327"/>
    </row>
    <row r="161" spans="18:18">
      <c r="R161" s="327"/>
    </row>
    <row r="162" spans="18:18">
      <c r="R162" s="327"/>
    </row>
    <row r="163" spans="18:18">
      <c r="R163" s="327"/>
    </row>
    <row r="164" spans="18:18">
      <c r="R164" s="327"/>
    </row>
    <row r="165" spans="18:18">
      <c r="R165" s="327"/>
    </row>
    <row r="166" spans="18:18">
      <c r="R166" s="327"/>
    </row>
    <row r="167" spans="18:18">
      <c r="R167" s="327"/>
    </row>
    <row r="168" spans="18:18">
      <c r="R168" s="327"/>
    </row>
    <row r="169" spans="18:18">
      <c r="R169" s="327"/>
    </row>
    <row r="170" spans="18:18">
      <c r="R170" s="327"/>
    </row>
    <row r="171" spans="18:18">
      <c r="R171" s="327"/>
    </row>
    <row r="172" spans="18:18">
      <c r="R172" s="327"/>
    </row>
    <row r="173" spans="18:18">
      <c r="R173" s="327"/>
    </row>
    <row r="174" spans="18:18">
      <c r="R174" s="327"/>
    </row>
    <row r="175" spans="18:18">
      <c r="R175" s="327"/>
    </row>
    <row r="176" spans="18:18">
      <c r="R176" s="327"/>
    </row>
    <row r="177" spans="18:18">
      <c r="R177" s="327"/>
    </row>
    <row r="178" spans="18:18">
      <c r="R178" s="327"/>
    </row>
    <row r="179" spans="18:18">
      <c r="R179" s="327"/>
    </row>
    <row r="180" spans="18:18">
      <c r="R180" s="327"/>
    </row>
    <row r="181" spans="18:18">
      <c r="R181" s="327"/>
    </row>
    <row r="182" spans="18:18">
      <c r="R182" s="327"/>
    </row>
    <row r="183" spans="18:18">
      <c r="R183" s="327"/>
    </row>
    <row r="184" spans="18:18">
      <c r="R184" s="327"/>
    </row>
    <row r="185" spans="18:18">
      <c r="R185" s="327"/>
    </row>
    <row r="186" spans="18:18">
      <c r="R186" s="327"/>
    </row>
    <row r="187" spans="18:18">
      <c r="R187" s="327"/>
    </row>
    <row r="188" spans="18:18">
      <c r="R188" s="327"/>
    </row>
    <row r="189" spans="18:18">
      <c r="R189" s="327"/>
    </row>
    <row r="190" spans="18:18">
      <c r="R190" s="327"/>
    </row>
    <row r="191" spans="18:18">
      <c r="R191" s="327"/>
    </row>
    <row r="192" spans="18:18">
      <c r="R192" s="327"/>
    </row>
    <row r="193" spans="18:18">
      <c r="R193" s="327"/>
    </row>
    <row r="194" spans="18:18">
      <c r="R194" s="327"/>
    </row>
    <row r="195" spans="18:18">
      <c r="R195" s="327"/>
    </row>
    <row r="196" spans="18:18">
      <c r="R196" s="327"/>
    </row>
    <row r="197" spans="18:18">
      <c r="R197" s="327"/>
    </row>
    <row r="198" spans="18:18">
      <c r="R198" s="327"/>
    </row>
    <row r="199" spans="18:18">
      <c r="R199" s="327"/>
    </row>
    <row r="200" spans="18:18">
      <c r="R200" s="327"/>
    </row>
    <row r="201" spans="18:18">
      <c r="R201" s="327"/>
    </row>
    <row r="202" spans="18:18">
      <c r="R202" s="327"/>
    </row>
    <row r="203" spans="18:18">
      <c r="R203" s="327"/>
    </row>
    <row r="204" spans="18:18">
      <c r="R204" s="327"/>
    </row>
    <row r="205" spans="18:18">
      <c r="R205" s="327"/>
    </row>
    <row r="206" spans="18:18">
      <c r="R206" s="327"/>
    </row>
    <row r="207" spans="18:18">
      <c r="R207" s="327"/>
    </row>
    <row r="208" spans="18:18">
      <c r="R208" s="327"/>
    </row>
    <row r="209" spans="18:18">
      <c r="R209" s="327"/>
    </row>
    <row r="210" spans="18:18">
      <c r="R210" s="327"/>
    </row>
    <row r="211" spans="18:18">
      <c r="R211" s="327"/>
    </row>
    <row r="212" spans="18:18">
      <c r="R212" s="327"/>
    </row>
    <row r="213" spans="18:18">
      <c r="R213" s="327"/>
    </row>
    <row r="214" spans="18:18">
      <c r="R214" s="327"/>
    </row>
    <row r="215" spans="18:18">
      <c r="R215" s="327"/>
    </row>
    <row r="216" spans="18:18">
      <c r="R216" s="327"/>
    </row>
    <row r="217" spans="18:18">
      <c r="R217" s="327"/>
    </row>
    <row r="218" spans="18:18">
      <c r="R218" s="327"/>
    </row>
    <row r="219" spans="18:18">
      <c r="R219" s="327"/>
    </row>
    <row r="220" spans="18:18">
      <c r="R220" s="327"/>
    </row>
    <row r="221" spans="18:18">
      <c r="R221" s="327"/>
    </row>
    <row r="222" spans="18:18">
      <c r="R222" s="327"/>
    </row>
    <row r="223" spans="18:18">
      <c r="R223" s="327"/>
    </row>
    <row r="224" spans="18:18">
      <c r="R224" s="327"/>
    </row>
    <row r="225" spans="18:18">
      <c r="R225" s="327"/>
    </row>
    <row r="226" spans="18:18">
      <c r="R226" s="327"/>
    </row>
    <row r="227" spans="18:18">
      <c r="R227" s="327"/>
    </row>
    <row r="228" spans="18:18">
      <c r="R228" s="327"/>
    </row>
    <row r="229" spans="18:18">
      <c r="R229" s="327"/>
    </row>
    <row r="230" spans="18:18">
      <c r="R230" s="327"/>
    </row>
    <row r="231" spans="18:18">
      <c r="R231" s="327"/>
    </row>
    <row r="232" spans="18:18">
      <c r="R232" s="327"/>
    </row>
    <row r="233" spans="18:18">
      <c r="R233" s="327"/>
    </row>
    <row r="234" spans="18:18">
      <c r="R234" s="327"/>
    </row>
    <row r="235" spans="18:18">
      <c r="R235" s="327"/>
    </row>
    <row r="236" spans="18:18">
      <c r="R236" s="327"/>
    </row>
    <row r="237" spans="18:18">
      <c r="R237" s="327"/>
    </row>
    <row r="238" spans="18:18">
      <c r="R238" s="327"/>
    </row>
    <row r="239" spans="18:18">
      <c r="R239" s="327"/>
    </row>
    <row r="240" spans="18:18">
      <c r="R240" s="327"/>
    </row>
    <row r="241" spans="18:18">
      <c r="R241" s="327"/>
    </row>
    <row r="242" spans="18:18">
      <c r="R242" s="327"/>
    </row>
    <row r="243" spans="18:18">
      <c r="R243" s="327"/>
    </row>
    <row r="244" spans="18:18">
      <c r="R244" s="327"/>
    </row>
    <row r="245" spans="18:18">
      <c r="R245" s="327"/>
    </row>
    <row r="246" spans="18:18">
      <c r="R246" s="327"/>
    </row>
    <row r="247" spans="18:18">
      <c r="R247" s="327"/>
    </row>
    <row r="248" spans="18:18">
      <c r="R248" s="327"/>
    </row>
    <row r="249" spans="18:18">
      <c r="R249" s="327"/>
    </row>
    <row r="250" spans="18:18">
      <c r="R250" s="327"/>
    </row>
    <row r="251" spans="18:18">
      <c r="R251" s="327"/>
    </row>
    <row r="252" spans="18:18">
      <c r="R252" s="327"/>
    </row>
    <row r="253" spans="18:18">
      <c r="R253" s="327"/>
    </row>
    <row r="254" spans="18:18">
      <c r="R254" s="327"/>
    </row>
    <row r="255" spans="18:18">
      <c r="R255" s="327"/>
    </row>
    <row r="256" spans="18:18">
      <c r="R256" s="327"/>
    </row>
    <row r="257" spans="18:18">
      <c r="R257" s="327"/>
    </row>
    <row r="258" spans="18:18">
      <c r="R258" s="327"/>
    </row>
    <row r="259" spans="18:18">
      <c r="R259" s="327"/>
    </row>
    <row r="260" spans="18:18">
      <c r="R260" s="327"/>
    </row>
    <row r="261" spans="18:18">
      <c r="R261" s="327"/>
    </row>
    <row r="262" spans="18:18">
      <c r="R262" s="327"/>
    </row>
    <row r="263" spans="18:18">
      <c r="R263" s="327"/>
    </row>
    <row r="264" spans="18:18">
      <c r="R264" s="327"/>
    </row>
    <row r="265" spans="18:18">
      <c r="R265" s="327"/>
    </row>
    <row r="266" spans="18:18">
      <c r="R266" s="327"/>
    </row>
    <row r="267" spans="18:18">
      <c r="R267" s="327"/>
    </row>
    <row r="268" spans="18:18">
      <c r="R268" s="327"/>
    </row>
    <row r="269" spans="18:18">
      <c r="R269" s="327"/>
    </row>
    <row r="270" spans="18:18">
      <c r="R270" s="327"/>
    </row>
    <row r="271" spans="18:18">
      <c r="R271" s="327"/>
    </row>
    <row r="272" spans="18:18">
      <c r="R272" s="327"/>
    </row>
    <row r="273" spans="18:18">
      <c r="R273" s="327"/>
    </row>
    <row r="274" spans="18:18">
      <c r="R274" s="327"/>
    </row>
    <row r="275" spans="18:18">
      <c r="R275" s="327"/>
    </row>
    <row r="276" spans="18:18">
      <c r="R276" s="327"/>
    </row>
    <row r="277" spans="18:18">
      <c r="R277" s="327"/>
    </row>
    <row r="278" spans="18:18">
      <c r="R278" s="327"/>
    </row>
    <row r="279" spans="18:18">
      <c r="R279" s="327"/>
    </row>
    <row r="280" spans="18:18">
      <c r="R280" s="327"/>
    </row>
    <row r="281" spans="18:18">
      <c r="R281" s="327"/>
    </row>
    <row r="282" spans="18:18">
      <c r="R282" s="327"/>
    </row>
    <row r="283" spans="18:18">
      <c r="R283" s="327"/>
    </row>
    <row r="284" spans="18:18">
      <c r="R284" s="327"/>
    </row>
    <row r="285" spans="18:18">
      <c r="R285" s="327"/>
    </row>
    <row r="286" spans="18:18">
      <c r="R286" s="327"/>
    </row>
    <row r="287" spans="18:18">
      <c r="R287" s="327"/>
    </row>
    <row r="288" spans="18:18">
      <c r="R288" s="327"/>
    </row>
    <row r="289" spans="18:18">
      <c r="R289" s="327"/>
    </row>
    <row r="290" spans="18:18">
      <c r="R290" s="327"/>
    </row>
    <row r="291" spans="18:18">
      <c r="R291" s="327"/>
    </row>
    <row r="292" spans="18:18">
      <c r="R292" s="327"/>
    </row>
    <row r="293" spans="18:18">
      <c r="R293" s="327"/>
    </row>
    <row r="294" spans="18:18">
      <c r="R294" s="327"/>
    </row>
    <row r="295" spans="18:18">
      <c r="R295" s="327"/>
    </row>
    <row r="296" spans="18:18">
      <c r="R296" s="327"/>
    </row>
    <row r="297" spans="18:18">
      <c r="R297" s="327"/>
    </row>
    <row r="298" spans="18:18">
      <c r="R298" s="327"/>
    </row>
    <row r="299" spans="18:18">
      <c r="R299" s="327"/>
    </row>
    <row r="300" spans="18:18">
      <c r="R300" s="327"/>
    </row>
    <row r="301" spans="18:18">
      <c r="R301" s="327"/>
    </row>
    <row r="302" spans="18:18">
      <c r="R302" s="327"/>
    </row>
    <row r="303" spans="18:18">
      <c r="R303" s="327"/>
    </row>
    <row r="304" spans="18:18">
      <c r="R304" s="327"/>
    </row>
    <row r="305" spans="18:18">
      <c r="R305" s="327"/>
    </row>
    <row r="306" spans="18:18">
      <c r="R306" s="327"/>
    </row>
    <row r="307" spans="18:18">
      <c r="R307" s="327"/>
    </row>
    <row r="308" spans="18:18">
      <c r="R308" s="327"/>
    </row>
    <row r="309" spans="18:18">
      <c r="R309" s="327"/>
    </row>
    <row r="310" spans="18:18">
      <c r="R310" s="327"/>
    </row>
    <row r="311" spans="18:18">
      <c r="R311" s="327"/>
    </row>
    <row r="312" spans="18:18">
      <c r="R312" s="327"/>
    </row>
    <row r="313" spans="18:18">
      <c r="R313" s="327"/>
    </row>
    <row r="314" spans="18:18">
      <c r="R314" s="327"/>
    </row>
    <row r="315" spans="18:18">
      <c r="R315" s="327"/>
    </row>
    <row r="316" spans="18:18">
      <c r="R316" s="327"/>
    </row>
    <row r="317" spans="18:18">
      <c r="R317" s="327"/>
    </row>
    <row r="318" spans="18:18">
      <c r="R318" s="327"/>
    </row>
    <row r="319" spans="18:18">
      <c r="R319" s="327"/>
    </row>
    <row r="320" spans="18:18">
      <c r="R320" s="327"/>
    </row>
    <row r="321" spans="18:18">
      <c r="R321" s="327"/>
    </row>
    <row r="322" spans="18:18">
      <c r="R322" s="327"/>
    </row>
    <row r="323" spans="18:18">
      <c r="R323" s="327"/>
    </row>
    <row r="324" spans="18:18">
      <c r="R324" s="327"/>
    </row>
    <row r="325" spans="18:18">
      <c r="R325" s="327"/>
    </row>
    <row r="326" spans="18:18">
      <c r="R326" s="327"/>
    </row>
    <row r="327" spans="18:18">
      <c r="R327" s="327"/>
    </row>
    <row r="328" spans="18:18">
      <c r="R328" s="327"/>
    </row>
    <row r="329" spans="18:18">
      <c r="R329" s="327"/>
    </row>
    <row r="330" spans="18:18">
      <c r="R330" s="327"/>
    </row>
    <row r="331" spans="18:18">
      <c r="R331" s="327"/>
    </row>
    <row r="332" spans="18:18">
      <c r="R332" s="327"/>
    </row>
    <row r="333" spans="18:18">
      <c r="R333" s="327"/>
    </row>
    <row r="334" spans="18:18">
      <c r="R334" s="327"/>
    </row>
    <row r="335" spans="18:18">
      <c r="R335" s="327"/>
    </row>
    <row r="336" spans="18:18">
      <c r="R336" s="327"/>
    </row>
    <row r="337" spans="18:18">
      <c r="R337" s="327"/>
    </row>
    <row r="338" spans="18:18">
      <c r="R338" s="327"/>
    </row>
    <row r="339" spans="18:18">
      <c r="R339" s="327"/>
    </row>
    <row r="340" spans="18:18">
      <c r="R340" s="327"/>
    </row>
    <row r="341" spans="18:18">
      <c r="R341" s="327"/>
    </row>
    <row r="342" spans="18:18">
      <c r="R342" s="327"/>
    </row>
    <row r="343" spans="18:18">
      <c r="R343" s="327"/>
    </row>
    <row r="344" spans="18:18">
      <c r="R344" s="327"/>
    </row>
    <row r="345" spans="18:18">
      <c r="R345" s="327"/>
    </row>
    <row r="346" spans="18:18">
      <c r="R346" s="327"/>
    </row>
    <row r="347" spans="18:18">
      <c r="R347" s="327"/>
    </row>
    <row r="348" spans="18:18">
      <c r="R348" s="327"/>
    </row>
    <row r="349" spans="18:18">
      <c r="R349" s="327"/>
    </row>
    <row r="350" spans="18:18">
      <c r="R350" s="327"/>
    </row>
    <row r="351" spans="18:18">
      <c r="R351" s="327"/>
    </row>
    <row r="352" spans="18:18">
      <c r="R352" s="327"/>
    </row>
    <row r="353" spans="18:18">
      <c r="R353" s="327"/>
    </row>
    <row r="354" spans="18:18">
      <c r="R354" s="327"/>
    </row>
    <row r="355" spans="18:18">
      <c r="R355" s="327"/>
    </row>
    <row r="356" spans="18:18">
      <c r="R356" s="327"/>
    </row>
    <row r="357" spans="18:18">
      <c r="R357" s="327"/>
    </row>
    <row r="358" spans="18:18">
      <c r="R358" s="327"/>
    </row>
    <row r="359" spans="18:18">
      <c r="R359" s="327"/>
    </row>
    <row r="360" spans="18:18">
      <c r="R360" s="327"/>
    </row>
    <row r="361" spans="18:18">
      <c r="R361" s="327"/>
    </row>
    <row r="362" spans="18:18">
      <c r="R362" s="327"/>
    </row>
    <row r="363" spans="18:18">
      <c r="R363" s="327"/>
    </row>
    <row r="364" spans="18:18">
      <c r="R364" s="327"/>
    </row>
    <row r="365" spans="18:18">
      <c r="R365" s="327"/>
    </row>
    <row r="366" spans="18:18">
      <c r="R366" s="327"/>
    </row>
    <row r="367" spans="18:18">
      <c r="R367" s="327"/>
    </row>
    <row r="368" spans="18:18">
      <c r="R368" s="327"/>
    </row>
    <row r="369" spans="18:18">
      <c r="R369" s="327"/>
    </row>
    <row r="370" spans="18:18">
      <c r="R370" s="327"/>
    </row>
    <row r="371" spans="18:18">
      <c r="R371" s="327"/>
    </row>
    <row r="372" spans="18:18">
      <c r="R372" s="327"/>
    </row>
    <row r="373" spans="18:18">
      <c r="R373" s="327"/>
    </row>
    <row r="374" spans="18:18">
      <c r="R374" s="327"/>
    </row>
    <row r="375" spans="18:18">
      <c r="R375" s="327"/>
    </row>
    <row r="376" spans="18:18">
      <c r="R376" s="327"/>
    </row>
    <row r="377" spans="18:18">
      <c r="R377" s="327"/>
    </row>
    <row r="378" spans="18:18">
      <c r="R378" s="327"/>
    </row>
    <row r="379" spans="18:18">
      <c r="R379" s="327"/>
    </row>
    <row r="380" spans="18:18">
      <c r="R380" s="327"/>
    </row>
    <row r="381" spans="18:18">
      <c r="R381" s="327"/>
    </row>
    <row r="382" spans="18:18">
      <c r="R382" s="327"/>
    </row>
    <row r="383" spans="18:18">
      <c r="R383" s="327"/>
    </row>
    <row r="384" spans="18:18">
      <c r="R384" s="327"/>
    </row>
    <row r="385" spans="18:18">
      <c r="R385" s="327"/>
    </row>
    <row r="386" spans="18:18">
      <c r="R386" s="327"/>
    </row>
    <row r="387" spans="18:18">
      <c r="R387" s="327"/>
    </row>
    <row r="388" spans="18:18">
      <c r="R388" s="327"/>
    </row>
    <row r="389" spans="18:18">
      <c r="R389" s="327"/>
    </row>
    <row r="390" spans="18:18">
      <c r="R390" s="327"/>
    </row>
    <row r="391" spans="18:18">
      <c r="R391" s="327"/>
    </row>
    <row r="392" spans="18:18">
      <c r="R392" s="327"/>
    </row>
    <row r="393" spans="18:18">
      <c r="R393" s="327"/>
    </row>
    <row r="394" spans="18:18">
      <c r="R394" s="327"/>
    </row>
    <row r="395" spans="18:18">
      <c r="R395" s="327"/>
    </row>
    <row r="396" spans="18:18">
      <c r="R396" s="327"/>
    </row>
    <row r="397" spans="18:18">
      <c r="R397" s="327"/>
    </row>
    <row r="398" spans="18:18">
      <c r="R398" s="327"/>
    </row>
    <row r="399" spans="18:18">
      <c r="R399" s="327"/>
    </row>
    <row r="400" spans="18:18">
      <c r="R400" s="327"/>
    </row>
    <row r="401" spans="18:18">
      <c r="R401" s="327"/>
    </row>
    <row r="402" spans="18:18">
      <c r="R402" s="327"/>
    </row>
    <row r="403" spans="18:18">
      <c r="R403" s="327"/>
    </row>
    <row r="404" spans="18:18">
      <c r="R404" s="327"/>
    </row>
    <row r="405" spans="18:18">
      <c r="R405" s="327"/>
    </row>
    <row r="406" spans="18:18">
      <c r="R406" s="327"/>
    </row>
    <row r="407" spans="18:18">
      <c r="R407" s="327"/>
    </row>
    <row r="408" spans="18:18">
      <c r="R408" s="327"/>
    </row>
    <row r="409" spans="18:18">
      <c r="R409" s="327"/>
    </row>
    <row r="410" spans="18:18">
      <c r="R410" s="327"/>
    </row>
    <row r="411" spans="18:18">
      <c r="R411" s="327"/>
    </row>
    <row r="412" spans="18:18">
      <c r="R412" s="327"/>
    </row>
    <row r="413" spans="18:18">
      <c r="R413" s="327"/>
    </row>
    <row r="414" spans="18:18">
      <c r="R414" s="327"/>
    </row>
    <row r="415" spans="18:18">
      <c r="R415" s="327"/>
    </row>
    <row r="416" spans="18:18">
      <c r="R416" s="327"/>
    </row>
    <row r="417" spans="18:18">
      <c r="R417" s="327"/>
    </row>
    <row r="418" spans="18:18">
      <c r="R418" s="327"/>
    </row>
    <row r="419" spans="18:18">
      <c r="R419" s="327"/>
    </row>
    <row r="420" spans="18:18">
      <c r="R420" s="327"/>
    </row>
    <row r="421" spans="18:18">
      <c r="R421" s="327"/>
    </row>
    <row r="422" spans="18:18">
      <c r="R422" s="327"/>
    </row>
    <row r="423" spans="18:18">
      <c r="R423" s="327"/>
    </row>
    <row r="424" spans="18:18">
      <c r="R424" s="327"/>
    </row>
    <row r="425" spans="18:18">
      <c r="R425" s="327"/>
    </row>
    <row r="426" spans="18:18">
      <c r="R426" s="327"/>
    </row>
    <row r="427" spans="18:18">
      <c r="R427" s="327"/>
    </row>
    <row r="428" spans="18:18">
      <c r="R428" s="327"/>
    </row>
    <row r="429" spans="18:18">
      <c r="R429" s="327"/>
    </row>
    <row r="430" spans="18:18">
      <c r="R430" s="327"/>
    </row>
    <row r="431" spans="18:18">
      <c r="R431" s="327"/>
    </row>
    <row r="432" spans="18:18">
      <c r="R432" s="327"/>
    </row>
    <row r="433" spans="18:18">
      <c r="R433" s="327"/>
    </row>
    <row r="434" spans="18:18">
      <c r="R434" s="327"/>
    </row>
    <row r="435" spans="18:18">
      <c r="R435" s="327"/>
    </row>
    <row r="436" spans="18:18">
      <c r="R436" s="327"/>
    </row>
    <row r="437" spans="18:18">
      <c r="R437" s="327"/>
    </row>
    <row r="438" spans="18:18">
      <c r="R438" s="327"/>
    </row>
    <row r="439" spans="18:18">
      <c r="R439" s="327"/>
    </row>
    <row r="440" spans="18:18">
      <c r="R440" s="327"/>
    </row>
    <row r="441" spans="18:18">
      <c r="R441" s="327"/>
    </row>
    <row r="442" spans="18:18">
      <c r="R442" s="327"/>
    </row>
    <row r="443" spans="18:18">
      <c r="R443" s="327"/>
    </row>
    <row r="444" spans="18:18">
      <c r="R444" s="327"/>
    </row>
    <row r="445" spans="18:18">
      <c r="R445" s="327"/>
    </row>
    <row r="446" spans="18:18">
      <c r="R446" s="327"/>
    </row>
    <row r="447" spans="18:18">
      <c r="R447" s="327"/>
    </row>
    <row r="448" spans="18:18">
      <c r="R448" s="327"/>
    </row>
    <row r="449" spans="18:18">
      <c r="R449" s="327"/>
    </row>
    <row r="450" spans="18:18">
      <c r="R450" s="327"/>
    </row>
    <row r="451" spans="18:18">
      <c r="R451" s="327"/>
    </row>
    <row r="452" spans="18:18">
      <c r="R452" s="327"/>
    </row>
    <row r="453" spans="18:18">
      <c r="R453" s="327"/>
    </row>
    <row r="454" spans="18:18">
      <c r="R454" s="327"/>
    </row>
    <row r="455" spans="18:18">
      <c r="R455" s="327"/>
    </row>
    <row r="456" spans="18:18">
      <c r="R456" s="327"/>
    </row>
    <row r="457" spans="18:18">
      <c r="R457" s="327"/>
    </row>
    <row r="458" spans="18:18">
      <c r="R458" s="327"/>
    </row>
    <row r="459" spans="18:18">
      <c r="R459" s="327"/>
    </row>
    <row r="460" spans="18:18">
      <c r="R460" s="327"/>
    </row>
    <row r="461" spans="18:18">
      <c r="R461" s="327"/>
    </row>
    <row r="462" spans="18:18">
      <c r="R462" s="327"/>
    </row>
    <row r="463" spans="18:18">
      <c r="R463" s="327"/>
    </row>
    <row r="464" spans="18:18">
      <c r="R464" s="327"/>
    </row>
    <row r="465" spans="18:18">
      <c r="R465" s="327"/>
    </row>
    <row r="466" spans="18:18">
      <c r="R466" s="327"/>
    </row>
    <row r="467" spans="18:18">
      <c r="R467" s="327"/>
    </row>
    <row r="468" spans="18:18">
      <c r="R468" s="327"/>
    </row>
    <row r="469" spans="18:18">
      <c r="R469" s="327"/>
    </row>
    <row r="470" spans="18:18">
      <c r="R470" s="327"/>
    </row>
    <row r="471" spans="18:18">
      <c r="R471" s="327"/>
    </row>
    <row r="472" spans="18:18">
      <c r="R472" s="327"/>
    </row>
    <row r="473" spans="18:18">
      <c r="R473" s="327"/>
    </row>
    <row r="474" spans="18:18">
      <c r="R474" s="327"/>
    </row>
    <row r="475" spans="18:18">
      <c r="R475" s="327"/>
    </row>
    <row r="476" spans="18:18">
      <c r="R476" s="327"/>
    </row>
    <row r="477" spans="18:18">
      <c r="R477" s="327"/>
    </row>
    <row r="478" spans="18:18">
      <c r="R478" s="327"/>
    </row>
    <row r="479" spans="18:18">
      <c r="R479" s="327"/>
    </row>
    <row r="480" spans="18:18">
      <c r="R480" s="327"/>
    </row>
    <row r="481" spans="18:18">
      <c r="R481" s="327"/>
    </row>
    <row r="482" spans="18:18">
      <c r="R482" s="327"/>
    </row>
    <row r="483" spans="18:18">
      <c r="R483" s="327"/>
    </row>
    <row r="484" spans="18:18">
      <c r="R484" s="327"/>
    </row>
    <row r="485" spans="18:18">
      <c r="R485" s="327"/>
    </row>
    <row r="486" spans="18:18">
      <c r="R486" s="327"/>
    </row>
    <row r="487" spans="18:18">
      <c r="R487" s="327"/>
    </row>
    <row r="488" spans="18:18">
      <c r="R488" s="327"/>
    </row>
    <row r="489" spans="18:18">
      <c r="R489" s="327"/>
    </row>
    <row r="490" spans="18:18">
      <c r="R490" s="327"/>
    </row>
    <row r="491" spans="18:18">
      <c r="R491" s="327"/>
    </row>
    <row r="492" spans="18:18">
      <c r="R492" s="327"/>
    </row>
    <row r="493" spans="18:18">
      <c r="R493" s="327"/>
    </row>
    <row r="494" spans="18:18">
      <c r="R494" s="327"/>
    </row>
    <row r="495" spans="18:18">
      <c r="R495" s="327"/>
    </row>
    <row r="496" spans="18:18">
      <c r="R496" s="327"/>
    </row>
    <row r="497" spans="18:18">
      <c r="R497" s="327"/>
    </row>
    <row r="498" spans="18:18">
      <c r="R498" s="327"/>
    </row>
    <row r="499" spans="18:18">
      <c r="R499" s="327"/>
    </row>
    <row r="500" spans="18:18">
      <c r="R500" s="327"/>
    </row>
    <row r="501" spans="18:18">
      <c r="R501" s="327"/>
    </row>
    <row r="502" spans="18:18">
      <c r="R502" s="327"/>
    </row>
    <row r="503" spans="18:18">
      <c r="R503" s="327"/>
    </row>
    <row r="504" spans="18:18">
      <c r="R504" s="327"/>
    </row>
    <row r="505" spans="18:18">
      <c r="R505" s="327"/>
    </row>
    <row r="506" spans="18:18">
      <c r="R506" s="327"/>
    </row>
    <row r="507" spans="18:18">
      <c r="R507" s="327"/>
    </row>
    <row r="508" spans="18:18">
      <c r="R508" s="327"/>
    </row>
    <row r="509" spans="18:18">
      <c r="R509" s="327"/>
    </row>
    <row r="510" spans="18:18">
      <c r="R510" s="327"/>
    </row>
    <row r="511" spans="18:18">
      <c r="R511" s="327"/>
    </row>
    <row r="512" spans="18:18">
      <c r="R512" s="327"/>
    </row>
    <row r="513" spans="18:18">
      <c r="R513" s="327"/>
    </row>
    <row r="514" spans="18:18">
      <c r="R514" s="327"/>
    </row>
    <row r="515" spans="18:18">
      <c r="R515" s="327"/>
    </row>
    <row r="516" spans="18:18">
      <c r="R516" s="327"/>
    </row>
    <row r="517" spans="18:18">
      <c r="R517" s="327"/>
    </row>
    <row r="518" spans="18:18">
      <c r="R518" s="327"/>
    </row>
    <row r="519" spans="18:18">
      <c r="R519" s="327"/>
    </row>
    <row r="520" spans="18:18">
      <c r="R520" s="327"/>
    </row>
    <row r="521" spans="18:18">
      <c r="R521" s="327"/>
    </row>
    <row r="522" spans="18:18">
      <c r="R522" s="327"/>
    </row>
    <row r="523" spans="18:18">
      <c r="R523" s="327"/>
    </row>
    <row r="524" spans="18:18">
      <c r="R524" s="327"/>
    </row>
    <row r="525" spans="18:18">
      <c r="R525" s="327"/>
    </row>
    <row r="526" spans="18:18">
      <c r="R526" s="327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88" customWidth="1" collapsed="1"/>
    <col min="2" max="2" width="1.7109375" style="288" customWidth="1" collapsed="1"/>
    <col min="3" max="8" width="12.7109375" style="288" customWidth="1" collapsed="1"/>
    <col min="9" max="9" width="12.85546875" style="288" customWidth="1" collapsed="1"/>
    <col min="10" max="10" width="1.7109375" style="288" customWidth="1" collapsed="1"/>
    <col min="11" max="11" width="36.7109375" style="288" customWidth="1" collapsed="1"/>
    <col min="12" max="12" width="1.7109375" style="288" customWidth="1" collapsed="1"/>
    <col min="13" max="18" width="12.7109375" style="288" customWidth="1" collapsed="1"/>
    <col min="19" max="19" width="12.7109375" style="205" customWidth="1" collapsed="1"/>
    <col min="20" max="16384" width="11.42578125" style="205" collapsed="1"/>
  </cols>
  <sheetData>
    <row r="1" spans="1:19" s="430" customFormat="1" ht="33.75" customHeight="1">
      <c r="A1" s="430" t="s">
        <v>254</v>
      </c>
      <c r="B1" s="431"/>
      <c r="C1" s="431"/>
      <c r="D1" s="431"/>
      <c r="E1" s="431"/>
      <c r="F1" s="431"/>
      <c r="K1" s="430" t="s">
        <v>254</v>
      </c>
      <c r="O1" s="431"/>
      <c r="Q1" s="431"/>
      <c r="R1" s="431"/>
      <c r="S1" s="431"/>
    </row>
    <row r="2" spans="1:19" s="257" customFormat="1" ht="17.100000000000001" customHeight="1">
      <c r="A2" s="681" t="s">
        <v>142</v>
      </c>
      <c r="B2" s="590"/>
      <c r="C2" s="679" t="s">
        <v>101</v>
      </c>
      <c r="D2" s="679" t="s">
        <v>171</v>
      </c>
      <c r="E2" s="679" t="s">
        <v>137</v>
      </c>
      <c r="F2" s="679" t="s">
        <v>120</v>
      </c>
      <c r="G2" s="679" t="s">
        <v>121</v>
      </c>
      <c r="H2" s="674" t="s">
        <v>190</v>
      </c>
      <c r="I2" s="584" t="s">
        <v>191</v>
      </c>
      <c r="K2" s="589" t="s">
        <v>142</v>
      </c>
      <c r="L2" s="678"/>
      <c r="M2" s="679" t="s">
        <v>175</v>
      </c>
      <c r="N2" s="680" t="s">
        <v>176</v>
      </c>
      <c r="O2" s="679" t="s">
        <v>126</v>
      </c>
      <c r="P2" s="679" t="s">
        <v>127</v>
      </c>
      <c r="Q2" s="679" t="s">
        <v>177</v>
      </c>
      <c r="R2" s="679" t="s">
        <v>178</v>
      </c>
      <c r="S2" s="674" t="s">
        <v>130</v>
      </c>
    </row>
    <row r="3" spans="1:19" s="257" customFormat="1" ht="39.950000000000003" customHeight="1">
      <c r="A3" s="682"/>
      <c r="B3" s="591"/>
      <c r="C3" s="679"/>
      <c r="D3" s="679"/>
      <c r="E3" s="679"/>
      <c r="F3" s="679"/>
      <c r="G3" s="679"/>
      <c r="H3" s="674"/>
      <c r="I3" s="585"/>
      <c r="K3" s="589"/>
      <c r="L3" s="678"/>
      <c r="M3" s="679"/>
      <c r="N3" s="680"/>
      <c r="O3" s="679"/>
      <c r="P3" s="679"/>
      <c r="Q3" s="679"/>
      <c r="R3" s="679"/>
      <c r="S3" s="674"/>
    </row>
    <row r="4" spans="1:19" s="257" customFormat="1" ht="33" customHeight="1">
      <c r="A4" s="683"/>
      <c r="B4" s="592"/>
      <c r="C4" s="331" t="s">
        <v>100</v>
      </c>
      <c r="D4" s="332"/>
      <c r="E4" s="332"/>
      <c r="F4" s="332"/>
      <c r="G4" s="332"/>
      <c r="H4" s="332"/>
      <c r="I4" s="262"/>
      <c r="K4" s="589"/>
      <c r="L4" s="678"/>
      <c r="M4" s="587" t="s">
        <v>100</v>
      </c>
      <c r="N4" s="586"/>
      <c r="O4" s="586"/>
      <c r="P4" s="586"/>
      <c r="Q4" s="586"/>
      <c r="R4" s="586"/>
      <c r="S4" s="586"/>
    </row>
    <row r="5" spans="1:19" s="219" customFormat="1" ht="57" customHeight="1">
      <c r="A5" s="676" t="s">
        <v>180</v>
      </c>
      <c r="B5" s="677"/>
      <c r="C5" s="677"/>
      <c r="D5" s="677"/>
      <c r="E5" s="677"/>
      <c r="F5" s="677"/>
      <c r="G5" s="677"/>
      <c r="H5" s="677"/>
      <c r="I5" s="677"/>
      <c r="K5" s="676" t="s">
        <v>208</v>
      </c>
      <c r="L5" s="677"/>
      <c r="M5" s="677"/>
      <c r="N5" s="677"/>
      <c r="O5" s="677"/>
      <c r="P5" s="677"/>
      <c r="Q5" s="677"/>
      <c r="R5" s="677"/>
      <c r="S5" s="677"/>
    </row>
    <row r="6" spans="1:19" s="219" customFormat="1" ht="18" customHeight="1">
      <c r="A6" s="250" t="s">
        <v>113</v>
      </c>
      <c r="B6" s="242"/>
      <c r="C6" s="243"/>
      <c r="D6" s="85"/>
      <c r="E6" s="85"/>
      <c r="F6" s="85"/>
      <c r="G6" s="85"/>
      <c r="H6" s="85"/>
      <c r="I6" s="85"/>
      <c r="K6" s="25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18" customHeight="1">
      <c r="A7" s="251" t="s">
        <v>150</v>
      </c>
      <c r="B7" s="242"/>
      <c r="C7" s="243">
        <v>6680.6229999999996</v>
      </c>
      <c r="D7" s="85">
        <v>45</v>
      </c>
      <c r="E7" s="85">
        <v>0</v>
      </c>
      <c r="F7" s="85">
        <v>28.137899999999998</v>
      </c>
      <c r="G7" s="85">
        <v>3170.8386799999998</v>
      </c>
      <c r="H7" s="85">
        <v>179.15634</v>
      </c>
      <c r="I7" s="85">
        <v>929.66188999999997</v>
      </c>
      <c r="K7" s="251" t="s">
        <v>150</v>
      </c>
      <c r="L7" s="242"/>
      <c r="M7" s="243">
        <v>226.54441</v>
      </c>
      <c r="N7" s="85">
        <v>1500.4730099999999</v>
      </c>
      <c r="O7" s="85">
        <v>83.164630000000002</v>
      </c>
      <c r="P7" s="85">
        <v>70</v>
      </c>
      <c r="Q7" s="85">
        <v>347.70828999999998</v>
      </c>
      <c r="R7" s="85">
        <v>42.12847</v>
      </c>
      <c r="S7" s="85">
        <v>57.809370000000001</v>
      </c>
    </row>
    <row r="8" spans="1:19" s="219" customFormat="1">
      <c r="A8" s="251" t="s">
        <v>151</v>
      </c>
      <c r="B8" s="242"/>
      <c r="C8" s="243">
        <v>0.65200000000000002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0.12</v>
      </c>
      <c r="K8" s="251" t="s">
        <v>151</v>
      </c>
      <c r="L8" s="242"/>
      <c r="M8" s="243">
        <v>0</v>
      </c>
      <c r="N8" s="85">
        <v>0.53200000000000003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9" customFormat="1">
      <c r="A9" s="251" t="s">
        <v>152</v>
      </c>
      <c r="B9" s="242"/>
      <c r="C9" s="243">
        <v>2.8407900000000001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51" t="s">
        <v>152</v>
      </c>
      <c r="L9" s="242"/>
      <c r="M9" s="243">
        <v>0</v>
      </c>
      <c r="N9" s="85">
        <v>2.8407900000000001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18" customHeight="1">
      <c r="A10" s="236" t="s">
        <v>154</v>
      </c>
      <c r="B10" s="242"/>
      <c r="C10" s="244">
        <v>6684.1157999999996</v>
      </c>
      <c r="D10" s="245">
        <v>45</v>
      </c>
      <c r="E10" s="245">
        <v>0</v>
      </c>
      <c r="F10" s="245">
        <v>28.137899999999998</v>
      </c>
      <c r="G10" s="245">
        <v>3170.8386799999998</v>
      </c>
      <c r="H10" s="245">
        <v>179.15634</v>
      </c>
      <c r="I10" s="245">
        <v>929.78188999999998</v>
      </c>
      <c r="K10" s="236" t="s">
        <v>154</v>
      </c>
      <c r="L10" s="242"/>
      <c r="M10" s="244">
        <v>226.54441</v>
      </c>
      <c r="N10" s="245">
        <v>1503.8458000000001</v>
      </c>
      <c r="O10" s="245">
        <v>83.164630000000002</v>
      </c>
      <c r="P10" s="245">
        <v>70</v>
      </c>
      <c r="Q10" s="245">
        <v>347.70828999999998</v>
      </c>
      <c r="R10" s="245">
        <v>42.12847</v>
      </c>
      <c r="S10" s="245">
        <v>57.809370000000001</v>
      </c>
    </row>
    <row r="11" spans="1:19" s="232" customFormat="1" ht="18" customHeight="1">
      <c r="A11" s="250" t="s">
        <v>97</v>
      </c>
      <c r="B11" s="250"/>
      <c r="C11" s="243"/>
      <c r="D11" s="85"/>
      <c r="E11" s="85"/>
      <c r="F11" s="85"/>
      <c r="G11" s="85"/>
      <c r="H11" s="85"/>
      <c r="I11" s="85"/>
      <c r="J11" s="231"/>
      <c r="K11" s="250" t="s">
        <v>97</v>
      </c>
      <c r="L11" s="250"/>
      <c r="M11" s="243"/>
      <c r="N11" s="85"/>
      <c r="O11" s="85"/>
      <c r="P11" s="85"/>
      <c r="Q11" s="85"/>
      <c r="R11" s="85"/>
      <c r="S11" s="85"/>
    </row>
    <row r="12" spans="1:19" s="230" customFormat="1" ht="18" customHeight="1">
      <c r="A12" s="236" t="s">
        <v>154</v>
      </c>
      <c r="B12" s="242"/>
      <c r="C12" s="244">
        <v>2.0200000000000001E-3</v>
      </c>
      <c r="D12" s="245">
        <v>0</v>
      </c>
      <c r="E12" s="245">
        <v>0</v>
      </c>
      <c r="F12" s="245">
        <v>0</v>
      </c>
      <c r="G12" s="245">
        <v>0</v>
      </c>
      <c r="H12" s="245">
        <v>0</v>
      </c>
      <c r="I12" s="245">
        <v>0</v>
      </c>
      <c r="K12" s="236" t="s">
        <v>154</v>
      </c>
      <c r="L12" s="242"/>
      <c r="M12" s="244">
        <v>0</v>
      </c>
      <c r="N12" s="245">
        <v>0</v>
      </c>
      <c r="O12" s="245">
        <v>2.0200000000000001E-3</v>
      </c>
      <c r="P12" s="245">
        <v>0</v>
      </c>
      <c r="Q12" s="245">
        <v>0</v>
      </c>
      <c r="R12" s="245">
        <v>0</v>
      </c>
      <c r="S12" s="245">
        <v>0</v>
      </c>
    </row>
    <row r="13" spans="1:19" s="232" customFormat="1" ht="18" customHeight="1">
      <c r="A13" s="25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5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18" customHeight="1">
      <c r="A14" s="251" t="s">
        <v>150</v>
      </c>
      <c r="B14" s="242"/>
      <c r="C14" s="243">
        <v>13365.27187</v>
      </c>
      <c r="D14" s="85">
        <v>1101.9825900000001</v>
      </c>
      <c r="E14" s="85">
        <v>2042.4782399999999</v>
      </c>
      <c r="F14" s="85">
        <v>116.04927000000001</v>
      </c>
      <c r="G14" s="85">
        <v>2908.6805800000002</v>
      </c>
      <c r="H14" s="85">
        <v>309.30770999999999</v>
      </c>
      <c r="I14" s="85">
        <v>2560.9983000000002</v>
      </c>
      <c r="K14" s="251" t="s">
        <v>150</v>
      </c>
      <c r="L14" s="242"/>
      <c r="M14" s="243">
        <v>1220.8980300000001</v>
      </c>
      <c r="N14" s="85">
        <v>1138.8762999999999</v>
      </c>
      <c r="O14" s="85">
        <v>350.27235000000002</v>
      </c>
      <c r="P14" s="85">
        <v>417.63004000000001</v>
      </c>
      <c r="Q14" s="85">
        <v>459.7561</v>
      </c>
      <c r="R14" s="85">
        <v>366.10933999999997</v>
      </c>
      <c r="S14" s="85">
        <v>372.23302999999999</v>
      </c>
    </row>
    <row r="15" spans="1:19" s="219" customFormat="1">
      <c r="A15" s="251" t="s">
        <v>151</v>
      </c>
      <c r="B15" s="242"/>
      <c r="C15" s="243">
        <v>49.568939999999998</v>
      </c>
      <c r="D15" s="85">
        <v>8.4345599999999994</v>
      </c>
      <c r="E15" s="85">
        <v>2.0451700000000002</v>
      </c>
      <c r="F15" s="85">
        <v>0</v>
      </c>
      <c r="G15" s="85">
        <v>2.9960000000000001E-2</v>
      </c>
      <c r="H15" s="85">
        <v>0</v>
      </c>
      <c r="I15" s="85">
        <v>1.3879999999999999</v>
      </c>
      <c r="K15" s="251" t="s">
        <v>151</v>
      </c>
      <c r="L15" s="242"/>
      <c r="M15" s="243">
        <v>0.51449</v>
      </c>
      <c r="N15" s="85">
        <v>37.003729999999997</v>
      </c>
      <c r="O15" s="85">
        <v>0</v>
      </c>
      <c r="P15" s="85">
        <v>0.15301999999999999</v>
      </c>
      <c r="Q15" s="85">
        <v>0</v>
      </c>
      <c r="R15" s="85">
        <v>0</v>
      </c>
      <c r="S15" s="85">
        <v>0</v>
      </c>
    </row>
    <row r="16" spans="1:19" s="219" customFormat="1">
      <c r="A16" s="251" t="s">
        <v>152</v>
      </c>
      <c r="B16" s="242"/>
      <c r="C16" s="243">
        <v>0.75051999999999996</v>
      </c>
      <c r="D16" s="85">
        <v>0.75051999999999996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51" t="s">
        <v>152</v>
      </c>
      <c r="L16" s="242"/>
      <c r="M16" s="243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18" customHeight="1">
      <c r="A17" s="236" t="s">
        <v>154</v>
      </c>
      <c r="B17" s="242"/>
      <c r="C17" s="244">
        <v>13415.591329999999</v>
      </c>
      <c r="D17" s="245">
        <v>1111.16767</v>
      </c>
      <c r="E17" s="245">
        <v>2044.52341</v>
      </c>
      <c r="F17" s="245">
        <v>116.04927000000001</v>
      </c>
      <c r="G17" s="245">
        <v>2908.71054</v>
      </c>
      <c r="H17" s="245">
        <v>309.30770999999999</v>
      </c>
      <c r="I17" s="245">
        <v>2562.3863000000001</v>
      </c>
      <c r="K17" s="236" t="s">
        <v>154</v>
      </c>
      <c r="L17" s="242"/>
      <c r="M17" s="244">
        <v>1221.4125300000001</v>
      </c>
      <c r="N17" s="245">
        <v>1175.88004</v>
      </c>
      <c r="O17" s="245">
        <v>350.27235000000002</v>
      </c>
      <c r="P17" s="245">
        <v>417.78305999999998</v>
      </c>
      <c r="Q17" s="245">
        <v>459.7561</v>
      </c>
      <c r="R17" s="245">
        <v>366.10933999999997</v>
      </c>
      <c r="S17" s="245">
        <v>372.23302999999999</v>
      </c>
    </row>
    <row r="18" spans="1:19" s="230" customFormat="1">
      <c r="A18" s="236"/>
      <c r="B18" s="242"/>
      <c r="C18" s="244"/>
      <c r="D18" s="245"/>
      <c r="E18" s="245"/>
      <c r="F18" s="245"/>
      <c r="G18" s="245"/>
      <c r="H18" s="245"/>
      <c r="I18" s="245"/>
      <c r="K18" s="236"/>
      <c r="L18" s="242"/>
      <c r="M18" s="244"/>
      <c r="N18" s="245"/>
      <c r="O18" s="245"/>
      <c r="P18" s="245"/>
      <c r="Q18" s="245"/>
      <c r="R18" s="245"/>
      <c r="S18" s="245"/>
    </row>
    <row r="19" spans="1:19" s="232" customFormat="1" ht="18" customHeight="1">
      <c r="A19" s="236" t="s">
        <v>114</v>
      </c>
      <c r="B19" s="237"/>
      <c r="C19" s="244">
        <v>20099.709159999999</v>
      </c>
      <c r="D19" s="245">
        <v>1156.16767</v>
      </c>
      <c r="E19" s="245">
        <v>2044.52341</v>
      </c>
      <c r="F19" s="245">
        <v>144.18717000000001</v>
      </c>
      <c r="G19" s="245">
        <v>6079.5492199999999</v>
      </c>
      <c r="H19" s="245">
        <v>488.46406000000002</v>
      </c>
      <c r="I19" s="245">
        <v>3492.1681899999999</v>
      </c>
      <c r="J19" s="231"/>
      <c r="K19" s="236" t="s">
        <v>114</v>
      </c>
      <c r="L19" s="237"/>
      <c r="M19" s="244">
        <v>1447.95694</v>
      </c>
      <c r="N19" s="245">
        <v>2679.7258400000001</v>
      </c>
      <c r="O19" s="245">
        <v>433.43900000000002</v>
      </c>
      <c r="P19" s="245">
        <v>487.78305999999998</v>
      </c>
      <c r="Q19" s="245">
        <v>807.46439999999996</v>
      </c>
      <c r="R19" s="245">
        <v>408.23781000000002</v>
      </c>
      <c r="S19" s="245">
        <v>430.04239999999999</v>
      </c>
    </row>
    <row r="20" spans="1:19" s="235" customFormat="1" ht="57" customHeight="1">
      <c r="A20" s="575" t="s">
        <v>211</v>
      </c>
      <c r="B20" s="576"/>
      <c r="C20" s="576"/>
      <c r="D20" s="576"/>
      <c r="E20" s="576"/>
      <c r="F20" s="576"/>
      <c r="G20" s="576"/>
      <c r="H20" s="576"/>
      <c r="I20" s="576"/>
      <c r="J20" s="231"/>
      <c r="K20" s="575" t="s">
        <v>211</v>
      </c>
      <c r="L20" s="576"/>
      <c r="M20" s="576"/>
      <c r="N20" s="576"/>
      <c r="O20" s="576"/>
      <c r="P20" s="576"/>
      <c r="Q20" s="576"/>
      <c r="R20" s="576"/>
      <c r="S20" s="576"/>
    </row>
    <row r="21" spans="1:19" s="219" customFormat="1" ht="18" customHeight="1">
      <c r="A21" s="250" t="s">
        <v>113</v>
      </c>
      <c r="B21" s="242"/>
      <c r="C21" s="243"/>
      <c r="D21" s="85"/>
      <c r="E21" s="85"/>
      <c r="F21" s="85"/>
      <c r="G21" s="85"/>
      <c r="H21" s="85"/>
      <c r="I21" s="85"/>
      <c r="K21" s="25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18" customHeight="1">
      <c r="A22" s="251" t="s">
        <v>157</v>
      </c>
      <c r="B22" s="242"/>
      <c r="C22" s="24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51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>
      <c r="A23" s="251" t="s">
        <v>158</v>
      </c>
      <c r="B23" s="242"/>
      <c r="C23" s="243">
        <v>7.9705199999999996</v>
      </c>
      <c r="D23" s="85">
        <v>0</v>
      </c>
      <c r="E23" s="85">
        <v>0</v>
      </c>
      <c r="F23" s="85">
        <v>0</v>
      </c>
      <c r="G23" s="85">
        <v>0</v>
      </c>
      <c r="H23" s="85">
        <v>7.9705199999999996</v>
      </c>
      <c r="I23" s="85">
        <v>0</v>
      </c>
      <c r="K23" s="251" t="s">
        <v>158</v>
      </c>
      <c r="L23" s="242"/>
      <c r="M23" s="243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9" customFormat="1">
      <c r="A24" s="251" t="s">
        <v>159</v>
      </c>
      <c r="B24" s="242"/>
      <c r="C24" s="24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51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9" customFormat="1">
      <c r="A25" s="251" t="s">
        <v>160</v>
      </c>
      <c r="B25" s="242"/>
      <c r="C25" s="243">
        <v>11.972429999999999</v>
      </c>
      <c r="D25" s="85">
        <v>0</v>
      </c>
      <c r="E25" s="85">
        <v>0</v>
      </c>
      <c r="F25" s="85">
        <v>0</v>
      </c>
      <c r="G25" s="85">
        <v>4.0430000000000001E-2</v>
      </c>
      <c r="H25" s="85">
        <v>0</v>
      </c>
      <c r="I25" s="85">
        <v>0</v>
      </c>
      <c r="K25" s="251" t="s">
        <v>160</v>
      </c>
      <c r="L25" s="242"/>
      <c r="M25" s="243">
        <v>0</v>
      </c>
      <c r="N25" s="85">
        <v>11.932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>
      <c r="A26" s="251" t="s">
        <v>161</v>
      </c>
      <c r="B26" s="242"/>
      <c r="C26" s="24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51" t="s">
        <v>161</v>
      </c>
      <c r="L26" s="242"/>
      <c r="M26" s="24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>
      <c r="A27" s="251" t="s">
        <v>162</v>
      </c>
      <c r="B27" s="242"/>
      <c r="C27" s="243"/>
      <c r="D27" s="85"/>
      <c r="E27" s="85"/>
      <c r="F27" s="85"/>
      <c r="G27" s="85"/>
      <c r="H27" s="85"/>
      <c r="I27" s="85"/>
      <c r="K27" s="251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>
      <c r="A28" s="251" t="s">
        <v>163</v>
      </c>
      <c r="B28" s="242"/>
      <c r="C28" s="243">
        <v>177.67221000000001</v>
      </c>
      <c r="D28" s="85">
        <v>26.1</v>
      </c>
      <c r="E28" s="85">
        <v>0</v>
      </c>
      <c r="F28" s="85">
        <v>12.53899</v>
      </c>
      <c r="G28" s="85">
        <v>8.2085899999999992</v>
      </c>
      <c r="H28" s="85">
        <v>0</v>
      </c>
      <c r="I28" s="85">
        <v>37.473999999999997</v>
      </c>
      <c r="K28" s="251" t="s">
        <v>163</v>
      </c>
      <c r="L28" s="242"/>
      <c r="M28" s="243">
        <v>0</v>
      </c>
      <c r="N28" s="85">
        <v>71.233170000000001</v>
      </c>
      <c r="O28" s="85">
        <v>0</v>
      </c>
      <c r="P28" s="85">
        <v>0</v>
      </c>
      <c r="Q28" s="85">
        <v>7.0049999999999999</v>
      </c>
      <c r="R28" s="85">
        <v>3.5624600000000002</v>
      </c>
      <c r="S28" s="85">
        <v>11.55</v>
      </c>
    </row>
    <row r="29" spans="1:19" s="219" customFormat="1">
      <c r="A29" s="251" t="s">
        <v>164</v>
      </c>
      <c r="B29" s="242"/>
      <c r="C29" s="243"/>
      <c r="D29" s="85"/>
      <c r="E29" s="85"/>
      <c r="F29" s="85"/>
      <c r="G29" s="85"/>
      <c r="H29" s="85"/>
      <c r="I29" s="85"/>
      <c r="K29" s="251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>
      <c r="A30" s="251" t="s">
        <v>165</v>
      </c>
      <c r="B30" s="242"/>
      <c r="C30" s="243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51" t="s">
        <v>165</v>
      </c>
      <c r="L30" s="242"/>
      <c r="M30" s="243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30" customFormat="1" ht="18" customHeight="1">
      <c r="A31" s="236" t="s">
        <v>154</v>
      </c>
      <c r="B31" s="242"/>
      <c r="C31" s="244">
        <v>197.61516</v>
      </c>
      <c r="D31" s="245">
        <v>26.1</v>
      </c>
      <c r="E31" s="245">
        <v>0</v>
      </c>
      <c r="F31" s="245">
        <v>12.53899</v>
      </c>
      <c r="G31" s="245">
        <v>8.2490100000000002</v>
      </c>
      <c r="H31" s="245">
        <v>7.9705199999999996</v>
      </c>
      <c r="I31" s="245">
        <v>37.473999999999997</v>
      </c>
      <c r="K31" s="236" t="s">
        <v>154</v>
      </c>
      <c r="L31" s="242"/>
      <c r="M31" s="244">
        <v>0</v>
      </c>
      <c r="N31" s="245">
        <v>83.165170000000003</v>
      </c>
      <c r="O31" s="245">
        <v>0</v>
      </c>
      <c r="P31" s="245">
        <v>0</v>
      </c>
      <c r="Q31" s="245">
        <v>7.0049999999999999</v>
      </c>
      <c r="R31" s="245">
        <v>3.5624600000000002</v>
      </c>
      <c r="S31" s="245">
        <v>11.55</v>
      </c>
    </row>
    <row r="32" spans="1:19" s="219" customFormat="1" ht="18" customHeight="1">
      <c r="A32" s="250" t="s">
        <v>155</v>
      </c>
      <c r="B32" s="242"/>
      <c r="C32" s="243"/>
      <c r="D32" s="85"/>
      <c r="E32" s="85"/>
      <c r="F32" s="85"/>
      <c r="G32" s="85"/>
      <c r="H32" s="85"/>
      <c r="I32" s="85"/>
      <c r="K32" s="25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18" customHeight="1">
      <c r="A33" s="251" t="s">
        <v>157</v>
      </c>
      <c r="B33" s="242"/>
      <c r="C33" s="243">
        <v>0.97001999999999999</v>
      </c>
      <c r="D33" s="85">
        <v>0.7</v>
      </c>
      <c r="E33" s="85">
        <v>5.1130000000000002E-2</v>
      </c>
      <c r="F33" s="85">
        <v>0</v>
      </c>
      <c r="G33" s="85">
        <v>0</v>
      </c>
      <c r="H33" s="85">
        <v>0</v>
      </c>
      <c r="I33" s="85">
        <v>0.1215</v>
      </c>
      <c r="K33" s="251" t="s">
        <v>157</v>
      </c>
      <c r="L33" s="242"/>
      <c r="M33" s="243">
        <v>0</v>
      </c>
      <c r="N33" s="85">
        <v>9.74E-2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9" customFormat="1">
      <c r="A34" s="251" t="s">
        <v>158</v>
      </c>
      <c r="B34" s="242"/>
      <c r="C34" s="243">
        <v>35.777540000000002</v>
      </c>
      <c r="D34" s="85">
        <v>0.81910000000000005</v>
      </c>
      <c r="E34" s="85">
        <v>0.49436999999999998</v>
      </c>
      <c r="F34" s="85">
        <v>0.11248</v>
      </c>
      <c r="G34" s="85">
        <v>28.610279999999999</v>
      </c>
      <c r="H34" s="85">
        <v>0</v>
      </c>
      <c r="I34" s="85">
        <v>7.8159999999999993E-2</v>
      </c>
      <c r="K34" s="251" t="s">
        <v>158</v>
      </c>
      <c r="L34" s="242"/>
      <c r="M34" s="243">
        <v>9.9220000000000003E-2</v>
      </c>
      <c r="N34" s="85">
        <v>0.18224000000000001</v>
      </c>
      <c r="O34" s="85">
        <v>0</v>
      </c>
      <c r="P34" s="85">
        <v>0.96662000000000003</v>
      </c>
      <c r="Q34" s="85">
        <v>1.8539399999999999</v>
      </c>
      <c r="R34" s="85">
        <v>2.5611299999999999</v>
      </c>
      <c r="S34" s="85">
        <v>0</v>
      </c>
    </row>
    <row r="35" spans="1:19" s="219" customFormat="1">
      <c r="A35" s="251" t="s">
        <v>159</v>
      </c>
      <c r="B35" s="242"/>
      <c r="C35" s="243">
        <v>104.04662</v>
      </c>
      <c r="D35" s="85">
        <v>0.23224</v>
      </c>
      <c r="E35" s="85">
        <v>0.11117</v>
      </c>
      <c r="F35" s="85">
        <v>0</v>
      </c>
      <c r="G35" s="85">
        <v>0</v>
      </c>
      <c r="H35" s="85">
        <v>0</v>
      </c>
      <c r="I35" s="85">
        <v>89.717910000000003</v>
      </c>
      <c r="K35" s="251" t="s">
        <v>159</v>
      </c>
      <c r="L35" s="242"/>
      <c r="M35" s="243">
        <v>0.46689000000000003</v>
      </c>
      <c r="N35" s="85">
        <v>0</v>
      </c>
      <c r="O35" s="85">
        <v>0</v>
      </c>
      <c r="P35" s="85">
        <v>0</v>
      </c>
      <c r="Q35" s="85">
        <v>0</v>
      </c>
      <c r="R35" s="85">
        <v>3.5520000000000003E-2</v>
      </c>
      <c r="S35" s="85">
        <v>13.482889999999999</v>
      </c>
    </row>
    <row r="36" spans="1:19" s="219" customFormat="1">
      <c r="A36" s="251" t="s">
        <v>160</v>
      </c>
      <c r="B36" s="242"/>
      <c r="C36" s="243">
        <v>2.20628</v>
      </c>
      <c r="D36" s="85">
        <v>7.0299999999999998E-3</v>
      </c>
      <c r="E36" s="85">
        <v>0</v>
      </c>
      <c r="F36" s="85">
        <v>1.422E-2</v>
      </c>
      <c r="G36" s="85">
        <v>0.46</v>
      </c>
      <c r="H36" s="85">
        <v>0</v>
      </c>
      <c r="I36" s="85">
        <v>0.12703</v>
      </c>
      <c r="K36" s="251" t="s">
        <v>160</v>
      </c>
      <c r="L36" s="242"/>
      <c r="M36" s="243">
        <v>0</v>
      </c>
      <c r="N36" s="85">
        <v>1.5980000000000001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9" customFormat="1">
      <c r="A37" s="251" t="s">
        <v>161</v>
      </c>
      <c r="B37" s="242"/>
      <c r="C37" s="243">
        <v>5.64961</v>
      </c>
      <c r="D37" s="85">
        <v>0.91534000000000004</v>
      </c>
      <c r="E37" s="85">
        <v>0</v>
      </c>
      <c r="F37" s="85">
        <v>0</v>
      </c>
      <c r="G37" s="85">
        <v>0</v>
      </c>
      <c r="H37" s="85">
        <v>0</v>
      </c>
      <c r="I37" s="85">
        <v>2.707E-2</v>
      </c>
      <c r="K37" s="251" t="s">
        <v>161</v>
      </c>
      <c r="L37" s="242"/>
      <c r="M37" s="243">
        <v>0</v>
      </c>
      <c r="N37" s="85">
        <v>0</v>
      </c>
      <c r="O37" s="85">
        <v>4.7072000000000003</v>
      </c>
      <c r="P37" s="85">
        <v>0</v>
      </c>
      <c r="Q37" s="85">
        <v>0</v>
      </c>
      <c r="R37" s="85">
        <v>0</v>
      </c>
      <c r="S37" s="85">
        <v>0</v>
      </c>
    </row>
    <row r="38" spans="1:19" s="219" customFormat="1">
      <c r="A38" s="251" t="s">
        <v>162</v>
      </c>
      <c r="B38" s="242"/>
      <c r="C38" s="243"/>
      <c r="D38" s="85"/>
      <c r="E38" s="85"/>
      <c r="F38" s="85"/>
      <c r="G38" s="85"/>
      <c r="H38" s="85"/>
      <c r="I38" s="85"/>
      <c r="K38" s="251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>
      <c r="A39" s="251" t="s">
        <v>163</v>
      </c>
      <c r="B39" s="242"/>
      <c r="C39" s="243">
        <v>92.866919999999993</v>
      </c>
      <c r="D39" s="85">
        <v>57.44659</v>
      </c>
      <c r="E39" s="85">
        <v>5.1709399999999999</v>
      </c>
      <c r="F39" s="85">
        <v>0</v>
      </c>
      <c r="G39" s="85">
        <v>3.0527000000000002</v>
      </c>
      <c r="H39" s="85">
        <v>0</v>
      </c>
      <c r="I39" s="85">
        <v>27.183810000000001</v>
      </c>
      <c r="K39" s="251" t="s">
        <v>163</v>
      </c>
      <c r="L39" s="242"/>
      <c r="M39" s="243">
        <v>0</v>
      </c>
      <c r="N39" s="85">
        <v>0</v>
      </c>
      <c r="O39" s="85">
        <v>0</v>
      </c>
      <c r="P39" s="85">
        <v>0</v>
      </c>
      <c r="Q39" s="85">
        <v>0</v>
      </c>
      <c r="R39" s="85">
        <v>1.289E-2</v>
      </c>
      <c r="S39" s="85">
        <v>0</v>
      </c>
    </row>
    <row r="40" spans="1:19" s="219" customFormat="1">
      <c r="A40" s="251" t="s">
        <v>164</v>
      </c>
      <c r="B40" s="242"/>
      <c r="C40" s="243"/>
      <c r="D40" s="85"/>
      <c r="E40" s="85"/>
      <c r="F40" s="85"/>
      <c r="G40" s="85"/>
      <c r="H40" s="85"/>
      <c r="I40" s="85"/>
      <c r="K40" s="251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>
      <c r="A41" s="251" t="s">
        <v>165</v>
      </c>
      <c r="B41" s="242"/>
      <c r="C41" s="243">
        <v>469.48313999999999</v>
      </c>
      <c r="D41" s="85">
        <v>33.956229999999998</v>
      </c>
      <c r="E41" s="85">
        <v>1.9492</v>
      </c>
      <c r="F41" s="85">
        <v>0</v>
      </c>
      <c r="G41" s="85">
        <v>288.98392000000001</v>
      </c>
      <c r="H41" s="85">
        <v>123.18342</v>
      </c>
      <c r="I41" s="85">
        <v>0</v>
      </c>
      <c r="K41" s="251" t="s">
        <v>165</v>
      </c>
      <c r="L41" s="242"/>
      <c r="M41" s="243">
        <v>0</v>
      </c>
      <c r="N41" s="85">
        <v>0</v>
      </c>
      <c r="O41" s="85">
        <v>0</v>
      </c>
      <c r="P41" s="85">
        <v>0</v>
      </c>
      <c r="Q41" s="85">
        <v>0</v>
      </c>
      <c r="R41" s="85">
        <v>21.41038</v>
      </c>
      <c r="S41" s="85">
        <v>0</v>
      </c>
    </row>
    <row r="42" spans="1:19" s="230" customFormat="1" ht="18" customHeight="1">
      <c r="A42" s="236" t="s">
        <v>154</v>
      </c>
      <c r="B42" s="242"/>
      <c r="C42" s="244">
        <v>711.00013999999999</v>
      </c>
      <c r="D42" s="245">
        <v>94.076530000000005</v>
      </c>
      <c r="E42" s="245">
        <v>7.7768100000000002</v>
      </c>
      <c r="F42" s="245">
        <v>0.12670000000000001</v>
      </c>
      <c r="G42" s="245">
        <v>321.10689000000002</v>
      </c>
      <c r="H42" s="245">
        <v>123.18342</v>
      </c>
      <c r="I42" s="245">
        <v>117.25548000000001</v>
      </c>
      <c r="K42" s="236" t="s">
        <v>154</v>
      </c>
      <c r="L42" s="242"/>
      <c r="M42" s="244">
        <v>0.56611</v>
      </c>
      <c r="N42" s="245">
        <v>1.87764</v>
      </c>
      <c r="O42" s="245">
        <v>4.7072000000000003</v>
      </c>
      <c r="P42" s="245">
        <v>0.96662000000000003</v>
      </c>
      <c r="Q42" s="245">
        <v>1.8539399999999999</v>
      </c>
      <c r="R42" s="245">
        <v>24.019909999999999</v>
      </c>
      <c r="S42" s="245">
        <v>13.482889999999999</v>
      </c>
    </row>
    <row r="43" spans="1:19" s="230" customFormat="1">
      <c r="A43" s="236"/>
      <c r="B43" s="242"/>
      <c r="C43" s="244"/>
      <c r="D43" s="245"/>
      <c r="E43" s="245"/>
      <c r="F43" s="245"/>
      <c r="G43" s="245"/>
      <c r="H43" s="245"/>
      <c r="I43" s="245"/>
      <c r="K43" s="236"/>
      <c r="L43" s="242"/>
      <c r="M43" s="244"/>
      <c r="N43" s="245"/>
      <c r="O43" s="245"/>
      <c r="P43" s="245"/>
      <c r="Q43" s="245"/>
      <c r="R43" s="245"/>
      <c r="S43" s="245"/>
    </row>
    <row r="44" spans="1:19" s="232" customFormat="1" ht="18" customHeight="1">
      <c r="A44" s="236" t="s">
        <v>114</v>
      </c>
      <c r="B44" s="237"/>
      <c r="C44" s="244">
        <v>908.61530000000005</v>
      </c>
      <c r="D44" s="245">
        <v>120.17653</v>
      </c>
      <c r="E44" s="245">
        <v>7.7768100000000002</v>
      </c>
      <c r="F44" s="245">
        <v>12.665699999999999</v>
      </c>
      <c r="G44" s="245">
        <v>329.35590999999999</v>
      </c>
      <c r="H44" s="245">
        <v>131.15394000000001</v>
      </c>
      <c r="I44" s="245">
        <v>154.72948</v>
      </c>
      <c r="J44" s="231"/>
      <c r="K44" s="236" t="s">
        <v>114</v>
      </c>
      <c r="L44" s="237"/>
      <c r="M44" s="244">
        <v>0.56611</v>
      </c>
      <c r="N44" s="245">
        <v>85.042810000000003</v>
      </c>
      <c r="O44" s="245">
        <v>4.7072000000000003</v>
      </c>
      <c r="P44" s="245">
        <v>0.96662000000000003</v>
      </c>
      <c r="Q44" s="245">
        <v>8.8589400000000005</v>
      </c>
      <c r="R44" s="245">
        <v>27.582370000000001</v>
      </c>
      <c r="S44" s="245">
        <v>25.032889999999998</v>
      </c>
    </row>
    <row r="45" spans="1:19" s="234" customFormat="1" ht="5.0999999999999996" customHeight="1">
      <c r="A45" s="236"/>
      <c r="B45" s="237"/>
      <c r="C45" s="545"/>
      <c r="D45" s="545"/>
      <c r="E45" s="545"/>
      <c r="F45" s="545"/>
      <c r="G45" s="545"/>
      <c r="H45" s="545"/>
      <c r="I45" s="545"/>
      <c r="J45" s="231"/>
      <c r="K45" s="236"/>
      <c r="L45" s="237"/>
      <c r="M45" s="545"/>
      <c r="N45" s="545"/>
      <c r="O45" s="545"/>
      <c r="P45" s="545"/>
      <c r="Q45" s="545"/>
      <c r="R45" s="545"/>
      <c r="S45" s="545"/>
    </row>
    <row r="46" spans="1:19" s="330" customFormat="1" ht="12.75" customHeight="1">
      <c r="A46" s="328"/>
      <c r="B46" s="328"/>
      <c r="C46" s="328"/>
      <c r="D46" s="328"/>
      <c r="E46" s="328"/>
      <c r="F46" s="328"/>
      <c r="G46" s="328"/>
      <c r="H46" s="328"/>
      <c r="I46" s="328"/>
      <c r="J46" s="328"/>
      <c r="K46" s="328"/>
      <c r="L46" s="328"/>
      <c r="M46" s="328"/>
      <c r="N46" s="328"/>
      <c r="O46" s="328"/>
      <c r="P46" s="328"/>
      <c r="Q46" s="328"/>
      <c r="R46" s="329"/>
    </row>
    <row r="47" spans="1:19" s="330" customFormat="1" ht="12">
      <c r="A47" s="328"/>
      <c r="B47" s="328"/>
      <c r="C47" s="328"/>
      <c r="D47" s="328"/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O47" s="328"/>
      <c r="P47" s="328"/>
      <c r="Q47" s="328"/>
      <c r="R47" s="329"/>
    </row>
    <row r="48" spans="1:19" s="330" customFormat="1" ht="12">
      <c r="A48" s="328"/>
      <c r="B48" s="328"/>
      <c r="C48" s="328"/>
      <c r="D48" s="328"/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O48" s="328"/>
      <c r="P48" s="328"/>
      <c r="Q48" s="328"/>
      <c r="R48" s="329"/>
    </row>
    <row r="49" spans="1:18" s="330" customFormat="1" ht="12">
      <c r="A49" s="328"/>
      <c r="B49" s="328"/>
      <c r="C49" s="328"/>
      <c r="D49" s="328"/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O49" s="328"/>
      <c r="P49" s="328"/>
      <c r="Q49" s="328"/>
      <c r="R49" s="329"/>
    </row>
    <row r="50" spans="1:18" s="330" customFormat="1" ht="12">
      <c r="A50" s="328"/>
      <c r="B50" s="328"/>
      <c r="C50" s="328"/>
      <c r="D50" s="328"/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O50" s="328"/>
      <c r="P50" s="328"/>
      <c r="Q50" s="328"/>
      <c r="R50" s="329"/>
    </row>
    <row r="51" spans="1:18" s="330" customFormat="1" ht="12">
      <c r="A51" s="328"/>
      <c r="B51" s="328"/>
      <c r="C51" s="328"/>
      <c r="D51" s="328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28"/>
      <c r="Q51" s="328"/>
      <c r="R51" s="329"/>
    </row>
    <row r="52" spans="1:18" s="330" customFormat="1" ht="12">
      <c r="A52" s="328"/>
      <c r="B52" s="328"/>
      <c r="C52" s="328"/>
      <c r="D52" s="328"/>
      <c r="E52" s="328"/>
      <c r="F52" s="328"/>
      <c r="G52" s="328"/>
      <c r="H52" s="328"/>
      <c r="I52" s="328"/>
      <c r="J52" s="328"/>
      <c r="K52" s="328"/>
      <c r="L52" s="328"/>
      <c r="M52" s="328"/>
      <c r="N52" s="328"/>
      <c r="O52" s="328"/>
      <c r="P52" s="328"/>
      <c r="Q52" s="328"/>
      <c r="R52" s="329"/>
    </row>
    <row r="53" spans="1:18" s="330" customFormat="1" ht="12">
      <c r="A53" s="328"/>
      <c r="B53" s="328"/>
      <c r="C53" s="328"/>
      <c r="D53" s="328"/>
      <c r="E53" s="328"/>
      <c r="F53" s="328"/>
      <c r="G53" s="328"/>
      <c r="H53" s="328"/>
      <c r="I53" s="328"/>
      <c r="J53" s="328"/>
      <c r="K53" s="328"/>
      <c r="L53" s="328"/>
      <c r="M53" s="328"/>
      <c r="N53" s="328"/>
      <c r="O53" s="328"/>
      <c r="P53" s="328"/>
      <c r="Q53" s="328"/>
      <c r="R53" s="329"/>
    </row>
    <row r="54" spans="1:18" s="330" customFormat="1" ht="12">
      <c r="A54" s="328"/>
      <c r="B54" s="328"/>
      <c r="C54" s="328"/>
      <c r="D54" s="328"/>
      <c r="E54" s="328"/>
      <c r="F54" s="328"/>
      <c r="G54" s="328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R54" s="329"/>
    </row>
    <row r="55" spans="1:18" s="330" customFormat="1" ht="12">
      <c r="A55" s="328"/>
      <c r="B55" s="328"/>
      <c r="C55" s="328"/>
      <c r="D55" s="328"/>
      <c r="E55" s="328"/>
      <c r="F55" s="328"/>
      <c r="G55" s="328"/>
      <c r="H55" s="328"/>
      <c r="I55" s="328"/>
      <c r="J55" s="328"/>
      <c r="K55" s="328"/>
      <c r="L55" s="328"/>
      <c r="M55" s="328"/>
      <c r="N55" s="328"/>
      <c r="O55" s="328"/>
      <c r="P55" s="328"/>
      <c r="Q55" s="328"/>
      <c r="R55" s="329"/>
    </row>
    <row r="56" spans="1:18" s="330" customFormat="1" ht="12">
      <c r="A56" s="328"/>
      <c r="B56" s="328"/>
      <c r="C56" s="328"/>
      <c r="D56" s="328"/>
      <c r="E56" s="328"/>
      <c r="F56" s="328"/>
      <c r="G56" s="328"/>
      <c r="H56" s="328"/>
      <c r="I56" s="328"/>
      <c r="J56" s="328"/>
      <c r="K56" s="328"/>
      <c r="L56" s="328"/>
      <c r="M56" s="328"/>
      <c r="N56" s="328"/>
      <c r="O56" s="328"/>
      <c r="P56" s="328"/>
      <c r="Q56" s="328"/>
      <c r="R56" s="329"/>
    </row>
    <row r="57" spans="1:18" s="330" customFormat="1" ht="12">
      <c r="A57" s="328"/>
      <c r="B57" s="328"/>
      <c r="C57" s="328"/>
      <c r="D57" s="328"/>
      <c r="E57" s="328"/>
      <c r="F57" s="328"/>
      <c r="G57" s="328"/>
      <c r="H57" s="328"/>
      <c r="I57" s="328"/>
      <c r="J57" s="328"/>
      <c r="K57" s="328"/>
      <c r="L57" s="328"/>
      <c r="M57" s="328"/>
      <c r="N57" s="328"/>
      <c r="O57" s="328"/>
      <c r="P57" s="328"/>
      <c r="Q57" s="328"/>
      <c r="R57" s="329"/>
    </row>
    <row r="58" spans="1:18" s="330" customFormat="1" ht="12">
      <c r="A58" s="328"/>
      <c r="B58" s="328"/>
      <c r="C58" s="328"/>
      <c r="D58" s="328"/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O58" s="328"/>
      <c r="P58" s="328"/>
      <c r="Q58" s="328"/>
      <c r="R58" s="329"/>
    </row>
    <row r="59" spans="1:18" s="330" customFormat="1" ht="12">
      <c r="A59" s="328"/>
      <c r="B59" s="328"/>
      <c r="C59" s="328"/>
      <c r="D59" s="328"/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O59" s="328"/>
      <c r="P59" s="328"/>
      <c r="Q59" s="328"/>
      <c r="R59" s="329"/>
    </row>
    <row r="60" spans="1:18" s="330" customFormat="1" ht="12">
      <c r="A60" s="328"/>
      <c r="B60" s="328"/>
      <c r="C60" s="328"/>
      <c r="D60" s="328"/>
      <c r="E60" s="328"/>
      <c r="F60" s="328"/>
      <c r="G60" s="328"/>
      <c r="H60" s="328"/>
      <c r="I60" s="328"/>
      <c r="J60" s="328"/>
      <c r="K60" s="328"/>
      <c r="L60" s="328"/>
      <c r="M60" s="328"/>
      <c r="N60" s="328"/>
      <c r="O60" s="328"/>
      <c r="P60" s="328"/>
      <c r="Q60" s="328"/>
      <c r="R60" s="329"/>
    </row>
    <row r="61" spans="1:18" s="330" customFormat="1" ht="12">
      <c r="A61" s="328"/>
      <c r="B61" s="328"/>
      <c r="C61" s="328"/>
      <c r="D61" s="328"/>
      <c r="E61" s="328"/>
      <c r="F61" s="328"/>
      <c r="G61" s="328"/>
      <c r="H61" s="328"/>
      <c r="I61" s="328"/>
      <c r="J61" s="328"/>
      <c r="K61" s="328"/>
      <c r="L61" s="328"/>
      <c r="M61" s="328"/>
      <c r="N61" s="328"/>
      <c r="O61" s="328"/>
      <c r="P61" s="328"/>
      <c r="Q61" s="328"/>
      <c r="R61" s="329"/>
    </row>
    <row r="62" spans="1:18" s="330" customFormat="1" ht="12">
      <c r="A62" s="328"/>
      <c r="B62" s="328"/>
      <c r="C62" s="328"/>
      <c r="D62" s="328"/>
      <c r="E62" s="328"/>
      <c r="F62" s="328"/>
      <c r="G62" s="328"/>
      <c r="H62" s="328"/>
      <c r="I62" s="328"/>
      <c r="J62" s="328"/>
      <c r="K62" s="328"/>
      <c r="L62" s="328"/>
      <c r="M62" s="328"/>
      <c r="N62" s="328"/>
      <c r="O62" s="328"/>
      <c r="P62" s="328"/>
      <c r="Q62" s="328"/>
      <c r="R62" s="329"/>
    </row>
    <row r="63" spans="1:18" s="330" customFormat="1" ht="12">
      <c r="A63" s="328"/>
      <c r="B63" s="328"/>
      <c r="C63" s="328"/>
      <c r="D63" s="328"/>
      <c r="E63" s="328"/>
      <c r="F63" s="328"/>
      <c r="G63" s="328"/>
      <c r="H63" s="328"/>
      <c r="I63" s="328"/>
      <c r="J63" s="328"/>
      <c r="K63" s="328"/>
      <c r="L63" s="328"/>
      <c r="M63" s="328"/>
      <c r="N63" s="328"/>
      <c r="O63" s="328"/>
      <c r="P63" s="328"/>
      <c r="Q63" s="328"/>
      <c r="R63" s="329"/>
    </row>
    <row r="64" spans="1:18" s="330" customFormat="1" ht="12">
      <c r="A64" s="328"/>
      <c r="B64" s="328"/>
      <c r="C64" s="328"/>
      <c r="D64" s="328"/>
      <c r="E64" s="328"/>
      <c r="F64" s="328"/>
      <c r="G64" s="328"/>
      <c r="H64" s="328"/>
      <c r="I64" s="328"/>
      <c r="J64" s="328"/>
      <c r="K64" s="328"/>
      <c r="L64" s="328"/>
      <c r="M64" s="328"/>
      <c r="N64" s="328"/>
      <c r="O64" s="328"/>
      <c r="P64" s="328"/>
      <c r="Q64" s="328"/>
      <c r="R64" s="329"/>
    </row>
    <row r="65" spans="1:18" s="330" customFormat="1" ht="12">
      <c r="A65" s="328"/>
      <c r="B65" s="328"/>
      <c r="C65" s="328"/>
      <c r="D65" s="328"/>
      <c r="E65" s="328"/>
      <c r="F65" s="328"/>
      <c r="G65" s="328"/>
      <c r="H65" s="328"/>
      <c r="I65" s="328"/>
      <c r="J65" s="328"/>
      <c r="K65" s="328"/>
      <c r="L65" s="328"/>
      <c r="M65" s="328"/>
      <c r="N65" s="328"/>
      <c r="O65" s="328"/>
      <c r="P65" s="328"/>
      <c r="Q65" s="328"/>
      <c r="R65" s="329"/>
    </row>
    <row r="66" spans="1:18" s="330" customFormat="1" ht="12">
      <c r="A66" s="328"/>
      <c r="B66" s="328"/>
      <c r="C66" s="328"/>
      <c r="D66" s="328"/>
      <c r="E66" s="328"/>
      <c r="F66" s="328"/>
      <c r="G66" s="328"/>
      <c r="H66" s="328"/>
      <c r="I66" s="328"/>
      <c r="J66" s="328"/>
      <c r="K66" s="328"/>
      <c r="L66" s="328"/>
      <c r="M66" s="328"/>
      <c r="N66" s="328"/>
      <c r="O66" s="328"/>
      <c r="P66" s="328"/>
      <c r="Q66" s="328"/>
      <c r="R66" s="329"/>
    </row>
    <row r="67" spans="1:18" s="330" customFormat="1" ht="12">
      <c r="A67" s="328"/>
      <c r="B67" s="328"/>
      <c r="C67" s="328"/>
      <c r="D67" s="328"/>
      <c r="E67" s="328"/>
      <c r="F67" s="328"/>
      <c r="G67" s="328"/>
      <c r="H67" s="328"/>
      <c r="I67" s="328"/>
      <c r="J67" s="328"/>
      <c r="K67" s="328"/>
      <c r="L67" s="328"/>
      <c r="M67" s="328"/>
      <c r="N67" s="328"/>
      <c r="O67" s="328"/>
      <c r="P67" s="328"/>
      <c r="Q67" s="328"/>
      <c r="R67" s="329"/>
    </row>
    <row r="68" spans="1:18" s="330" customFormat="1" ht="12">
      <c r="A68" s="328"/>
      <c r="B68" s="328"/>
      <c r="C68" s="328"/>
      <c r="D68" s="328"/>
      <c r="E68" s="328"/>
      <c r="F68" s="328"/>
      <c r="G68" s="328"/>
      <c r="H68" s="328"/>
      <c r="I68" s="328"/>
      <c r="J68" s="328"/>
      <c r="K68" s="328"/>
      <c r="L68" s="328"/>
      <c r="M68" s="328"/>
      <c r="N68" s="328"/>
      <c r="O68" s="328"/>
      <c r="P68" s="328"/>
      <c r="Q68" s="328"/>
      <c r="R68" s="329"/>
    </row>
    <row r="69" spans="1:18" s="330" customFormat="1" ht="12">
      <c r="A69" s="328"/>
      <c r="B69" s="328"/>
      <c r="C69" s="328"/>
      <c r="D69" s="328"/>
      <c r="E69" s="328"/>
      <c r="F69" s="328"/>
      <c r="G69" s="328"/>
      <c r="H69" s="328"/>
      <c r="I69" s="328"/>
      <c r="J69" s="328"/>
      <c r="K69" s="328"/>
      <c r="L69" s="328"/>
      <c r="M69" s="328"/>
      <c r="N69" s="328"/>
      <c r="O69" s="328"/>
      <c r="P69" s="328"/>
      <c r="Q69" s="328"/>
      <c r="R69" s="329"/>
    </row>
    <row r="70" spans="1:18" s="330" customFormat="1" ht="12">
      <c r="A70" s="328"/>
      <c r="B70" s="328"/>
      <c r="C70" s="328"/>
      <c r="D70" s="328"/>
      <c r="E70" s="328"/>
      <c r="F70" s="328"/>
      <c r="G70" s="328"/>
      <c r="H70" s="328"/>
      <c r="I70" s="328"/>
      <c r="J70" s="328"/>
      <c r="K70" s="328"/>
      <c r="L70" s="328"/>
      <c r="M70" s="328"/>
      <c r="N70" s="328"/>
      <c r="O70" s="328"/>
      <c r="P70" s="328"/>
      <c r="Q70" s="328"/>
      <c r="R70" s="329"/>
    </row>
    <row r="71" spans="1:18" s="330" customFormat="1" ht="12">
      <c r="A71" s="328"/>
      <c r="B71" s="328"/>
      <c r="C71" s="328"/>
      <c r="D71" s="328"/>
      <c r="E71" s="328"/>
      <c r="F71" s="328"/>
      <c r="G71" s="328"/>
      <c r="H71" s="328"/>
      <c r="I71" s="328"/>
      <c r="J71" s="328"/>
      <c r="K71" s="328"/>
      <c r="L71" s="328"/>
      <c r="M71" s="328"/>
      <c r="N71" s="328"/>
      <c r="O71" s="328"/>
      <c r="P71" s="328"/>
      <c r="Q71" s="328"/>
      <c r="R71" s="329"/>
    </row>
    <row r="72" spans="1:18" s="330" customFormat="1" ht="12">
      <c r="A72" s="328"/>
      <c r="B72" s="328"/>
      <c r="C72" s="328"/>
      <c r="D72" s="328"/>
      <c r="E72" s="328"/>
      <c r="F72" s="328"/>
      <c r="G72" s="328"/>
      <c r="H72" s="328"/>
      <c r="I72" s="328"/>
      <c r="J72" s="328"/>
      <c r="K72" s="328"/>
      <c r="L72" s="328"/>
      <c r="M72" s="328"/>
      <c r="N72" s="328"/>
      <c r="O72" s="328"/>
      <c r="P72" s="328"/>
      <c r="Q72" s="328"/>
      <c r="R72" s="329"/>
    </row>
    <row r="73" spans="1:18" s="330" customFormat="1" ht="12">
      <c r="A73" s="328"/>
      <c r="B73" s="328"/>
      <c r="C73" s="328"/>
      <c r="D73" s="328"/>
      <c r="E73" s="328"/>
      <c r="F73" s="328"/>
      <c r="G73" s="328"/>
      <c r="H73" s="328"/>
      <c r="I73" s="328"/>
      <c r="J73" s="328"/>
      <c r="K73" s="328"/>
      <c r="L73" s="328"/>
      <c r="M73" s="328"/>
      <c r="N73" s="328"/>
      <c r="O73" s="328"/>
      <c r="P73" s="328"/>
      <c r="Q73" s="328"/>
      <c r="R73" s="329"/>
    </row>
    <row r="74" spans="1:18" s="330" customFormat="1" ht="12">
      <c r="A74" s="328"/>
      <c r="B74" s="328"/>
      <c r="C74" s="328"/>
      <c r="D74" s="328"/>
      <c r="E74" s="328"/>
      <c r="F74" s="328"/>
      <c r="G74" s="328"/>
      <c r="H74" s="328"/>
      <c r="I74" s="328"/>
      <c r="J74" s="328"/>
      <c r="K74" s="328"/>
      <c r="L74" s="328"/>
      <c r="M74" s="328"/>
      <c r="N74" s="328"/>
      <c r="O74" s="328"/>
      <c r="P74" s="328"/>
      <c r="Q74" s="328"/>
      <c r="R74" s="329"/>
    </row>
    <row r="75" spans="1:18" s="330" customFormat="1" ht="12">
      <c r="A75" s="328"/>
      <c r="B75" s="328"/>
      <c r="C75" s="328"/>
      <c r="D75" s="328"/>
      <c r="E75" s="328"/>
      <c r="F75" s="328"/>
      <c r="G75" s="328"/>
      <c r="H75" s="328"/>
      <c r="I75" s="328"/>
      <c r="J75" s="328"/>
      <c r="K75" s="328"/>
      <c r="L75" s="328"/>
      <c r="M75" s="328"/>
      <c r="N75" s="328"/>
      <c r="O75" s="328"/>
      <c r="P75" s="328"/>
      <c r="Q75" s="328"/>
      <c r="R75" s="329"/>
    </row>
    <row r="76" spans="1:18" s="330" customFormat="1" ht="12">
      <c r="A76" s="328"/>
      <c r="B76" s="328"/>
      <c r="C76" s="328"/>
      <c r="D76" s="328"/>
      <c r="E76" s="328"/>
      <c r="F76" s="328"/>
      <c r="G76" s="328"/>
      <c r="H76" s="328"/>
      <c r="I76" s="328"/>
      <c r="J76" s="328"/>
      <c r="K76" s="328"/>
      <c r="L76" s="328"/>
      <c r="M76" s="328"/>
      <c r="N76" s="328"/>
      <c r="O76" s="328"/>
      <c r="P76" s="328"/>
      <c r="Q76" s="328"/>
      <c r="R76" s="329"/>
    </row>
    <row r="77" spans="1:18" s="330" customFormat="1" ht="12">
      <c r="A77" s="328"/>
      <c r="B77" s="328"/>
      <c r="C77" s="328"/>
      <c r="D77" s="328"/>
      <c r="E77" s="328"/>
      <c r="F77" s="328"/>
      <c r="G77" s="328"/>
      <c r="H77" s="328"/>
      <c r="I77" s="328"/>
      <c r="J77" s="328"/>
      <c r="K77" s="328"/>
      <c r="L77" s="328"/>
      <c r="M77" s="328"/>
      <c r="N77" s="328"/>
      <c r="O77" s="328"/>
      <c r="P77" s="328"/>
      <c r="Q77" s="328"/>
      <c r="R77" s="329"/>
    </row>
    <row r="78" spans="1:18" s="330" customFormat="1" ht="12">
      <c r="A78" s="328"/>
      <c r="B78" s="328"/>
      <c r="C78" s="328"/>
      <c r="D78" s="328"/>
      <c r="E78" s="328"/>
      <c r="F78" s="328"/>
      <c r="G78" s="328"/>
      <c r="H78" s="328"/>
      <c r="I78" s="328"/>
      <c r="J78" s="328"/>
      <c r="K78" s="328"/>
      <c r="L78" s="328"/>
      <c r="M78" s="328"/>
      <c r="N78" s="328"/>
      <c r="O78" s="328"/>
      <c r="P78" s="328"/>
      <c r="Q78" s="328"/>
      <c r="R78" s="329"/>
    </row>
    <row r="79" spans="1:18" s="330" customFormat="1" ht="12">
      <c r="A79" s="328"/>
      <c r="B79" s="328"/>
      <c r="C79" s="328"/>
      <c r="D79" s="328"/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328"/>
      <c r="P79" s="328"/>
      <c r="Q79" s="328"/>
      <c r="R79" s="329"/>
    </row>
    <row r="80" spans="1:18" s="330" customFormat="1" ht="12">
      <c r="A80" s="328"/>
      <c r="B80" s="328"/>
      <c r="C80" s="328"/>
      <c r="D80" s="328"/>
      <c r="E80" s="328"/>
      <c r="F80" s="328"/>
      <c r="G80" s="328"/>
      <c r="H80" s="328"/>
      <c r="I80" s="328"/>
      <c r="J80" s="328"/>
      <c r="K80" s="328"/>
      <c r="L80" s="328"/>
      <c r="M80" s="328"/>
      <c r="N80" s="328"/>
      <c r="O80" s="328"/>
      <c r="P80" s="328"/>
      <c r="Q80" s="328"/>
      <c r="R80" s="329"/>
    </row>
    <row r="81" spans="1:18" s="330" customFormat="1" ht="12">
      <c r="A81" s="328"/>
      <c r="B81" s="328"/>
      <c r="C81" s="328"/>
      <c r="D81" s="328"/>
      <c r="E81" s="328"/>
      <c r="F81" s="328"/>
      <c r="G81" s="328"/>
      <c r="H81" s="328"/>
      <c r="I81" s="328"/>
      <c r="J81" s="328"/>
      <c r="K81" s="328"/>
      <c r="L81" s="328"/>
      <c r="M81" s="328"/>
      <c r="N81" s="328"/>
      <c r="O81" s="328"/>
      <c r="P81" s="328"/>
      <c r="Q81" s="328"/>
      <c r="R81" s="329"/>
    </row>
    <row r="82" spans="1:18" s="330" customFormat="1" ht="12">
      <c r="A82" s="328"/>
      <c r="B82" s="328"/>
      <c r="C82" s="328"/>
      <c r="D82" s="328"/>
      <c r="E82" s="328"/>
      <c r="F82" s="328"/>
      <c r="G82" s="328"/>
      <c r="H82" s="328"/>
      <c r="I82" s="328"/>
      <c r="J82" s="328"/>
      <c r="K82" s="328"/>
      <c r="L82" s="328"/>
      <c r="M82" s="328"/>
      <c r="N82" s="328"/>
      <c r="O82" s="328"/>
      <c r="P82" s="328"/>
      <c r="Q82" s="328"/>
      <c r="R82" s="329"/>
    </row>
    <row r="83" spans="1:18" s="330" customFormat="1" ht="12">
      <c r="A83" s="328"/>
      <c r="B83" s="328"/>
      <c r="C83" s="328"/>
      <c r="D83" s="328"/>
      <c r="E83" s="328"/>
      <c r="F83" s="328"/>
      <c r="G83" s="328"/>
      <c r="H83" s="328"/>
      <c r="I83" s="328"/>
      <c r="J83" s="328"/>
      <c r="K83" s="328"/>
      <c r="L83" s="328"/>
      <c r="M83" s="328"/>
      <c r="N83" s="328"/>
      <c r="O83" s="328"/>
      <c r="P83" s="328"/>
      <c r="Q83" s="328"/>
      <c r="R83" s="329"/>
    </row>
    <row r="84" spans="1:18" s="330" customFormat="1" ht="12">
      <c r="A84" s="328"/>
      <c r="B84" s="328"/>
      <c r="C84" s="328"/>
      <c r="D84" s="328"/>
      <c r="E84" s="328"/>
      <c r="F84" s="328"/>
      <c r="G84" s="328"/>
      <c r="H84" s="328"/>
      <c r="I84" s="328"/>
      <c r="J84" s="328"/>
      <c r="K84" s="328"/>
      <c r="L84" s="328"/>
      <c r="M84" s="328"/>
      <c r="N84" s="328"/>
      <c r="O84" s="328"/>
      <c r="P84" s="328"/>
      <c r="Q84" s="328"/>
      <c r="R84" s="329"/>
    </row>
    <row r="85" spans="1:18" s="330" customFormat="1" ht="12">
      <c r="A85" s="328"/>
      <c r="B85" s="328"/>
      <c r="C85" s="328"/>
      <c r="D85" s="328"/>
      <c r="E85" s="328"/>
      <c r="F85" s="328"/>
      <c r="G85" s="328"/>
      <c r="H85" s="328"/>
      <c r="I85" s="328"/>
      <c r="J85" s="328"/>
      <c r="K85" s="328"/>
      <c r="L85" s="328"/>
      <c r="M85" s="328"/>
      <c r="N85" s="328"/>
      <c r="O85" s="328"/>
      <c r="P85" s="328"/>
      <c r="Q85" s="328"/>
      <c r="R85" s="329"/>
    </row>
    <row r="86" spans="1:18" s="330" customFormat="1" ht="12">
      <c r="A86" s="328"/>
      <c r="B86" s="328"/>
      <c r="C86" s="328"/>
      <c r="D86" s="328"/>
      <c r="E86" s="328"/>
      <c r="F86" s="328"/>
      <c r="G86" s="328"/>
      <c r="H86" s="328"/>
      <c r="I86" s="328"/>
      <c r="J86" s="328"/>
      <c r="K86" s="328"/>
      <c r="L86" s="328"/>
      <c r="M86" s="328"/>
      <c r="N86" s="328"/>
      <c r="O86" s="328"/>
      <c r="P86" s="328"/>
      <c r="Q86" s="328"/>
      <c r="R86" s="329"/>
    </row>
    <row r="87" spans="1:18" s="330" customFormat="1" ht="12">
      <c r="A87" s="328"/>
      <c r="B87" s="328"/>
      <c r="C87" s="328"/>
      <c r="D87" s="328"/>
      <c r="E87" s="328"/>
      <c r="F87" s="328"/>
      <c r="G87" s="328"/>
      <c r="H87" s="328"/>
      <c r="I87" s="328"/>
      <c r="J87" s="328"/>
      <c r="K87" s="328"/>
      <c r="L87" s="328"/>
      <c r="M87" s="328"/>
      <c r="N87" s="328"/>
      <c r="O87" s="328"/>
      <c r="P87" s="328"/>
      <c r="Q87" s="328"/>
      <c r="R87" s="329"/>
    </row>
    <row r="88" spans="1:18" s="330" customFormat="1" ht="12">
      <c r="A88" s="328"/>
      <c r="B88" s="328"/>
      <c r="C88" s="328"/>
      <c r="D88" s="328"/>
      <c r="E88" s="328"/>
      <c r="F88" s="328"/>
      <c r="G88" s="328"/>
      <c r="H88" s="328"/>
      <c r="I88" s="328"/>
      <c r="J88" s="328"/>
      <c r="K88" s="328"/>
      <c r="L88" s="328"/>
      <c r="M88" s="328"/>
      <c r="N88" s="328"/>
      <c r="O88" s="328"/>
      <c r="P88" s="328"/>
      <c r="Q88" s="328"/>
      <c r="R88" s="329"/>
    </row>
    <row r="89" spans="1:18" s="330" customFormat="1" ht="12">
      <c r="A89" s="328"/>
      <c r="B89" s="328"/>
      <c r="C89" s="328"/>
      <c r="D89" s="328"/>
      <c r="E89" s="328"/>
      <c r="F89" s="328"/>
      <c r="G89" s="328"/>
      <c r="H89" s="328"/>
      <c r="I89" s="328"/>
      <c r="J89" s="328"/>
      <c r="K89" s="328"/>
      <c r="L89" s="328"/>
      <c r="M89" s="328"/>
      <c r="N89" s="328"/>
      <c r="O89" s="328"/>
      <c r="P89" s="328"/>
      <c r="Q89" s="328"/>
      <c r="R89" s="329"/>
    </row>
    <row r="90" spans="1:18" s="330" customFormat="1" ht="12">
      <c r="A90" s="328"/>
      <c r="B90" s="328"/>
      <c r="C90" s="328"/>
      <c r="D90" s="328"/>
      <c r="E90" s="328"/>
      <c r="F90" s="328"/>
      <c r="G90" s="328"/>
      <c r="H90" s="328"/>
      <c r="I90" s="328"/>
      <c r="J90" s="328"/>
      <c r="K90" s="328"/>
      <c r="L90" s="328"/>
      <c r="M90" s="328"/>
      <c r="N90" s="328"/>
      <c r="O90" s="328"/>
      <c r="P90" s="328"/>
      <c r="Q90" s="328"/>
      <c r="R90" s="329"/>
    </row>
    <row r="91" spans="1:18" s="330" customFormat="1" ht="12">
      <c r="A91" s="328"/>
      <c r="B91" s="328"/>
      <c r="C91" s="328"/>
      <c r="D91" s="328"/>
      <c r="E91" s="328"/>
      <c r="F91" s="328"/>
      <c r="G91" s="328"/>
      <c r="H91" s="328"/>
      <c r="I91" s="328"/>
      <c r="J91" s="328"/>
      <c r="K91" s="328"/>
      <c r="L91" s="328"/>
      <c r="M91" s="328"/>
      <c r="N91" s="328"/>
      <c r="O91" s="328"/>
      <c r="P91" s="328"/>
      <c r="Q91" s="328"/>
      <c r="R91" s="329"/>
    </row>
    <row r="92" spans="1:18" s="330" customFormat="1" ht="12">
      <c r="A92" s="328"/>
      <c r="B92" s="328"/>
      <c r="C92" s="328"/>
      <c r="D92" s="328"/>
      <c r="E92" s="328"/>
      <c r="F92" s="328"/>
      <c r="G92" s="328"/>
      <c r="H92" s="328"/>
      <c r="I92" s="328"/>
      <c r="J92" s="328"/>
      <c r="K92" s="328"/>
      <c r="L92" s="328"/>
      <c r="M92" s="328"/>
      <c r="N92" s="328"/>
      <c r="O92" s="328"/>
      <c r="P92" s="328"/>
      <c r="Q92" s="328"/>
      <c r="R92" s="329"/>
    </row>
    <row r="93" spans="1:18" s="330" customFormat="1" ht="12">
      <c r="A93" s="328"/>
      <c r="B93" s="328"/>
      <c r="C93" s="328"/>
      <c r="D93" s="328"/>
      <c r="E93" s="328"/>
      <c r="F93" s="328"/>
      <c r="G93" s="328"/>
      <c r="H93" s="328"/>
      <c r="I93" s="328"/>
      <c r="J93" s="328"/>
      <c r="K93" s="328"/>
      <c r="L93" s="328"/>
      <c r="M93" s="328"/>
      <c r="N93" s="328"/>
      <c r="O93" s="328"/>
      <c r="P93" s="328"/>
      <c r="Q93" s="328"/>
      <c r="R93" s="329"/>
    </row>
    <row r="94" spans="1:18" s="330" customFormat="1" ht="12">
      <c r="A94" s="328"/>
      <c r="B94" s="328"/>
      <c r="C94" s="328"/>
      <c r="D94" s="328"/>
      <c r="E94" s="328"/>
      <c r="F94" s="328"/>
      <c r="G94" s="328"/>
      <c r="H94" s="328"/>
      <c r="I94" s="328"/>
      <c r="J94" s="328"/>
      <c r="K94" s="328"/>
      <c r="L94" s="328"/>
      <c r="M94" s="328"/>
      <c r="N94" s="328"/>
      <c r="O94" s="328"/>
      <c r="P94" s="328"/>
      <c r="Q94" s="328"/>
      <c r="R94" s="329"/>
    </row>
    <row r="95" spans="1:18" s="330" customFormat="1" ht="12">
      <c r="A95" s="328"/>
      <c r="B95" s="328"/>
      <c r="C95" s="328"/>
      <c r="D95" s="328"/>
      <c r="E95" s="328"/>
      <c r="F95" s="328"/>
      <c r="G95" s="328"/>
      <c r="H95" s="328"/>
      <c r="I95" s="328"/>
      <c r="J95" s="328"/>
      <c r="K95" s="328"/>
      <c r="L95" s="328"/>
      <c r="M95" s="328"/>
      <c r="N95" s="328"/>
      <c r="O95" s="328"/>
      <c r="P95" s="328"/>
      <c r="Q95" s="328"/>
      <c r="R95" s="329"/>
    </row>
    <row r="96" spans="1:18" s="330" customFormat="1" ht="12">
      <c r="A96" s="328"/>
      <c r="B96" s="328"/>
      <c r="C96" s="328"/>
      <c r="D96" s="328"/>
      <c r="E96" s="328"/>
      <c r="F96" s="328"/>
      <c r="G96" s="328"/>
      <c r="H96" s="328"/>
      <c r="I96" s="328"/>
      <c r="J96" s="328"/>
      <c r="K96" s="328"/>
      <c r="L96" s="328"/>
      <c r="M96" s="328"/>
      <c r="N96" s="328"/>
      <c r="O96" s="328"/>
      <c r="P96" s="328"/>
      <c r="Q96" s="328"/>
      <c r="R96" s="329"/>
    </row>
    <row r="97" spans="1:18" s="330" customFormat="1" ht="12">
      <c r="A97" s="328"/>
      <c r="B97" s="328"/>
      <c r="C97" s="328"/>
      <c r="D97" s="328"/>
      <c r="E97" s="328"/>
      <c r="F97" s="328"/>
      <c r="G97" s="328"/>
      <c r="H97" s="328"/>
      <c r="I97" s="328"/>
      <c r="J97" s="328"/>
      <c r="K97" s="328"/>
      <c r="L97" s="328"/>
      <c r="M97" s="328"/>
      <c r="N97" s="328"/>
      <c r="O97" s="328"/>
      <c r="P97" s="328"/>
      <c r="Q97" s="328"/>
      <c r="R97" s="329"/>
    </row>
    <row r="98" spans="1:18" s="330" customFormat="1" ht="12">
      <c r="A98" s="328"/>
      <c r="B98" s="328"/>
      <c r="C98" s="328"/>
      <c r="D98" s="328"/>
      <c r="E98" s="328"/>
      <c r="F98" s="328"/>
      <c r="G98" s="328"/>
      <c r="H98" s="328"/>
      <c r="I98" s="328"/>
      <c r="J98" s="328"/>
      <c r="K98" s="328"/>
      <c r="L98" s="328"/>
      <c r="M98" s="328"/>
      <c r="N98" s="328"/>
      <c r="O98" s="328"/>
      <c r="P98" s="328"/>
      <c r="Q98" s="328"/>
      <c r="R98" s="329"/>
    </row>
    <row r="99" spans="1:18" s="330" customFormat="1" ht="12">
      <c r="A99" s="328"/>
      <c r="B99" s="328"/>
      <c r="C99" s="328"/>
      <c r="D99" s="328"/>
      <c r="E99" s="328"/>
      <c r="F99" s="328"/>
      <c r="G99" s="328"/>
      <c r="H99" s="328"/>
      <c r="I99" s="328"/>
      <c r="J99" s="328"/>
      <c r="K99" s="328"/>
      <c r="L99" s="328"/>
      <c r="M99" s="328"/>
      <c r="N99" s="328"/>
      <c r="O99" s="328"/>
      <c r="P99" s="328"/>
      <c r="Q99" s="328"/>
      <c r="R99" s="329"/>
    </row>
    <row r="100" spans="1:18" s="330" customFormat="1" ht="12">
      <c r="A100" s="328"/>
      <c r="B100" s="328"/>
      <c r="C100" s="328"/>
      <c r="D100" s="328"/>
      <c r="E100" s="328"/>
      <c r="F100" s="328"/>
      <c r="G100" s="328"/>
      <c r="H100" s="328"/>
      <c r="I100" s="328"/>
      <c r="J100" s="328"/>
      <c r="K100" s="328"/>
      <c r="L100" s="328"/>
      <c r="M100" s="328"/>
      <c r="N100" s="328"/>
      <c r="O100" s="328"/>
      <c r="P100" s="328"/>
      <c r="Q100" s="328"/>
      <c r="R100" s="329"/>
    </row>
    <row r="101" spans="1:18" s="330" customFormat="1" ht="12">
      <c r="A101" s="328"/>
      <c r="B101" s="328"/>
      <c r="C101" s="328"/>
      <c r="D101" s="328"/>
      <c r="E101" s="328"/>
      <c r="F101" s="328"/>
      <c r="G101" s="328"/>
      <c r="H101" s="328"/>
      <c r="I101" s="328"/>
      <c r="J101" s="328"/>
      <c r="K101" s="328"/>
      <c r="L101" s="328"/>
      <c r="M101" s="328"/>
      <c r="N101" s="328"/>
      <c r="O101" s="328"/>
      <c r="P101" s="328"/>
      <c r="Q101" s="328"/>
      <c r="R101" s="329"/>
    </row>
    <row r="102" spans="1:18" s="330" customFormat="1" ht="12">
      <c r="A102" s="328"/>
      <c r="B102" s="328"/>
      <c r="C102" s="328"/>
      <c r="D102" s="328"/>
      <c r="E102" s="328"/>
      <c r="F102" s="328"/>
      <c r="G102" s="328"/>
      <c r="H102" s="328"/>
      <c r="I102" s="328"/>
      <c r="J102" s="328"/>
      <c r="K102" s="328"/>
      <c r="L102" s="328"/>
      <c r="M102" s="328"/>
      <c r="N102" s="328"/>
      <c r="O102" s="328"/>
      <c r="P102" s="328"/>
      <c r="Q102" s="328"/>
      <c r="R102" s="329"/>
    </row>
    <row r="103" spans="1:18" s="330" customFormat="1" ht="12">
      <c r="A103" s="328"/>
      <c r="B103" s="328"/>
      <c r="C103" s="328"/>
      <c r="D103" s="328"/>
      <c r="E103" s="328"/>
      <c r="F103" s="328"/>
      <c r="G103" s="328"/>
      <c r="H103" s="328"/>
      <c r="I103" s="328"/>
      <c r="J103" s="328"/>
      <c r="K103" s="328"/>
      <c r="L103" s="328"/>
      <c r="M103" s="328"/>
      <c r="N103" s="328"/>
      <c r="O103" s="328"/>
      <c r="P103" s="328"/>
      <c r="Q103" s="328"/>
      <c r="R103" s="329"/>
    </row>
    <row r="104" spans="1:18" s="330" customFormat="1" ht="12">
      <c r="A104" s="328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9"/>
    </row>
    <row r="105" spans="1:18" s="330" customFormat="1" ht="12">
      <c r="A105" s="328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9"/>
    </row>
    <row r="106" spans="1:18" s="330" customFormat="1" ht="12">
      <c r="A106" s="328"/>
      <c r="B106" s="328"/>
      <c r="C106" s="328"/>
      <c r="D106" s="328"/>
      <c r="E106" s="328"/>
      <c r="F106" s="328"/>
      <c r="G106" s="328"/>
      <c r="H106" s="328"/>
      <c r="I106" s="328"/>
      <c r="J106" s="328"/>
      <c r="K106" s="328"/>
      <c r="L106" s="328"/>
      <c r="M106" s="328"/>
      <c r="N106" s="328"/>
      <c r="O106" s="328"/>
      <c r="P106" s="328"/>
      <c r="Q106" s="328"/>
      <c r="R106" s="329"/>
    </row>
    <row r="107" spans="1:18" s="330" customFormat="1" ht="12">
      <c r="A107" s="328"/>
      <c r="B107" s="328"/>
      <c r="C107" s="328"/>
      <c r="D107" s="328"/>
      <c r="E107" s="328"/>
      <c r="F107" s="328"/>
      <c r="G107" s="328"/>
      <c r="H107" s="328"/>
      <c r="I107" s="328"/>
      <c r="J107" s="328"/>
      <c r="K107" s="328"/>
      <c r="L107" s="328"/>
      <c r="M107" s="328"/>
      <c r="N107" s="328"/>
      <c r="O107" s="328"/>
      <c r="P107" s="328"/>
      <c r="Q107" s="328"/>
      <c r="R107" s="329"/>
    </row>
    <row r="108" spans="1:18" s="330" customFormat="1" ht="12">
      <c r="A108" s="328"/>
      <c r="B108" s="328"/>
      <c r="C108" s="328"/>
      <c r="D108" s="328"/>
      <c r="E108" s="328"/>
      <c r="F108" s="328"/>
      <c r="G108" s="328"/>
      <c r="H108" s="328"/>
      <c r="I108" s="328"/>
      <c r="J108" s="328"/>
      <c r="K108" s="328"/>
      <c r="L108" s="328"/>
      <c r="M108" s="328"/>
      <c r="N108" s="328"/>
      <c r="O108" s="328"/>
      <c r="P108" s="328"/>
      <c r="Q108" s="328"/>
      <c r="R108" s="329"/>
    </row>
    <row r="109" spans="1:18" s="330" customFormat="1" ht="12">
      <c r="A109" s="328"/>
      <c r="B109" s="328"/>
      <c r="C109" s="328"/>
      <c r="D109" s="328"/>
      <c r="E109" s="328"/>
      <c r="F109" s="328"/>
      <c r="G109" s="328"/>
      <c r="H109" s="328"/>
      <c r="I109" s="328"/>
      <c r="J109" s="328"/>
      <c r="K109" s="328"/>
      <c r="L109" s="328"/>
      <c r="M109" s="328"/>
      <c r="N109" s="328"/>
      <c r="O109" s="328"/>
      <c r="P109" s="328"/>
      <c r="Q109" s="328"/>
      <c r="R109" s="329"/>
    </row>
    <row r="110" spans="1:18" s="330" customFormat="1" ht="12">
      <c r="A110" s="328"/>
      <c r="B110" s="328"/>
      <c r="C110" s="328"/>
      <c r="D110" s="328"/>
      <c r="E110" s="328"/>
      <c r="F110" s="328"/>
      <c r="G110" s="328"/>
      <c r="H110" s="328"/>
      <c r="I110" s="328"/>
      <c r="J110" s="328"/>
      <c r="K110" s="328"/>
      <c r="L110" s="328"/>
      <c r="M110" s="328"/>
      <c r="N110" s="328"/>
      <c r="O110" s="328"/>
      <c r="P110" s="328"/>
      <c r="Q110" s="328"/>
      <c r="R110" s="329"/>
    </row>
    <row r="111" spans="1:18" s="330" customFormat="1" ht="12">
      <c r="A111" s="328"/>
      <c r="B111" s="328"/>
      <c r="C111" s="328"/>
      <c r="D111" s="328"/>
      <c r="E111" s="328"/>
      <c r="F111" s="328"/>
      <c r="G111" s="328"/>
      <c r="H111" s="328"/>
      <c r="I111" s="328"/>
      <c r="J111" s="328"/>
      <c r="K111" s="328"/>
      <c r="L111" s="328"/>
      <c r="M111" s="328"/>
      <c r="N111" s="328"/>
      <c r="O111" s="328"/>
      <c r="P111" s="328"/>
      <c r="Q111" s="328"/>
      <c r="R111" s="329"/>
    </row>
    <row r="112" spans="1:18" s="330" customFormat="1" ht="12">
      <c r="A112" s="328"/>
      <c r="B112" s="328"/>
      <c r="C112" s="328"/>
      <c r="D112" s="328"/>
      <c r="E112" s="328"/>
      <c r="F112" s="328"/>
      <c r="G112" s="328"/>
      <c r="H112" s="328"/>
      <c r="I112" s="328"/>
      <c r="J112" s="328"/>
      <c r="K112" s="328"/>
      <c r="L112" s="328"/>
      <c r="M112" s="328"/>
      <c r="N112" s="328"/>
      <c r="O112" s="328"/>
      <c r="P112" s="328"/>
      <c r="Q112" s="328"/>
      <c r="R112" s="329"/>
    </row>
    <row r="113" spans="1:18" s="330" customFormat="1" ht="12">
      <c r="A113" s="328"/>
      <c r="B113" s="328"/>
      <c r="C113" s="328"/>
      <c r="D113" s="328"/>
      <c r="E113" s="328"/>
      <c r="F113" s="328"/>
      <c r="G113" s="328"/>
      <c r="H113" s="328"/>
      <c r="I113" s="328"/>
      <c r="J113" s="328"/>
      <c r="K113" s="328"/>
      <c r="L113" s="328"/>
      <c r="M113" s="328"/>
      <c r="N113" s="328"/>
      <c r="O113" s="328"/>
      <c r="P113" s="328"/>
      <c r="Q113" s="328"/>
      <c r="R113" s="329"/>
    </row>
    <row r="114" spans="1:18" s="330" customFormat="1" ht="12">
      <c r="A114" s="328"/>
      <c r="B114" s="328"/>
      <c r="C114" s="328"/>
      <c r="D114" s="328"/>
      <c r="E114" s="328"/>
      <c r="F114" s="328"/>
      <c r="G114" s="328"/>
      <c r="H114" s="328"/>
      <c r="I114" s="328"/>
      <c r="J114" s="328"/>
      <c r="K114" s="328"/>
      <c r="L114" s="328"/>
      <c r="M114" s="328"/>
      <c r="N114" s="328"/>
      <c r="O114" s="328"/>
      <c r="P114" s="328"/>
      <c r="Q114" s="328"/>
      <c r="R114" s="329"/>
    </row>
    <row r="115" spans="1:18" s="330" customFormat="1" ht="12">
      <c r="A115" s="328"/>
      <c r="B115" s="328"/>
      <c r="C115" s="328"/>
      <c r="D115" s="328"/>
      <c r="E115" s="328"/>
      <c r="F115" s="328"/>
      <c r="G115" s="328"/>
      <c r="H115" s="328"/>
      <c r="I115" s="328"/>
      <c r="J115" s="328"/>
      <c r="K115" s="328"/>
      <c r="L115" s="328"/>
      <c r="M115" s="328"/>
      <c r="N115" s="328"/>
      <c r="O115" s="328"/>
      <c r="P115" s="328"/>
      <c r="Q115" s="328"/>
      <c r="R115" s="329"/>
    </row>
    <row r="116" spans="1:18" s="330" customFormat="1" ht="12">
      <c r="A116" s="328"/>
      <c r="B116" s="328"/>
      <c r="C116" s="328"/>
      <c r="D116" s="328"/>
      <c r="E116" s="328"/>
      <c r="F116" s="328"/>
      <c r="G116" s="328"/>
      <c r="H116" s="328"/>
      <c r="I116" s="328"/>
      <c r="J116" s="328"/>
      <c r="K116" s="328"/>
      <c r="L116" s="328"/>
      <c r="M116" s="328"/>
      <c r="N116" s="328"/>
      <c r="O116" s="328"/>
      <c r="P116" s="328"/>
      <c r="Q116" s="328"/>
      <c r="R116" s="329"/>
    </row>
    <row r="117" spans="1:18" s="330" customFormat="1" ht="12">
      <c r="A117" s="328"/>
      <c r="B117" s="328"/>
      <c r="C117" s="328"/>
      <c r="D117" s="328"/>
      <c r="E117" s="328"/>
      <c r="F117" s="328"/>
      <c r="G117" s="328"/>
      <c r="H117" s="328"/>
      <c r="I117" s="328"/>
      <c r="J117" s="328"/>
      <c r="K117" s="328"/>
      <c r="L117" s="328"/>
      <c r="M117" s="328"/>
      <c r="N117" s="328"/>
      <c r="O117" s="328"/>
      <c r="P117" s="328"/>
      <c r="Q117" s="328"/>
      <c r="R117" s="329"/>
    </row>
    <row r="118" spans="1:18" s="330" customFormat="1" ht="12">
      <c r="A118" s="328"/>
      <c r="B118" s="328"/>
      <c r="C118" s="328"/>
      <c r="D118" s="328"/>
      <c r="E118" s="328"/>
      <c r="F118" s="328"/>
      <c r="G118" s="328"/>
      <c r="H118" s="328"/>
      <c r="I118" s="328"/>
      <c r="J118" s="328"/>
      <c r="K118" s="328"/>
      <c r="L118" s="328"/>
      <c r="M118" s="328"/>
      <c r="N118" s="328"/>
      <c r="O118" s="328"/>
      <c r="P118" s="328"/>
      <c r="Q118" s="328"/>
      <c r="R118" s="329"/>
    </row>
    <row r="119" spans="1:18" s="330" customFormat="1" ht="12">
      <c r="A119" s="328"/>
      <c r="B119" s="328"/>
      <c r="C119" s="328"/>
      <c r="D119" s="328"/>
      <c r="E119" s="328"/>
      <c r="F119" s="328"/>
      <c r="G119" s="328"/>
      <c r="H119" s="328"/>
      <c r="I119" s="328"/>
      <c r="J119" s="328"/>
      <c r="K119" s="328"/>
      <c r="L119" s="328"/>
      <c r="M119" s="328"/>
      <c r="N119" s="328"/>
      <c r="O119" s="328"/>
      <c r="P119" s="328"/>
      <c r="Q119" s="328"/>
      <c r="R119" s="329"/>
    </row>
    <row r="120" spans="1:18" s="330" customFormat="1" ht="12">
      <c r="A120" s="328"/>
      <c r="B120" s="328"/>
      <c r="C120" s="328"/>
      <c r="D120" s="328"/>
      <c r="E120" s="328"/>
      <c r="F120" s="328"/>
      <c r="G120" s="328"/>
      <c r="H120" s="328"/>
      <c r="I120" s="328"/>
      <c r="J120" s="328"/>
      <c r="K120" s="328"/>
      <c r="L120" s="328"/>
      <c r="M120" s="328"/>
      <c r="N120" s="328"/>
      <c r="O120" s="328"/>
      <c r="P120" s="328"/>
      <c r="Q120" s="328"/>
      <c r="R120" s="329"/>
    </row>
    <row r="121" spans="1:18" s="330" customFormat="1" ht="12">
      <c r="A121" s="328"/>
      <c r="B121" s="328"/>
      <c r="C121" s="328"/>
      <c r="D121" s="328"/>
      <c r="E121" s="328"/>
      <c r="F121" s="328"/>
      <c r="G121" s="328"/>
      <c r="H121" s="328"/>
      <c r="I121" s="328"/>
      <c r="J121" s="328"/>
      <c r="K121" s="328"/>
      <c r="L121" s="328"/>
      <c r="M121" s="328"/>
      <c r="N121" s="328"/>
      <c r="O121" s="328"/>
      <c r="P121" s="328"/>
      <c r="Q121" s="328"/>
      <c r="R121" s="329"/>
    </row>
    <row r="122" spans="1:18" s="330" customFormat="1" ht="12">
      <c r="A122" s="328"/>
      <c r="B122" s="328"/>
      <c r="C122" s="328"/>
      <c r="D122" s="328"/>
      <c r="E122" s="328"/>
      <c r="F122" s="328"/>
      <c r="G122" s="328"/>
      <c r="H122" s="328"/>
      <c r="I122" s="328"/>
      <c r="J122" s="328"/>
      <c r="K122" s="328"/>
      <c r="L122" s="328"/>
      <c r="M122" s="328"/>
      <c r="N122" s="328"/>
      <c r="O122" s="328"/>
      <c r="P122" s="328"/>
      <c r="Q122" s="328"/>
      <c r="R122" s="329"/>
    </row>
    <row r="123" spans="1:18" s="330" customFormat="1" ht="12">
      <c r="A123" s="328"/>
      <c r="B123" s="328"/>
      <c r="C123" s="328"/>
      <c r="D123" s="328"/>
      <c r="E123" s="328"/>
      <c r="F123" s="328"/>
      <c r="G123" s="328"/>
      <c r="H123" s="328"/>
      <c r="I123" s="328"/>
      <c r="J123" s="328"/>
      <c r="K123" s="328"/>
      <c r="L123" s="328"/>
      <c r="M123" s="328"/>
      <c r="N123" s="328"/>
      <c r="O123" s="328"/>
      <c r="P123" s="328"/>
      <c r="Q123" s="328"/>
      <c r="R123" s="329"/>
    </row>
    <row r="124" spans="1:18" s="330" customFormat="1" ht="12">
      <c r="A124" s="328"/>
      <c r="B124" s="328"/>
      <c r="C124" s="328"/>
      <c r="D124" s="328"/>
      <c r="E124" s="328"/>
      <c r="F124" s="328"/>
      <c r="G124" s="328"/>
      <c r="H124" s="328"/>
      <c r="I124" s="328"/>
      <c r="J124" s="328"/>
      <c r="K124" s="328"/>
      <c r="L124" s="328"/>
      <c r="M124" s="328"/>
      <c r="N124" s="328"/>
      <c r="O124" s="328"/>
      <c r="P124" s="328"/>
      <c r="Q124" s="328"/>
      <c r="R124" s="329"/>
    </row>
    <row r="125" spans="1:18" s="330" customFormat="1" ht="12">
      <c r="A125" s="328"/>
      <c r="B125" s="328"/>
      <c r="C125" s="328"/>
      <c r="D125" s="328"/>
      <c r="E125" s="328"/>
      <c r="F125" s="328"/>
      <c r="G125" s="328"/>
      <c r="H125" s="328"/>
      <c r="I125" s="328"/>
      <c r="J125" s="328"/>
      <c r="K125" s="328"/>
      <c r="L125" s="328"/>
      <c r="M125" s="328"/>
      <c r="N125" s="328"/>
      <c r="O125" s="328"/>
      <c r="P125" s="328"/>
      <c r="Q125" s="328"/>
      <c r="R125" s="329"/>
    </row>
    <row r="126" spans="1:18" s="330" customFormat="1" ht="12">
      <c r="A126" s="328"/>
      <c r="B126" s="328"/>
      <c r="C126" s="328"/>
      <c r="D126" s="328"/>
      <c r="E126" s="328"/>
      <c r="F126" s="328"/>
      <c r="G126" s="328"/>
      <c r="H126" s="328"/>
      <c r="I126" s="328"/>
      <c r="J126" s="328"/>
      <c r="K126" s="328"/>
      <c r="L126" s="328"/>
      <c r="M126" s="328"/>
      <c r="N126" s="328"/>
      <c r="O126" s="328"/>
      <c r="P126" s="328"/>
      <c r="Q126" s="328"/>
      <c r="R126" s="329"/>
    </row>
    <row r="127" spans="1:18" s="330" customFormat="1" ht="12">
      <c r="A127" s="328"/>
      <c r="B127" s="328"/>
      <c r="C127" s="328"/>
      <c r="D127" s="328"/>
      <c r="E127" s="328"/>
      <c r="F127" s="328"/>
      <c r="G127" s="328"/>
      <c r="H127" s="328"/>
      <c r="I127" s="328"/>
      <c r="J127" s="328"/>
      <c r="K127" s="328"/>
      <c r="L127" s="328"/>
      <c r="M127" s="328"/>
      <c r="N127" s="328"/>
      <c r="O127" s="328"/>
      <c r="P127" s="328"/>
      <c r="Q127" s="328"/>
      <c r="R127" s="329"/>
    </row>
    <row r="128" spans="1:18" s="330" customFormat="1" ht="12">
      <c r="A128" s="328"/>
      <c r="B128" s="328"/>
      <c r="C128" s="328"/>
      <c r="D128" s="328"/>
      <c r="E128" s="328"/>
      <c r="F128" s="328"/>
      <c r="G128" s="328"/>
      <c r="H128" s="328"/>
      <c r="I128" s="328"/>
      <c r="J128" s="328"/>
      <c r="K128" s="328"/>
      <c r="L128" s="328"/>
      <c r="M128" s="328"/>
      <c r="N128" s="328"/>
      <c r="O128" s="328"/>
      <c r="P128" s="328"/>
      <c r="Q128" s="328"/>
      <c r="R128" s="329"/>
    </row>
    <row r="129" spans="1:18" s="330" customFormat="1" ht="12">
      <c r="A129" s="328"/>
      <c r="B129" s="328"/>
      <c r="C129" s="328"/>
      <c r="D129" s="328"/>
      <c r="E129" s="328"/>
      <c r="F129" s="328"/>
      <c r="G129" s="328"/>
      <c r="H129" s="328"/>
      <c r="I129" s="328"/>
      <c r="J129" s="328"/>
      <c r="K129" s="328"/>
      <c r="L129" s="328"/>
      <c r="M129" s="328"/>
      <c r="N129" s="328"/>
      <c r="O129" s="328"/>
      <c r="P129" s="328"/>
      <c r="Q129" s="328"/>
      <c r="R129" s="329"/>
    </row>
    <row r="130" spans="1:18" s="330" customFormat="1" ht="12">
      <c r="A130" s="328"/>
      <c r="B130" s="328"/>
      <c r="C130" s="328"/>
      <c r="D130" s="328"/>
      <c r="E130" s="328"/>
      <c r="F130" s="328"/>
      <c r="G130" s="328"/>
      <c r="H130" s="328"/>
      <c r="I130" s="328"/>
      <c r="J130" s="328"/>
      <c r="K130" s="328"/>
      <c r="L130" s="328"/>
      <c r="M130" s="328"/>
      <c r="N130" s="328"/>
      <c r="O130" s="328"/>
      <c r="P130" s="328"/>
      <c r="Q130" s="328"/>
      <c r="R130" s="329"/>
    </row>
    <row r="131" spans="1:18" s="330" customFormat="1" ht="12">
      <c r="A131" s="328"/>
      <c r="B131" s="328"/>
      <c r="C131" s="328"/>
      <c r="D131" s="328"/>
      <c r="E131" s="328"/>
      <c r="F131" s="328"/>
      <c r="G131" s="328"/>
      <c r="H131" s="328"/>
      <c r="I131" s="328"/>
      <c r="J131" s="328"/>
      <c r="K131" s="328"/>
      <c r="L131" s="328"/>
      <c r="M131" s="328"/>
      <c r="N131" s="328"/>
      <c r="O131" s="328"/>
      <c r="P131" s="328"/>
      <c r="Q131" s="328"/>
      <c r="R131" s="329"/>
    </row>
    <row r="132" spans="1:18" s="330" customFormat="1" ht="12">
      <c r="A132" s="328"/>
      <c r="B132" s="328"/>
      <c r="C132" s="328"/>
      <c r="D132" s="328"/>
      <c r="E132" s="328"/>
      <c r="F132" s="328"/>
      <c r="G132" s="328"/>
      <c r="H132" s="328"/>
      <c r="I132" s="328"/>
      <c r="J132" s="328"/>
      <c r="K132" s="328"/>
      <c r="L132" s="328"/>
      <c r="M132" s="328"/>
      <c r="N132" s="328"/>
      <c r="O132" s="328"/>
      <c r="P132" s="328"/>
      <c r="Q132" s="328"/>
      <c r="R132" s="329"/>
    </row>
    <row r="133" spans="1:18" s="330" customFormat="1" ht="12">
      <c r="A133" s="328"/>
      <c r="B133" s="328"/>
      <c r="C133" s="328"/>
      <c r="D133" s="328"/>
      <c r="E133" s="328"/>
      <c r="F133" s="328"/>
      <c r="G133" s="328"/>
      <c r="H133" s="328"/>
      <c r="I133" s="328"/>
      <c r="J133" s="328"/>
      <c r="K133" s="328"/>
      <c r="L133" s="328"/>
      <c r="M133" s="328"/>
      <c r="N133" s="328"/>
      <c r="O133" s="328"/>
      <c r="P133" s="328"/>
      <c r="Q133" s="328"/>
      <c r="R133" s="329"/>
    </row>
    <row r="134" spans="1:18" s="330" customFormat="1" ht="12">
      <c r="A134" s="328"/>
      <c r="B134" s="328"/>
      <c r="C134" s="328"/>
      <c r="D134" s="328"/>
      <c r="E134" s="328"/>
      <c r="F134" s="328"/>
      <c r="G134" s="328"/>
      <c r="H134" s="328"/>
      <c r="I134" s="328"/>
      <c r="J134" s="328"/>
      <c r="K134" s="328"/>
      <c r="L134" s="328"/>
      <c r="M134" s="328"/>
      <c r="N134" s="328"/>
      <c r="O134" s="328"/>
      <c r="P134" s="328"/>
      <c r="Q134" s="328"/>
      <c r="R134" s="329"/>
    </row>
    <row r="135" spans="1:18" s="330" customFormat="1" ht="12">
      <c r="A135" s="328"/>
      <c r="B135" s="328"/>
      <c r="C135" s="328"/>
      <c r="D135" s="328"/>
      <c r="E135" s="328"/>
      <c r="F135" s="328"/>
      <c r="G135" s="328"/>
      <c r="H135" s="328"/>
      <c r="I135" s="328"/>
      <c r="J135" s="328"/>
      <c r="K135" s="328"/>
      <c r="L135" s="328"/>
      <c r="M135" s="328"/>
      <c r="N135" s="328"/>
      <c r="O135" s="328"/>
      <c r="P135" s="328"/>
      <c r="Q135" s="328"/>
      <c r="R135" s="329"/>
    </row>
    <row r="136" spans="1:18" s="330" customFormat="1" ht="12">
      <c r="A136" s="328"/>
      <c r="B136" s="328"/>
      <c r="C136" s="328"/>
      <c r="D136" s="328"/>
      <c r="E136" s="328"/>
      <c r="F136" s="328"/>
      <c r="G136" s="328"/>
      <c r="H136" s="328"/>
      <c r="I136" s="328"/>
      <c r="J136" s="328"/>
      <c r="K136" s="328"/>
      <c r="L136" s="328"/>
      <c r="M136" s="328"/>
      <c r="N136" s="328"/>
      <c r="O136" s="328"/>
      <c r="P136" s="328"/>
      <c r="Q136" s="328"/>
      <c r="R136" s="329"/>
    </row>
    <row r="137" spans="1:18" s="330" customFormat="1" ht="12">
      <c r="A137" s="328"/>
      <c r="B137" s="328"/>
      <c r="C137" s="328"/>
      <c r="D137" s="328"/>
      <c r="E137" s="328"/>
      <c r="F137" s="328"/>
      <c r="G137" s="328"/>
      <c r="H137" s="328"/>
      <c r="I137" s="328"/>
      <c r="J137" s="328"/>
      <c r="K137" s="328"/>
      <c r="L137" s="328"/>
      <c r="M137" s="328"/>
      <c r="N137" s="328"/>
      <c r="O137" s="328"/>
      <c r="P137" s="328"/>
      <c r="Q137" s="328"/>
      <c r="R137" s="329"/>
    </row>
    <row r="138" spans="1:18" s="330" customFormat="1" ht="12">
      <c r="A138" s="328"/>
      <c r="B138" s="328"/>
      <c r="C138" s="328"/>
      <c r="D138" s="328"/>
      <c r="E138" s="328"/>
      <c r="F138" s="328"/>
      <c r="G138" s="328"/>
      <c r="H138" s="328"/>
      <c r="I138" s="328"/>
      <c r="J138" s="328"/>
      <c r="K138" s="328"/>
      <c r="L138" s="328"/>
      <c r="M138" s="328"/>
      <c r="N138" s="328"/>
      <c r="O138" s="328"/>
      <c r="P138" s="328"/>
      <c r="Q138" s="328"/>
      <c r="R138" s="329"/>
    </row>
    <row r="139" spans="1:18" s="330" customFormat="1" ht="12">
      <c r="A139" s="328"/>
      <c r="B139" s="328"/>
      <c r="C139" s="328"/>
      <c r="D139" s="328"/>
      <c r="E139" s="328"/>
      <c r="F139" s="328"/>
      <c r="G139" s="328"/>
      <c r="H139" s="328"/>
      <c r="I139" s="328"/>
      <c r="J139" s="328"/>
      <c r="K139" s="328"/>
      <c r="L139" s="328"/>
      <c r="M139" s="328"/>
      <c r="N139" s="328"/>
      <c r="O139" s="328"/>
      <c r="P139" s="328"/>
      <c r="Q139" s="328"/>
      <c r="R139" s="329"/>
    </row>
    <row r="140" spans="1:18" s="330" customFormat="1" ht="12">
      <c r="A140" s="328"/>
      <c r="B140" s="328"/>
      <c r="C140" s="328"/>
      <c r="D140" s="328"/>
      <c r="E140" s="328"/>
      <c r="F140" s="328"/>
      <c r="G140" s="328"/>
      <c r="H140" s="328"/>
      <c r="I140" s="328"/>
      <c r="J140" s="328"/>
      <c r="K140" s="328"/>
      <c r="L140" s="328"/>
      <c r="M140" s="328"/>
      <c r="N140" s="328"/>
      <c r="O140" s="328"/>
      <c r="P140" s="328"/>
      <c r="Q140" s="328"/>
      <c r="R140" s="329"/>
    </row>
    <row r="141" spans="1:18" s="330" customFormat="1" ht="12">
      <c r="A141" s="328"/>
      <c r="B141" s="328"/>
      <c r="C141" s="328"/>
      <c r="D141" s="328"/>
      <c r="E141" s="328"/>
      <c r="F141" s="328"/>
      <c r="G141" s="328"/>
      <c r="H141" s="328"/>
      <c r="I141" s="328"/>
      <c r="J141" s="328"/>
      <c r="K141" s="328"/>
      <c r="L141" s="328"/>
      <c r="M141" s="328"/>
      <c r="N141" s="328"/>
      <c r="O141" s="328"/>
      <c r="P141" s="328"/>
      <c r="Q141" s="328"/>
      <c r="R141" s="329"/>
    </row>
    <row r="142" spans="1:18" s="330" customFormat="1" ht="12">
      <c r="A142" s="328"/>
      <c r="B142" s="328"/>
      <c r="C142" s="328"/>
      <c r="D142" s="328"/>
      <c r="E142" s="328"/>
      <c r="F142" s="328"/>
      <c r="G142" s="328"/>
      <c r="H142" s="328"/>
      <c r="I142" s="328"/>
      <c r="J142" s="328"/>
      <c r="K142" s="328"/>
      <c r="L142" s="328"/>
      <c r="M142" s="328"/>
      <c r="N142" s="328"/>
      <c r="O142" s="328"/>
      <c r="P142" s="328"/>
      <c r="Q142" s="328"/>
      <c r="R142" s="329"/>
    </row>
    <row r="143" spans="1:18" s="330" customFormat="1" ht="12">
      <c r="A143" s="328"/>
      <c r="B143" s="328"/>
      <c r="C143" s="328"/>
      <c r="D143" s="328"/>
      <c r="E143" s="328"/>
      <c r="F143" s="328"/>
      <c r="G143" s="328"/>
      <c r="H143" s="328"/>
      <c r="I143" s="328"/>
      <c r="J143" s="328"/>
      <c r="K143" s="328"/>
      <c r="L143" s="328"/>
      <c r="M143" s="328"/>
      <c r="N143" s="328"/>
      <c r="O143" s="328"/>
      <c r="P143" s="328"/>
      <c r="Q143" s="328"/>
      <c r="R143" s="329"/>
    </row>
    <row r="144" spans="1:18" s="330" customFormat="1" ht="12">
      <c r="A144" s="328"/>
      <c r="B144" s="328"/>
      <c r="C144" s="328"/>
      <c r="D144" s="328"/>
      <c r="E144" s="328"/>
      <c r="F144" s="328"/>
      <c r="G144" s="328"/>
      <c r="H144" s="328"/>
      <c r="I144" s="328"/>
      <c r="J144" s="328"/>
      <c r="K144" s="328"/>
      <c r="L144" s="328"/>
      <c r="M144" s="328"/>
      <c r="N144" s="328"/>
      <c r="O144" s="328"/>
      <c r="P144" s="328"/>
      <c r="Q144" s="328"/>
      <c r="R144" s="329"/>
    </row>
    <row r="145" spans="1:18" s="330" customFormat="1" ht="12">
      <c r="A145" s="328"/>
      <c r="B145" s="328"/>
      <c r="C145" s="328"/>
      <c r="D145" s="328"/>
      <c r="E145" s="328"/>
      <c r="F145" s="328"/>
      <c r="G145" s="328"/>
      <c r="H145" s="328"/>
      <c r="I145" s="328"/>
      <c r="J145" s="328"/>
      <c r="K145" s="328"/>
      <c r="L145" s="328"/>
      <c r="M145" s="328"/>
      <c r="N145" s="328"/>
      <c r="O145" s="328"/>
      <c r="P145" s="328"/>
      <c r="Q145" s="328"/>
      <c r="R145" s="329"/>
    </row>
    <row r="146" spans="1:18" s="330" customFormat="1" ht="12">
      <c r="A146" s="328"/>
      <c r="B146" s="328"/>
      <c r="C146" s="328"/>
      <c r="D146" s="328"/>
      <c r="E146" s="328"/>
      <c r="F146" s="328"/>
      <c r="G146" s="328"/>
      <c r="H146" s="328"/>
      <c r="I146" s="328"/>
      <c r="J146" s="328"/>
      <c r="K146" s="328"/>
      <c r="L146" s="328"/>
      <c r="M146" s="328"/>
      <c r="N146" s="328"/>
      <c r="O146" s="328"/>
      <c r="P146" s="328"/>
      <c r="Q146" s="328"/>
      <c r="R146" s="329"/>
    </row>
    <row r="147" spans="1:18" s="330" customFormat="1" ht="12">
      <c r="A147" s="328"/>
      <c r="B147" s="328"/>
      <c r="C147" s="328"/>
      <c r="D147" s="328"/>
      <c r="E147" s="328"/>
      <c r="F147" s="328"/>
      <c r="G147" s="328"/>
      <c r="H147" s="328"/>
      <c r="I147" s="328"/>
      <c r="J147" s="328"/>
      <c r="K147" s="328"/>
      <c r="L147" s="328"/>
      <c r="M147" s="328"/>
      <c r="N147" s="328"/>
      <c r="O147" s="328"/>
      <c r="P147" s="328"/>
      <c r="Q147" s="328"/>
      <c r="R147" s="329"/>
    </row>
    <row r="148" spans="1:18" s="330" customFormat="1" ht="12">
      <c r="A148" s="328"/>
      <c r="B148" s="328"/>
      <c r="C148" s="328"/>
      <c r="D148" s="328"/>
      <c r="E148" s="328"/>
      <c r="F148" s="328"/>
      <c r="G148" s="328"/>
      <c r="H148" s="328"/>
      <c r="I148" s="328"/>
      <c r="J148" s="328"/>
      <c r="K148" s="328"/>
      <c r="L148" s="328"/>
      <c r="M148" s="328"/>
      <c r="N148" s="328"/>
      <c r="O148" s="328"/>
      <c r="P148" s="328"/>
      <c r="Q148" s="328"/>
      <c r="R148" s="329"/>
    </row>
    <row r="149" spans="1:18" s="330" customFormat="1" ht="12">
      <c r="A149" s="328"/>
      <c r="B149" s="328"/>
      <c r="C149" s="328"/>
      <c r="D149" s="328"/>
      <c r="E149" s="328"/>
      <c r="F149" s="328"/>
      <c r="G149" s="328"/>
      <c r="H149" s="328"/>
      <c r="I149" s="328"/>
      <c r="J149" s="328"/>
      <c r="K149" s="328"/>
      <c r="L149" s="328"/>
      <c r="M149" s="328"/>
      <c r="N149" s="328"/>
      <c r="O149" s="328"/>
      <c r="P149" s="328"/>
      <c r="Q149" s="328"/>
      <c r="R149" s="329"/>
    </row>
    <row r="150" spans="1:18" s="330" customFormat="1" ht="12">
      <c r="A150" s="328"/>
      <c r="B150" s="328"/>
      <c r="C150" s="328"/>
      <c r="D150" s="328"/>
      <c r="E150" s="328"/>
      <c r="F150" s="328"/>
      <c r="G150" s="328"/>
      <c r="H150" s="328"/>
      <c r="I150" s="328"/>
      <c r="J150" s="328"/>
      <c r="K150" s="328"/>
      <c r="L150" s="328"/>
      <c r="M150" s="328"/>
      <c r="N150" s="328"/>
      <c r="O150" s="328"/>
      <c r="P150" s="328"/>
      <c r="Q150" s="328"/>
      <c r="R150" s="329"/>
    </row>
    <row r="151" spans="1:18" s="330" customFormat="1" ht="12">
      <c r="A151" s="328"/>
      <c r="B151" s="328"/>
      <c r="C151" s="328"/>
      <c r="D151" s="328"/>
      <c r="E151" s="328"/>
      <c r="F151" s="328"/>
      <c r="G151" s="328"/>
      <c r="H151" s="328"/>
      <c r="I151" s="328"/>
      <c r="J151" s="328"/>
      <c r="K151" s="328"/>
      <c r="L151" s="328"/>
      <c r="M151" s="328"/>
      <c r="N151" s="328"/>
      <c r="O151" s="328"/>
      <c r="P151" s="328"/>
      <c r="Q151" s="328"/>
      <c r="R151" s="329"/>
    </row>
    <row r="152" spans="1:18" s="330" customFormat="1" ht="12">
      <c r="A152" s="328"/>
      <c r="B152" s="328"/>
      <c r="C152" s="328"/>
      <c r="D152" s="328"/>
      <c r="E152" s="328"/>
      <c r="F152" s="328"/>
      <c r="G152" s="328"/>
      <c r="H152" s="328"/>
      <c r="I152" s="328"/>
      <c r="J152" s="328"/>
      <c r="K152" s="328"/>
      <c r="L152" s="328"/>
      <c r="M152" s="328"/>
      <c r="N152" s="328"/>
      <c r="O152" s="328"/>
      <c r="P152" s="328"/>
      <c r="Q152" s="328"/>
      <c r="R152" s="329"/>
    </row>
    <row r="153" spans="1:18" s="330" customFormat="1" ht="12">
      <c r="A153" s="328"/>
      <c r="B153" s="328"/>
      <c r="C153" s="328"/>
      <c r="D153" s="328"/>
      <c r="E153" s="328"/>
      <c r="F153" s="328"/>
      <c r="G153" s="328"/>
      <c r="H153" s="328"/>
      <c r="I153" s="328"/>
      <c r="J153" s="328"/>
      <c r="K153" s="328"/>
      <c r="L153" s="328"/>
      <c r="M153" s="328"/>
      <c r="N153" s="328"/>
      <c r="O153" s="328"/>
      <c r="P153" s="328"/>
      <c r="Q153" s="328"/>
      <c r="R153" s="329"/>
    </row>
    <row r="154" spans="1:18" s="330" customFormat="1" ht="12">
      <c r="A154" s="328"/>
      <c r="B154" s="328"/>
      <c r="C154" s="328"/>
      <c r="D154" s="328"/>
      <c r="E154" s="328"/>
      <c r="F154" s="328"/>
      <c r="G154" s="328"/>
      <c r="H154" s="328"/>
      <c r="I154" s="328"/>
      <c r="J154" s="328"/>
      <c r="K154" s="328"/>
      <c r="L154" s="328"/>
      <c r="M154" s="328"/>
      <c r="N154" s="328"/>
      <c r="O154" s="328"/>
      <c r="P154" s="328"/>
      <c r="Q154" s="328"/>
      <c r="R154" s="329"/>
    </row>
    <row r="155" spans="1:18" s="330" customFormat="1" ht="12">
      <c r="A155" s="328"/>
      <c r="B155" s="328"/>
      <c r="C155" s="328"/>
      <c r="D155" s="328"/>
      <c r="E155" s="328"/>
      <c r="F155" s="328"/>
      <c r="G155" s="328"/>
      <c r="H155" s="328"/>
      <c r="I155" s="328"/>
      <c r="J155" s="328"/>
      <c r="K155" s="328"/>
      <c r="L155" s="328"/>
      <c r="M155" s="328"/>
      <c r="N155" s="328"/>
      <c r="O155" s="328"/>
      <c r="P155" s="328"/>
      <c r="Q155" s="328"/>
      <c r="R155" s="329"/>
    </row>
    <row r="156" spans="1:18" s="330" customFormat="1" ht="12">
      <c r="A156" s="328"/>
      <c r="B156" s="328"/>
      <c r="C156" s="328"/>
      <c r="D156" s="328"/>
      <c r="E156" s="328"/>
      <c r="F156" s="328"/>
      <c r="G156" s="328"/>
      <c r="H156" s="328"/>
      <c r="I156" s="328"/>
      <c r="J156" s="328"/>
      <c r="K156" s="328"/>
      <c r="L156" s="328"/>
      <c r="M156" s="328"/>
      <c r="N156" s="328"/>
      <c r="O156" s="328"/>
      <c r="P156" s="328"/>
      <c r="Q156" s="328"/>
      <c r="R156" s="329"/>
    </row>
    <row r="157" spans="1:18" s="330" customFormat="1" ht="12">
      <c r="A157" s="328"/>
      <c r="B157" s="328"/>
      <c r="C157" s="328"/>
      <c r="D157" s="328"/>
      <c r="E157" s="328"/>
      <c r="F157" s="328"/>
      <c r="G157" s="328"/>
      <c r="H157" s="328"/>
      <c r="I157" s="328"/>
      <c r="J157" s="328"/>
      <c r="K157" s="328"/>
      <c r="L157" s="328"/>
      <c r="M157" s="328"/>
      <c r="N157" s="328"/>
      <c r="O157" s="328"/>
      <c r="P157" s="328"/>
      <c r="Q157" s="328"/>
      <c r="R157" s="329"/>
    </row>
    <row r="158" spans="1:18" s="330" customFormat="1" ht="12">
      <c r="A158" s="328"/>
      <c r="B158" s="328"/>
      <c r="C158" s="328"/>
      <c r="D158" s="328"/>
      <c r="E158" s="328"/>
      <c r="F158" s="328"/>
      <c r="G158" s="328"/>
      <c r="H158" s="328"/>
      <c r="I158" s="328"/>
      <c r="J158" s="328"/>
      <c r="K158" s="328"/>
      <c r="L158" s="328"/>
      <c r="M158" s="328"/>
      <c r="N158" s="328"/>
      <c r="O158" s="328"/>
      <c r="P158" s="328"/>
      <c r="Q158" s="328"/>
      <c r="R158" s="329"/>
    </row>
    <row r="159" spans="1:18" s="330" customFormat="1" ht="12">
      <c r="A159" s="328"/>
      <c r="B159" s="328"/>
      <c r="C159" s="328"/>
      <c r="D159" s="328"/>
      <c r="E159" s="328"/>
      <c r="F159" s="328"/>
      <c r="G159" s="328"/>
      <c r="H159" s="328"/>
      <c r="I159" s="328"/>
      <c r="J159" s="328"/>
      <c r="K159" s="328"/>
      <c r="L159" s="328"/>
      <c r="M159" s="328"/>
      <c r="N159" s="328"/>
      <c r="O159" s="328"/>
      <c r="P159" s="328"/>
      <c r="Q159" s="328"/>
      <c r="R159" s="329"/>
    </row>
    <row r="160" spans="1:18" s="330" customFormat="1" ht="12">
      <c r="A160" s="328"/>
      <c r="B160" s="328"/>
      <c r="C160" s="328"/>
      <c r="D160" s="328"/>
      <c r="E160" s="328"/>
      <c r="F160" s="328"/>
      <c r="G160" s="328"/>
      <c r="H160" s="328"/>
      <c r="I160" s="328"/>
      <c r="J160" s="328"/>
      <c r="K160" s="328"/>
      <c r="L160" s="328"/>
      <c r="M160" s="328"/>
      <c r="N160" s="328"/>
      <c r="O160" s="328"/>
      <c r="P160" s="328"/>
      <c r="Q160" s="328"/>
      <c r="R160" s="329"/>
    </row>
    <row r="161" spans="1:18" s="330" customFormat="1" ht="12">
      <c r="A161" s="328"/>
      <c r="B161" s="328"/>
      <c r="C161" s="328"/>
      <c r="D161" s="328"/>
      <c r="E161" s="328"/>
      <c r="F161" s="328"/>
      <c r="G161" s="328"/>
      <c r="H161" s="328"/>
      <c r="I161" s="328"/>
      <c r="J161" s="328"/>
      <c r="K161" s="328"/>
      <c r="L161" s="328"/>
      <c r="M161" s="328"/>
      <c r="N161" s="328"/>
      <c r="O161" s="328"/>
      <c r="P161" s="328"/>
      <c r="Q161" s="328"/>
      <c r="R161" s="329"/>
    </row>
    <row r="162" spans="1:18" s="330" customFormat="1" ht="12">
      <c r="A162" s="328"/>
      <c r="B162" s="328"/>
      <c r="C162" s="328"/>
      <c r="D162" s="328"/>
      <c r="E162" s="328"/>
      <c r="F162" s="328"/>
      <c r="G162" s="328"/>
      <c r="H162" s="328"/>
      <c r="I162" s="328"/>
      <c r="J162" s="328"/>
      <c r="K162" s="328"/>
      <c r="L162" s="328"/>
      <c r="M162" s="328"/>
      <c r="N162" s="328"/>
      <c r="O162" s="328"/>
      <c r="P162" s="328"/>
      <c r="Q162" s="328"/>
      <c r="R162" s="329"/>
    </row>
    <row r="163" spans="1:18" s="330" customFormat="1" ht="12">
      <c r="A163" s="328"/>
      <c r="B163" s="328"/>
      <c r="C163" s="328"/>
      <c r="D163" s="328"/>
      <c r="E163" s="328"/>
      <c r="F163" s="328"/>
      <c r="G163" s="328"/>
      <c r="H163" s="328"/>
      <c r="I163" s="328"/>
      <c r="J163" s="328"/>
      <c r="K163" s="328"/>
      <c r="L163" s="328"/>
      <c r="M163" s="328"/>
      <c r="N163" s="328"/>
      <c r="O163" s="328"/>
      <c r="P163" s="328"/>
      <c r="Q163" s="328"/>
      <c r="R163" s="329"/>
    </row>
    <row r="164" spans="1:18" s="330" customFormat="1" ht="12">
      <c r="A164" s="328"/>
      <c r="B164" s="328"/>
      <c r="C164" s="328"/>
      <c r="D164" s="328"/>
      <c r="E164" s="328"/>
      <c r="F164" s="328"/>
      <c r="G164" s="328"/>
      <c r="H164" s="328"/>
      <c r="I164" s="328"/>
      <c r="J164" s="328"/>
      <c r="K164" s="328"/>
      <c r="L164" s="328"/>
      <c r="M164" s="328"/>
      <c r="N164" s="328"/>
      <c r="O164" s="328"/>
      <c r="P164" s="328"/>
      <c r="Q164" s="328"/>
      <c r="R164" s="329"/>
    </row>
    <row r="165" spans="1:18" s="330" customFormat="1" ht="12">
      <c r="A165" s="328"/>
      <c r="B165" s="328"/>
      <c r="C165" s="328"/>
      <c r="D165" s="328"/>
      <c r="E165" s="328"/>
      <c r="F165" s="328"/>
      <c r="G165" s="328"/>
      <c r="H165" s="328"/>
      <c r="I165" s="328"/>
      <c r="J165" s="328"/>
      <c r="K165" s="328"/>
      <c r="L165" s="328"/>
      <c r="M165" s="328"/>
      <c r="N165" s="328"/>
      <c r="O165" s="328"/>
      <c r="P165" s="328"/>
      <c r="Q165" s="328"/>
      <c r="R165" s="329"/>
    </row>
    <row r="166" spans="1:18" s="330" customFormat="1" ht="12">
      <c r="A166" s="328"/>
      <c r="B166" s="328"/>
      <c r="C166" s="328"/>
      <c r="D166" s="328"/>
      <c r="E166" s="328"/>
      <c r="F166" s="328"/>
      <c r="G166" s="328"/>
      <c r="H166" s="328"/>
      <c r="I166" s="328"/>
      <c r="J166" s="328"/>
      <c r="K166" s="328"/>
      <c r="L166" s="328"/>
      <c r="M166" s="328"/>
      <c r="N166" s="328"/>
      <c r="O166" s="328"/>
      <c r="P166" s="328"/>
      <c r="Q166" s="328"/>
      <c r="R166" s="329"/>
    </row>
    <row r="167" spans="1:18" s="330" customFormat="1" ht="12">
      <c r="A167" s="328"/>
      <c r="B167" s="328"/>
      <c r="C167" s="328"/>
      <c r="D167" s="328"/>
      <c r="E167" s="328"/>
      <c r="F167" s="328"/>
      <c r="G167" s="328"/>
      <c r="H167" s="328"/>
      <c r="I167" s="328"/>
      <c r="J167" s="328"/>
      <c r="K167" s="328"/>
      <c r="L167" s="328"/>
      <c r="M167" s="328"/>
      <c r="N167" s="328"/>
      <c r="O167" s="328"/>
      <c r="P167" s="328"/>
      <c r="Q167" s="328"/>
      <c r="R167" s="329"/>
    </row>
    <row r="168" spans="1:18" s="330" customFormat="1" ht="12">
      <c r="A168" s="328"/>
      <c r="B168" s="328"/>
      <c r="C168" s="328"/>
      <c r="D168" s="328"/>
      <c r="E168" s="328"/>
      <c r="F168" s="328"/>
      <c r="G168" s="328"/>
      <c r="H168" s="328"/>
      <c r="I168" s="328"/>
      <c r="J168" s="328"/>
      <c r="K168" s="328"/>
      <c r="L168" s="328"/>
      <c r="M168" s="328"/>
      <c r="N168" s="328"/>
      <c r="O168" s="328"/>
      <c r="P168" s="328"/>
      <c r="Q168" s="328"/>
      <c r="R168" s="329"/>
    </row>
    <row r="169" spans="1:18" s="330" customFormat="1" ht="12">
      <c r="A169" s="328"/>
      <c r="B169" s="328"/>
      <c r="C169" s="328"/>
      <c r="D169" s="328"/>
      <c r="E169" s="328"/>
      <c r="F169" s="328"/>
      <c r="G169" s="328"/>
      <c r="H169" s="328"/>
      <c r="I169" s="328"/>
      <c r="J169" s="328"/>
      <c r="K169" s="328"/>
      <c r="L169" s="328"/>
      <c r="M169" s="328"/>
      <c r="N169" s="328"/>
      <c r="O169" s="328"/>
      <c r="P169" s="328"/>
      <c r="Q169" s="328"/>
      <c r="R169" s="329"/>
    </row>
    <row r="170" spans="1:18" s="330" customFormat="1" ht="12">
      <c r="A170" s="328"/>
      <c r="B170" s="328"/>
      <c r="C170" s="328"/>
      <c r="D170" s="328"/>
      <c r="E170" s="328"/>
      <c r="F170" s="328"/>
      <c r="G170" s="328"/>
      <c r="H170" s="328"/>
      <c r="I170" s="328"/>
      <c r="J170" s="328"/>
      <c r="K170" s="328"/>
      <c r="L170" s="328"/>
      <c r="M170" s="328"/>
      <c r="N170" s="328"/>
      <c r="O170" s="328"/>
      <c r="P170" s="328"/>
      <c r="Q170" s="328"/>
      <c r="R170" s="329"/>
    </row>
    <row r="171" spans="1:18" s="330" customFormat="1" ht="12">
      <c r="A171" s="328"/>
      <c r="B171" s="328"/>
      <c r="C171" s="328"/>
      <c r="D171" s="328"/>
      <c r="E171" s="328"/>
      <c r="F171" s="328"/>
      <c r="G171" s="328"/>
      <c r="H171" s="328"/>
      <c r="I171" s="328"/>
      <c r="J171" s="328"/>
      <c r="K171" s="328"/>
      <c r="L171" s="328"/>
      <c r="M171" s="328"/>
      <c r="N171" s="328"/>
      <c r="O171" s="328"/>
      <c r="P171" s="328"/>
      <c r="Q171" s="328"/>
      <c r="R171" s="329"/>
    </row>
    <row r="172" spans="1:18" s="330" customFormat="1" ht="12">
      <c r="A172" s="328"/>
      <c r="B172" s="328"/>
      <c r="C172" s="328"/>
      <c r="D172" s="328"/>
      <c r="E172" s="328"/>
      <c r="F172" s="328"/>
      <c r="G172" s="328"/>
      <c r="H172" s="328"/>
      <c r="I172" s="328"/>
      <c r="J172" s="328"/>
      <c r="K172" s="328"/>
      <c r="L172" s="328"/>
      <c r="M172" s="328"/>
      <c r="N172" s="328"/>
      <c r="O172" s="328"/>
      <c r="P172" s="328"/>
      <c r="Q172" s="328"/>
      <c r="R172" s="329"/>
    </row>
    <row r="173" spans="1:18" s="330" customFormat="1" ht="12">
      <c r="A173" s="328"/>
      <c r="B173" s="328"/>
      <c r="C173" s="328"/>
      <c r="D173" s="328"/>
      <c r="E173" s="328"/>
      <c r="F173" s="328"/>
      <c r="G173" s="328"/>
      <c r="H173" s="328"/>
      <c r="I173" s="328"/>
      <c r="J173" s="328"/>
      <c r="K173" s="328"/>
      <c r="L173" s="328"/>
      <c r="M173" s="328"/>
      <c r="N173" s="328"/>
      <c r="O173" s="328"/>
      <c r="P173" s="328"/>
      <c r="Q173" s="328"/>
      <c r="R173" s="329"/>
    </row>
    <row r="174" spans="1:18" s="330" customFormat="1" ht="12">
      <c r="A174" s="328"/>
      <c r="B174" s="328"/>
      <c r="C174" s="328"/>
      <c r="D174" s="328"/>
      <c r="E174" s="328"/>
      <c r="F174" s="328"/>
      <c r="G174" s="328"/>
      <c r="H174" s="328"/>
      <c r="I174" s="328"/>
      <c r="J174" s="328"/>
      <c r="K174" s="328"/>
      <c r="L174" s="328"/>
      <c r="M174" s="328"/>
      <c r="N174" s="328"/>
      <c r="O174" s="328"/>
      <c r="P174" s="328"/>
      <c r="Q174" s="328"/>
      <c r="R174" s="329"/>
    </row>
    <row r="175" spans="1:18" s="330" customFormat="1" ht="12">
      <c r="A175" s="328"/>
      <c r="B175" s="328"/>
      <c r="C175" s="328"/>
      <c r="D175" s="328"/>
      <c r="E175" s="328"/>
      <c r="F175" s="328"/>
      <c r="G175" s="328"/>
      <c r="H175" s="328"/>
      <c r="I175" s="328"/>
      <c r="J175" s="328"/>
      <c r="K175" s="328"/>
      <c r="L175" s="328"/>
      <c r="M175" s="328"/>
      <c r="N175" s="328"/>
      <c r="O175" s="328"/>
      <c r="P175" s="328"/>
      <c r="Q175" s="328"/>
      <c r="R175" s="329"/>
    </row>
    <row r="176" spans="1:18" s="330" customFormat="1" ht="12">
      <c r="A176" s="328"/>
      <c r="B176" s="328"/>
      <c r="C176" s="328"/>
      <c r="D176" s="328"/>
      <c r="E176" s="328"/>
      <c r="F176" s="328"/>
      <c r="G176" s="328"/>
      <c r="H176" s="328"/>
      <c r="I176" s="328"/>
      <c r="J176" s="328"/>
      <c r="K176" s="328"/>
      <c r="L176" s="328"/>
      <c r="M176" s="328"/>
      <c r="N176" s="328"/>
      <c r="O176" s="328"/>
      <c r="P176" s="328"/>
      <c r="Q176" s="328"/>
      <c r="R176" s="329"/>
    </row>
    <row r="177" spans="1:18" s="330" customFormat="1" ht="12">
      <c r="A177" s="328"/>
      <c r="B177" s="328"/>
      <c r="C177" s="328"/>
      <c r="D177" s="328"/>
      <c r="E177" s="328"/>
      <c r="F177" s="328"/>
      <c r="G177" s="328"/>
      <c r="H177" s="328"/>
      <c r="I177" s="328"/>
      <c r="J177" s="328"/>
      <c r="K177" s="328"/>
      <c r="L177" s="328"/>
      <c r="M177" s="328"/>
      <c r="N177" s="328"/>
      <c r="O177" s="328"/>
      <c r="P177" s="328"/>
      <c r="Q177" s="328"/>
      <c r="R177" s="329"/>
    </row>
    <row r="178" spans="1:18" s="330" customFormat="1" ht="12">
      <c r="A178" s="328"/>
      <c r="B178" s="328"/>
      <c r="C178" s="328"/>
      <c r="D178" s="328"/>
      <c r="E178" s="328"/>
      <c r="F178" s="328"/>
      <c r="G178" s="328"/>
      <c r="H178" s="328"/>
      <c r="I178" s="328"/>
      <c r="J178" s="328"/>
      <c r="K178" s="328"/>
      <c r="L178" s="328"/>
      <c r="M178" s="328"/>
      <c r="N178" s="328"/>
      <c r="O178" s="328"/>
      <c r="P178" s="328"/>
      <c r="Q178" s="328"/>
      <c r="R178" s="329"/>
    </row>
    <row r="179" spans="1:18" s="330" customFormat="1" ht="12">
      <c r="A179" s="328"/>
      <c r="B179" s="328"/>
      <c r="C179" s="328"/>
      <c r="D179" s="328"/>
      <c r="E179" s="328"/>
      <c r="F179" s="328"/>
      <c r="G179" s="328"/>
      <c r="H179" s="328"/>
      <c r="I179" s="328"/>
      <c r="J179" s="328"/>
      <c r="K179" s="328"/>
      <c r="L179" s="328"/>
      <c r="M179" s="328"/>
      <c r="N179" s="328"/>
      <c r="O179" s="328"/>
      <c r="P179" s="328"/>
      <c r="Q179" s="328"/>
      <c r="R179" s="329"/>
    </row>
    <row r="180" spans="1:18" s="330" customFormat="1" ht="12">
      <c r="A180" s="328"/>
      <c r="B180" s="328"/>
      <c r="C180" s="328"/>
      <c r="D180" s="328"/>
      <c r="E180" s="328"/>
      <c r="F180" s="328"/>
      <c r="G180" s="328"/>
      <c r="H180" s="328"/>
      <c r="I180" s="328"/>
      <c r="J180" s="328"/>
      <c r="K180" s="328"/>
      <c r="L180" s="328"/>
      <c r="M180" s="328"/>
      <c r="N180" s="328"/>
      <c r="O180" s="328"/>
      <c r="P180" s="328"/>
      <c r="Q180" s="328"/>
      <c r="R180" s="329"/>
    </row>
    <row r="181" spans="1:18" s="330" customFormat="1" ht="12">
      <c r="A181" s="328"/>
      <c r="B181" s="328"/>
      <c r="C181" s="328"/>
      <c r="D181" s="328"/>
      <c r="E181" s="328"/>
      <c r="F181" s="328"/>
      <c r="G181" s="328"/>
      <c r="H181" s="328"/>
      <c r="I181" s="328"/>
      <c r="J181" s="328"/>
      <c r="K181" s="328"/>
      <c r="L181" s="328"/>
      <c r="M181" s="328"/>
      <c r="N181" s="328"/>
      <c r="O181" s="328"/>
      <c r="P181" s="328"/>
      <c r="Q181" s="328"/>
      <c r="R181" s="329"/>
    </row>
    <row r="182" spans="1:18" s="330" customFormat="1" ht="12">
      <c r="A182" s="328"/>
      <c r="B182" s="328"/>
      <c r="C182" s="328"/>
      <c r="D182" s="328"/>
      <c r="E182" s="328"/>
      <c r="F182" s="328"/>
      <c r="G182" s="328"/>
      <c r="H182" s="328"/>
      <c r="I182" s="328"/>
      <c r="J182" s="328"/>
      <c r="K182" s="328"/>
      <c r="L182" s="328"/>
      <c r="M182" s="328"/>
      <c r="N182" s="328"/>
      <c r="O182" s="328"/>
      <c r="P182" s="328"/>
      <c r="Q182" s="328"/>
      <c r="R182" s="329"/>
    </row>
    <row r="183" spans="1:18" s="330" customFormat="1" ht="12">
      <c r="A183" s="328"/>
      <c r="B183" s="328"/>
      <c r="C183" s="328"/>
      <c r="D183" s="328"/>
      <c r="E183" s="328"/>
      <c r="F183" s="328"/>
      <c r="G183" s="328"/>
      <c r="H183" s="328"/>
      <c r="I183" s="328"/>
      <c r="J183" s="328"/>
      <c r="K183" s="328"/>
      <c r="L183" s="328"/>
      <c r="M183" s="328"/>
      <c r="N183" s="328"/>
      <c r="O183" s="328"/>
      <c r="P183" s="328"/>
      <c r="Q183" s="328"/>
      <c r="R183" s="329"/>
    </row>
    <row r="184" spans="1:18" s="330" customFormat="1" ht="12">
      <c r="A184" s="328"/>
      <c r="B184" s="328"/>
      <c r="C184" s="328"/>
      <c r="D184" s="328"/>
      <c r="E184" s="328"/>
      <c r="F184" s="328"/>
      <c r="G184" s="328"/>
      <c r="H184" s="328"/>
      <c r="I184" s="328"/>
      <c r="J184" s="328"/>
      <c r="K184" s="328"/>
      <c r="L184" s="328"/>
      <c r="M184" s="328"/>
      <c r="N184" s="328"/>
      <c r="O184" s="328"/>
      <c r="P184" s="328"/>
      <c r="Q184" s="328"/>
      <c r="R184" s="329"/>
    </row>
    <row r="185" spans="1:18" s="330" customFormat="1" ht="12">
      <c r="A185" s="328"/>
      <c r="B185" s="328"/>
      <c r="C185" s="328"/>
      <c r="D185" s="328"/>
      <c r="E185" s="328"/>
      <c r="F185" s="328"/>
      <c r="G185" s="328"/>
      <c r="H185" s="328"/>
      <c r="I185" s="328"/>
      <c r="J185" s="328"/>
      <c r="K185" s="328"/>
      <c r="L185" s="328"/>
      <c r="M185" s="328"/>
      <c r="N185" s="328"/>
      <c r="O185" s="328"/>
      <c r="P185" s="328"/>
      <c r="Q185" s="328"/>
      <c r="R185" s="329"/>
    </row>
    <row r="186" spans="1:18" s="330" customFormat="1" ht="12">
      <c r="A186" s="328"/>
      <c r="B186" s="328"/>
      <c r="C186" s="328"/>
      <c r="D186" s="328"/>
      <c r="E186" s="328"/>
      <c r="F186" s="328"/>
      <c r="G186" s="328"/>
      <c r="H186" s="328"/>
      <c r="I186" s="328"/>
      <c r="J186" s="328"/>
      <c r="K186" s="328"/>
      <c r="L186" s="328"/>
      <c r="M186" s="328"/>
      <c r="N186" s="328"/>
      <c r="O186" s="328"/>
      <c r="P186" s="328"/>
      <c r="Q186" s="328"/>
      <c r="R186" s="329"/>
    </row>
    <row r="187" spans="1:18" s="330" customFormat="1" ht="12">
      <c r="A187" s="328"/>
      <c r="B187" s="328"/>
      <c r="C187" s="328"/>
      <c r="D187" s="328"/>
      <c r="E187" s="328"/>
      <c r="F187" s="328"/>
      <c r="G187" s="328"/>
      <c r="H187" s="328"/>
      <c r="I187" s="328"/>
      <c r="J187" s="328"/>
      <c r="K187" s="328"/>
      <c r="L187" s="328"/>
      <c r="M187" s="328"/>
      <c r="N187" s="328"/>
      <c r="O187" s="328"/>
      <c r="P187" s="328"/>
      <c r="Q187" s="328"/>
      <c r="R187" s="329"/>
    </row>
    <row r="188" spans="1:18" s="330" customFormat="1" ht="12">
      <c r="A188" s="328"/>
      <c r="B188" s="328"/>
      <c r="C188" s="328"/>
      <c r="D188" s="328"/>
      <c r="E188" s="328"/>
      <c r="F188" s="328"/>
      <c r="G188" s="328"/>
      <c r="H188" s="328"/>
      <c r="I188" s="328"/>
      <c r="J188" s="328"/>
      <c r="K188" s="328"/>
      <c r="L188" s="328"/>
      <c r="M188" s="328"/>
      <c r="N188" s="328"/>
      <c r="O188" s="328"/>
      <c r="P188" s="328"/>
      <c r="Q188" s="328"/>
      <c r="R188" s="329"/>
    </row>
    <row r="189" spans="1:18" s="330" customFormat="1" ht="12">
      <c r="A189" s="328"/>
      <c r="B189" s="328"/>
      <c r="C189" s="328"/>
      <c r="D189" s="328"/>
      <c r="E189" s="328"/>
      <c r="F189" s="328"/>
      <c r="G189" s="328"/>
      <c r="H189" s="328"/>
      <c r="I189" s="328"/>
      <c r="J189" s="328"/>
      <c r="K189" s="328"/>
      <c r="L189" s="328"/>
      <c r="M189" s="328"/>
      <c r="N189" s="328"/>
      <c r="O189" s="328"/>
      <c r="P189" s="328"/>
      <c r="Q189" s="328"/>
      <c r="R189" s="329"/>
    </row>
    <row r="190" spans="1:18" s="330" customFormat="1" ht="12">
      <c r="A190" s="328"/>
      <c r="B190" s="328"/>
      <c r="C190" s="328"/>
      <c r="D190" s="328"/>
      <c r="E190" s="328"/>
      <c r="F190" s="328"/>
      <c r="G190" s="328"/>
      <c r="H190" s="328"/>
      <c r="I190" s="328"/>
      <c r="J190" s="328"/>
      <c r="K190" s="328"/>
      <c r="L190" s="328"/>
      <c r="M190" s="328"/>
      <c r="N190" s="328"/>
      <c r="O190" s="328"/>
      <c r="P190" s="328"/>
      <c r="Q190" s="328"/>
      <c r="R190" s="329"/>
    </row>
    <row r="191" spans="1:18" s="330" customFormat="1" ht="12">
      <c r="A191" s="328"/>
      <c r="B191" s="328"/>
      <c r="C191" s="328"/>
      <c r="D191" s="328"/>
      <c r="E191" s="328"/>
      <c r="F191" s="328"/>
      <c r="G191" s="328"/>
      <c r="H191" s="328"/>
      <c r="I191" s="328"/>
      <c r="J191" s="328"/>
      <c r="K191" s="328"/>
      <c r="L191" s="328"/>
      <c r="M191" s="328"/>
      <c r="N191" s="328"/>
      <c r="O191" s="328"/>
      <c r="P191" s="328"/>
      <c r="Q191" s="328"/>
      <c r="R191" s="329"/>
    </row>
    <row r="192" spans="1:18" s="330" customFormat="1" ht="12">
      <c r="A192" s="328"/>
      <c r="B192" s="328"/>
      <c r="C192" s="328"/>
      <c r="D192" s="328"/>
      <c r="E192" s="328"/>
      <c r="F192" s="328"/>
      <c r="G192" s="328"/>
      <c r="H192" s="328"/>
      <c r="I192" s="328"/>
      <c r="J192" s="328"/>
      <c r="K192" s="328"/>
      <c r="L192" s="328"/>
      <c r="M192" s="328"/>
      <c r="N192" s="328"/>
      <c r="O192" s="328"/>
      <c r="P192" s="328"/>
      <c r="Q192" s="328"/>
      <c r="R192" s="329"/>
    </row>
    <row r="193" spans="1:18" s="330" customFormat="1" ht="12">
      <c r="A193" s="328"/>
      <c r="B193" s="328"/>
      <c r="C193" s="328"/>
      <c r="D193" s="328"/>
      <c r="E193" s="328"/>
      <c r="F193" s="328"/>
      <c r="G193" s="328"/>
      <c r="H193" s="328"/>
      <c r="I193" s="328"/>
      <c r="J193" s="328"/>
      <c r="K193" s="328"/>
      <c r="L193" s="328"/>
      <c r="M193" s="328"/>
      <c r="N193" s="328"/>
      <c r="O193" s="328"/>
      <c r="P193" s="328"/>
      <c r="Q193" s="328"/>
      <c r="R193" s="329"/>
    </row>
    <row r="194" spans="1:18" s="330" customFormat="1" ht="12">
      <c r="A194" s="328"/>
      <c r="B194" s="328"/>
      <c r="C194" s="328"/>
      <c r="D194" s="328"/>
      <c r="E194" s="328"/>
      <c r="F194" s="328"/>
      <c r="G194" s="328"/>
      <c r="H194" s="328"/>
      <c r="I194" s="328"/>
      <c r="J194" s="328"/>
      <c r="K194" s="328"/>
      <c r="L194" s="328"/>
      <c r="M194" s="328"/>
      <c r="N194" s="328"/>
      <c r="O194" s="328"/>
      <c r="P194" s="328"/>
      <c r="Q194" s="328"/>
      <c r="R194" s="329"/>
    </row>
    <row r="195" spans="1:18" s="330" customFormat="1" ht="12">
      <c r="A195" s="328"/>
      <c r="B195" s="328"/>
      <c r="C195" s="328"/>
      <c r="D195" s="328"/>
      <c r="E195" s="328"/>
      <c r="F195" s="328"/>
      <c r="G195" s="328"/>
      <c r="H195" s="328"/>
      <c r="I195" s="328"/>
      <c r="J195" s="328"/>
      <c r="K195" s="328"/>
      <c r="L195" s="328"/>
      <c r="M195" s="328"/>
      <c r="N195" s="328"/>
      <c r="O195" s="328"/>
      <c r="P195" s="328"/>
      <c r="Q195" s="328"/>
      <c r="R195" s="329"/>
    </row>
    <row r="196" spans="1:18" s="330" customFormat="1" ht="12">
      <c r="A196" s="328"/>
      <c r="B196" s="328"/>
      <c r="C196" s="328"/>
      <c r="D196" s="328"/>
      <c r="E196" s="328"/>
      <c r="F196" s="328"/>
      <c r="G196" s="328"/>
      <c r="H196" s="328"/>
      <c r="I196" s="328"/>
      <c r="J196" s="328"/>
      <c r="K196" s="328"/>
      <c r="L196" s="328"/>
      <c r="M196" s="328"/>
      <c r="N196" s="328"/>
      <c r="O196" s="328"/>
      <c r="P196" s="328"/>
      <c r="Q196" s="328"/>
      <c r="R196" s="329"/>
    </row>
    <row r="197" spans="1:18" s="330" customFormat="1" ht="12">
      <c r="A197" s="328"/>
      <c r="B197" s="328"/>
      <c r="C197" s="328"/>
      <c r="D197" s="328"/>
      <c r="E197" s="328"/>
      <c r="F197" s="328"/>
      <c r="G197" s="328"/>
      <c r="H197" s="328"/>
      <c r="I197" s="328"/>
      <c r="J197" s="328"/>
      <c r="K197" s="328"/>
      <c r="L197" s="328"/>
      <c r="M197" s="328"/>
      <c r="N197" s="328"/>
      <c r="O197" s="328"/>
      <c r="P197" s="328"/>
      <c r="Q197" s="328"/>
      <c r="R197" s="329"/>
    </row>
    <row r="198" spans="1:18" s="330" customFormat="1" ht="12">
      <c r="A198" s="328"/>
      <c r="B198" s="328"/>
      <c r="C198" s="328"/>
      <c r="D198" s="328"/>
      <c r="E198" s="328"/>
      <c r="F198" s="328"/>
      <c r="G198" s="328"/>
      <c r="H198" s="328"/>
      <c r="I198" s="328"/>
      <c r="J198" s="328"/>
      <c r="K198" s="328"/>
      <c r="L198" s="328"/>
      <c r="M198" s="328"/>
      <c r="N198" s="328"/>
      <c r="O198" s="328"/>
      <c r="P198" s="328"/>
      <c r="Q198" s="328"/>
      <c r="R198" s="329"/>
    </row>
    <row r="199" spans="1:18" s="330" customFormat="1" ht="12">
      <c r="A199" s="328"/>
      <c r="B199" s="328"/>
      <c r="C199" s="328"/>
      <c r="D199" s="328"/>
      <c r="E199" s="328"/>
      <c r="F199" s="328"/>
      <c r="G199" s="328"/>
      <c r="H199" s="328"/>
      <c r="I199" s="328"/>
      <c r="J199" s="328"/>
      <c r="K199" s="328"/>
      <c r="L199" s="328"/>
      <c r="M199" s="328"/>
      <c r="N199" s="328"/>
      <c r="O199" s="328"/>
      <c r="P199" s="328"/>
      <c r="Q199" s="328"/>
      <c r="R199" s="329"/>
    </row>
    <row r="200" spans="1:18" s="330" customFormat="1" ht="12">
      <c r="A200" s="328"/>
      <c r="B200" s="328"/>
      <c r="C200" s="328"/>
      <c r="D200" s="328"/>
      <c r="E200" s="328"/>
      <c r="F200" s="328"/>
      <c r="G200" s="328"/>
      <c r="H200" s="328"/>
      <c r="I200" s="328"/>
      <c r="J200" s="328"/>
      <c r="K200" s="328"/>
      <c r="L200" s="328"/>
      <c r="M200" s="328"/>
      <c r="N200" s="328"/>
      <c r="O200" s="328"/>
      <c r="P200" s="328"/>
      <c r="Q200" s="328"/>
      <c r="R200" s="329"/>
    </row>
    <row r="201" spans="1:18" s="330" customFormat="1" ht="12">
      <c r="A201" s="328"/>
      <c r="B201" s="328"/>
      <c r="C201" s="328"/>
      <c r="D201" s="328"/>
      <c r="E201" s="328"/>
      <c r="F201" s="328"/>
      <c r="G201" s="328"/>
      <c r="H201" s="328"/>
      <c r="I201" s="328"/>
      <c r="J201" s="328"/>
      <c r="K201" s="328"/>
      <c r="L201" s="328"/>
      <c r="M201" s="328"/>
      <c r="N201" s="328"/>
      <c r="O201" s="328"/>
      <c r="P201" s="328"/>
      <c r="Q201" s="328"/>
      <c r="R201" s="329"/>
    </row>
    <row r="202" spans="1:18" s="330" customFormat="1" ht="12">
      <c r="A202" s="328"/>
      <c r="B202" s="328"/>
      <c r="C202" s="328"/>
      <c r="D202" s="328"/>
      <c r="E202" s="328"/>
      <c r="F202" s="328"/>
      <c r="G202" s="328"/>
      <c r="H202" s="328"/>
      <c r="I202" s="328"/>
      <c r="J202" s="328"/>
      <c r="K202" s="328"/>
      <c r="L202" s="328"/>
      <c r="M202" s="328"/>
      <c r="N202" s="328"/>
      <c r="O202" s="328"/>
      <c r="P202" s="328"/>
      <c r="Q202" s="328"/>
      <c r="R202" s="329"/>
    </row>
    <row r="203" spans="1:18" s="330" customFormat="1" ht="12">
      <c r="A203" s="328"/>
      <c r="B203" s="328"/>
      <c r="C203" s="328"/>
      <c r="D203" s="328"/>
      <c r="E203" s="328"/>
      <c r="F203" s="328"/>
      <c r="G203" s="328"/>
      <c r="H203" s="328"/>
      <c r="I203" s="328"/>
      <c r="J203" s="328"/>
      <c r="K203" s="328"/>
      <c r="L203" s="328"/>
      <c r="M203" s="328"/>
      <c r="N203" s="328"/>
      <c r="O203" s="328"/>
      <c r="P203" s="328"/>
      <c r="Q203" s="328"/>
      <c r="R203" s="329"/>
    </row>
    <row r="204" spans="1:18" s="330" customFormat="1" ht="12">
      <c r="A204" s="328"/>
      <c r="B204" s="328"/>
      <c r="C204" s="328"/>
      <c r="D204" s="328"/>
      <c r="E204" s="328"/>
      <c r="F204" s="328"/>
      <c r="G204" s="328"/>
      <c r="H204" s="328"/>
      <c r="I204" s="328"/>
      <c r="J204" s="328"/>
      <c r="K204" s="328"/>
      <c r="L204" s="328"/>
      <c r="M204" s="328"/>
      <c r="N204" s="328"/>
      <c r="O204" s="328"/>
      <c r="P204" s="328"/>
      <c r="Q204" s="328"/>
      <c r="R204" s="329"/>
    </row>
    <row r="205" spans="1:18" s="330" customFormat="1" ht="12">
      <c r="A205" s="328"/>
      <c r="B205" s="328"/>
      <c r="C205" s="328"/>
      <c r="D205" s="328"/>
      <c r="E205" s="328"/>
      <c r="F205" s="328"/>
      <c r="G205" s="328"/>
      <c r="H205" s="328"/>
      <c r="I205" s="328"/>
      <c r="J205" s="328"/>
      <c r="K205" s="328"/>
      <c r="L205" s="328"/>
      <c r="M205" s="328"/>
      <c r="N205" s="328"/>
      <c r="O205" s="328"/>
      <c r="P205" s="328"/>
      <c r="Q205" s="328"/>
      <c r="R205" s="329"/>
    </row>
    <row r="206" spans="1:18" s="330" customFormat="1" ht="12">
      <c r="A206" s="328"/>
      <c r="B206" s="328"/>
      <c r="C206" s="328"/>
      <c r="D206" s="328"/>
      <c r="E206" s="328"/>
      <c r="F206" s="328"/>
      <c r="G206" s="328"/>
      <c r="H206" s="328"/>
      <c r="I206" s="328"/>
      <c r="J206" s="328"/>
      <c r="K206" s="328"/>
      <c r="L206" s="328"/>
      <c r="M206" s="328"/>
      <c r="N206" s="328"/>
      <c r="O206" s="328"/>
      <c r="P206" s="328"/>
      <c r="Q206" s="328"/>
      <c r="R206" s="329"/>
    </row>
    <row r="207" spans="1:18" s="330" customFormat="1" ht="12">
      <c r="A207" s="328"/>
      <c r="B207" s="328"/>
      <c r="C207" s="328"/>
      <c r="D207" s="328"/>
      <c r="E207" s="328"/>
      <c r="F207" s="328"/>
      <c r="G207" s="328"/>
      <c r="H207" s="328"/>
      <c r="I207" s="328"/>
      <c r="J207" s="328"/>
      <c r="K207" s="328"/>
      <c r="L207" s="328"/>
      <c r="M207" s="328"/>
      <c r="N207" s="328"/>
      <c r="O207" s="328"/>
      <c r="P207" s="328"/>
      <c r="Q207" s="328"/>
      <c r="R207" s="329"/>
    </row>
    <row r="208" spans="1:18" s="330" customFormat="1" ht="12">
      <c r="A208" s="328"/>
      <c r="B208" s="328"/>
      <c r="C208" s="328"/>
      <c r="D208" s="328"/>
      <c r="E208" s="328"/>
      <c r="F208" s="328"/>
      <c r="G208" s="328"/>
      <c r="H208" s="328"/>
      <c r="I208" s="328"/>
      <c r="J208" s="328"/>
      <c r="K208" s="328"/>
      <c r="L208" s="328"/>
      <c r="M208" s="328"/>
      <c r="N208" s="328"/>
      <c r="O208" s="328"/>
      <c r="P208" s="328"/>
      <c r="Q208" s="328"/>
      <c r="R208" s="329"/>
    </row>
    <row r="209" spans="1:18" s="330" customFormat="1" ht="12">
      <c r="A209" s="328"/>
      <c r="B209" s="328"/>
      <c r="C209" s="328"/>
      <c r="D209" s="328"/>
      <c r="E209" s="328"/>
      <c r="F209" s="328"/>
      <c r="G209" s="328"/>
      <c r="H209" s="328"/>
      <c r="I209" s="328"/>
      <c r="J209" s="328"/>
      <c r="K209" s="328"/>
      <c r="L209" s="328"/>
      <c r="M209" s="328"/>
      <c r="N209" s="328"/>
      <c r="O209" s="328"/>
      <c r="P209" s="328"/>
      <c r="Q209" s="328"/>
      <c r="R209" s="329"/>
    </row>
    <row r="210" spans="1:18" s="330" customFormat="1" ht="12">
      <c r="A210" s="328"/>
      <c r="B210" s="328"/>
      <c r="C210" s="328"/>
      <c r="D210" s="328"/>
      <c r="E210" s="328"/>
      <c r="F210" s="328"/>
      <c r="G210" s="328"/>
      <c r="H210" s="328"/>
      <c r="I210" s="328"/>
      <c r="J210" s="328"/>
      <c r="K210" s="328"/>
      <c r="L210" s="328"/>
      <c r="M210" s="328"/>
      <c r="N210" s="328"/>
      <c r="O210" s="328"/>
      <c r="P210" s="328"/>
      <c r="Q210" s="328"/>
      <c r="R210" s="329"/>
    </row>
    <row r="211" spans="1:18" s="330" customFormat="1" ht="12">
      <c r="A211" s="328"/>
      <c r="B211" s="328"/>
      <c r="C211" s="328"/>
      <c r="D211" s="328"/>
      <c r="E211" s="328"/>
      <c r="F211" s="328"/>
      <c r="G211" s="328"/>
      <c r="H211" s="328"/>
      <c r="I211" s="328"/>
      <c r="J211" s="328"/>
      <c r="K211" s="328"/>
      <c r="L211" s="328"/>
      <c r="M211" s="328"/>
      <c r="N211" s="328"/>
      <c r="O211" s="328"/>
      <c r="P211" s="328"/>
      <c r="Q211" s="328"/>
      <c r="R211" s="329"/>
    </row>
    <row r="212" spans="1:18" s="330" customFormat="1" ht="12">
      <c r="A212" s="328"/>
      <c r="B212" s="328"/>
      <c r="C212" s="328"/>
      <c r="D212" s="328"/>
      <c r="E212" s="328"/>
      <c r="F212" s="328"/>
      <c r="G212" s="328"/>
      <c r="H212" s="328"/>
      <c r="I212" s="328"/>
      <c r="J212" s="328"/>
      <c r="K212" s="328"/>
      <c r="L212" s="328"/>
      <c r="M212" s="328"/>
      <c r="N212" s="328"/>
      <c r="O212" s="328"/>
      <c r="P212" s="328"/>
      <c r="Q212" s="328"/>
      <c r="R212" s="329"/>
    </row>
    <row r="213" spans="1:18" s="330" customFormat="1" ht="12">
      <c r="A213" s="328"/>
      <c r="B213" s="328"/>
      <c r="C213" s="328"/>
      <c r="D213" s="328"/>
      <c r="E213" s="328"/>
      <c r="F213" s="328"/>
      <c r="G213" s="328"/>
      <c r="H213" s="328"/>
      <c r="I213" s="328"/>
      <c r="J213" s="328"/>
      <c r="K213" s="328"/>
      <c r="L213" s="328"/>
      <c r="M213" s="328"/>
      <c r="N213" s="328"/>
      <c r="O213" s="328"/>
      <c r="P213" s="328"/>
      <c r="Q213" s="328"/>
      <c r="R213" s="329"/>
    </row>
    <row r="214" spans="1:18" s="330" customFormat="1" ht="12">
      <c r="A214" s="328"/>
      <c r="B214" s="328"/>
      <c r="C214" s="328"/>
      <c r="D214" s="328"/>
      <c r="E214" s="328"/>
      <c r="F214" s="328"/>
      <c r="G214" s="328"/>
      <c r="H214" s="328"/>
      <c r="I214" s="328"/>
      <c r="J214" s="328"/>
      <c r="K214" s="328"/>
      <c r="L214" s="328"/>
      <c r="M214" s="328"/>
      <c r="N214" s="328"/>
      <c r="O214" s="328"/>
      <c r="P214" s="328"/>
      <c r="Q214" s="328"/>
      <c r="R214" s="329"/>
    </row>
    <row r="215" spans="1:18" s="330" customFormat="1" ht="12">
      <c r="A215" s="328"/>
      <c r="B215" s="328"/>
      <c r="C215" s="328"/>
      <c r="D215" s="328"/>
      <c r="E215" s="328"/>
      <c r="F215" s="328"/>
      <c r="G215" s="328"/>
      <c r="H215" s="328"/>
      <c r="I215" s="328"/>
      <c r="J215" s="328"/>
      <c r="K215" s="328"/>
      <c r="L215" s="328"/>
      <c r="M215" s="328"/>
      <c r="N215" s="328"/>
      <c r="O215" s="328"/>
      <c r="P215" s="328"/>
      <c r="Q215" s="328"/>
      <c r="R215" s="329"/>
    </row>
    <row r="216" spans="1:18" s="330" customFormat="1" ht="12">
      <c r="A216" s="328"/>
      <c r="B216" s="328"/>
      <c r="C216" s="328"/>
      <c r="D216" s="328"/>
      <c r="E216" s="328"/>
      <c r="F216" s="328"/>
      <c r="G216" s="328"/>
      <c r="H216" s="328"/>
      <c r="I216" s="328"/>
      <c r="J216" s="328"/>
      <c r="K216" s="328"/>
      <c r="L216" s="328"/>
      <c r="M216" s="328"/>
      <c r="N216" s="328"/>
      <c r="O216" s="328"/>
      <c r="P216" s="328"/>
      <c r="Q216" s="328"/>
      <c r="R216" s="329"/>
    </row>
    <row r="217" spans="1:18" s="330" customFormat="1" ht="12">
      <c r="A217" s="328"/>
      <c r="B217" s="328"/>
      <c r="C217" s="328"/>
      <c r="D217" s="328"/>
      <c r="E217" s="328"/>
      <c r="F217" s="328"/>
      <c r="G217" s="328"/>
      <c r="H217" s="328"/>
      <c r="I217" s="328"/>
      <c r="J217" s="328"/>
      <c r="K217" s="328"/>
      <c r="L217" s="328"/>
      <c r="M217" s="328"/>
      <c r="N217" s="328"/>
      <c r="O217" s="328"/>
      <c r="P217" s="328"/>
      <c r="Q217" s="328"/>
      <c r="R217" s="329"/>
    </row>
    <row r="218" spans="1:18" s="330" customFormat="1" ht="12">
      <c r="A218" s="328"/>
      <c r="B218" s="328"/>
      <c r="C218" s="328"/>
      <c r="D218" s="328"/>
      <c r="E218" s="328"/>
      <c r="F218" s="328"/>
      <c r="G218" s="328"/>
      <c r="H218" s="328"/>
      <c r="I218" s="328"/>
      <c r="J218" s="328"/>
      <c r="K218" s="328"/>
      <c r="L218" s="328"/>
      <c r="M218" s="328"/>
      <c r="N218" s="328"/>
      <c r="O218" s="328"/>
      <c r="P218" s="328"/>
      <c r="Q218" s="328"/>
      <c r="R218" s="329"/>
    </row>
    <row r="219" spans="1:18" s="330" customFormat="1" ht="12">
      <c r="A219" s="328"/>
      <c r="B219" s="328"/>
      <c r="C219" s="328"/>
      <c r="D219" s="328"/>
      <c r="E219" s="328"/>
      <c r="F219" s="328"/>
      <c r="G219" s="328"/>
      <c r="H219" s="328"/>
      <c r="I219" s="328"/>
      <c r="J219" s="328"/>
      <c r="K219" s="328"/>
      <c r="L219" s="328"/>
      <c r="M219" s="328"/>
      <c r="N219" s="328"/>
      <c r="O219" s="328"/>
      <c r="P219" s="328"/>
      <c r="Q219" s="328"/>
      <c r="R219" s="329"/>
    </row>
    <row r="220" spans="1:18" s="330" customFormat="1" ht="12">
      <c r="A220" s="328"/>
      <c r="B220" s="328"/>
      <c r="C220" s="328"/>
      <c r="D220" s="328"/>
      <c r="E220" s="328"/>
      <c r="F220" s="328"/>
      <c r="G220" s="328"/>
      <c r="H220" s="328"/>
      <c r="I220" s="328"/>
      <c r="J220" s="328"/>
      <c r="K220" s="328"/>
      <c r="L220" s="328"/>
      <c r="M220" s="328"/>
      <c r="N220" s="328"/>
      <c r="O220" s="328"/>
      <c r="P220" s="328"/>
      <c r="Q220" s="328"/>
      <c r="R220" s="329"/>
    </row>
    <row r="221" spans="1:18" s="330" customFormat="1" ht="12">
      <c r="A221" s="328"/>
      <c r="B221" s="328"/>
      <c r="C221" s="328"/>
      <c r="D221" s="328"/>
      <c r="E221" s="328"/>
      <c r="F221" s="328"/>
      <c r="G221" s="328"/>
      <c r="H221" s="328"/>
      <c r="I221" s="328"/>
      <c r="J221" s="328"/>
      <c r="K221" s="328"/>
      <c r="L221" s="328"/>
      <c r="M221" s="328"/>
      <c r="N221" s="328"/>
      <c r="O221" s="328"/>
      <c r="P221" s="328"/>
      <c r="Q221" s="328"/>
      <c r="R221" s="329"/>
    </row>
    <row r="222" spans="1:18" s="330" customFormat="1" ht="12">
      <c r="A222" s="328"/>
      <c r="B222" s="328"/>
      <c r="C222" s="328"/>
      <c r="D222" s="328"/>
      <c r="E222" s="328"/>
      <c r="F222" s="328"/>
      <c r="G222" s="328"/>
      <c r="H222" s="328"/>
      <c r="I222" s="328"/>
      <c r="J222" s="328"/>
      <c r="K222" s="328"/>
      <c r="L222" s="328"/>
      <c r="M222" s="328"/>
      <c r="N222" s="328"/>
      <c r="O222" s="328"/>
      <c r="P222" s="328"/>
      <c r="Q222" s="328"/>
      <c r="R222" s="329"/>
    </row>
    <row r="223" spans="1:18" s="330" customFormat="1" ht="12">
      <c r="A223" s="328"/>
      <c r="B223" s="328"/>
      <c r="C223" s="328"/>
      <c r="D223" s="328"/>
      <c r="E223" s="328"/>
      <c r="F223" s="328"/>
      <c r="G223" s="328"/>
      <c r="H223" s="328"/>
      <c r="I223" s="328"/>
      <c r="J223" s="328"/>
      <c r="K223" s="328"/>
      <c r="L223" s="328"/>
      <c r="M223" s="328"/>
      <c r="N223" s="328"/>
      <c r="O223" s="328"/>
      <c r="P223" s="328"/>
      <c r="Q223" s="328"/>
      <c r="R223" s="329"/>
    </row>
    <row r="224" spans="1:18" s="330" customFormat="1" ht="12">
      <c r="A224" s="328"/>
      <c r="B224" s="328"/>
      <c r="C224" s="328"/>
      <c r="D224" s="328"/>
      <c r="E224" s="328"/>
      <c r="F224" s="328"/>
      <c r="G224" s="328"/>
      <c r="H224" s="328"/>
      <c r="I224" s="328"/>
      <c r="J224" s="328"/>
      <c r="K224" s="328"/>
      <c r="L224" s="328"/>
      <c r="M224" s="328"/>
      <c r="N224" s="328"/>
      <c r="O224" s="328"/>
      <c r="P224" s="328"/>
      <c r="Q224" s="328"/>
      <c r="R224" s="329"/>
    </row>
    <row r="225" spans="1:18" s="330" customFormat="1" ht="12">
      <c r="A225" s="328"/>
      <c r="B225" s="328"/>
      <c r="C225" s="328"/>
      <c r="D225" s="328"/>
      <c r="E225" s="328"/>
      <c r="F225" s="328"/>
      <c r="G225" s="328"/>
      <c r="H225" s="328"/>
      <c r="I225" s="328"/>
      <c r="J225" s="328"/>
      <c r="K225" s="328"/>
      <c r="L225" s="328"/>
      <c r="M225" s="328"/>
      <c r="N225" s="328"/>
      <c r="O225" s="328"/>
      <c r="P225" s="328"/>
      <c r="Q225" s="328"/>
      <c r="R225" s="329"/>
    </row>
    <row r="226" spans="1:18">
      <c r="R226" s="327"/>
    </row>
    <row r="227" spans="1:18">
      <c r="R227" s="327"/>
    </row>
    <row r="228" spans="1:18">
      <c r="R228" s="327"/>
    </row>
    <row r="229" spans="1:18">
      <c r="R229" s="327"/>
    </row>
    <row r="230" spans="1:18">
      <c r="R230" s="327"/>
    </row>
    <row r="231" spans="1:18">
      <c r="R231" s="327"/>
    </row>
    <row r="232" spans="1:18">
      <c r="R232" s="327"/>
    </row>
    <row r="233" spans="1:18">
      <c r="R233" s="327"/>
    </row>
    <row r="234" spans="1:18">
      <c r="R234" s="327"/>
    </row>
    <row r="235" spans="1:18">
      <c r="R235" s="327"/>
    </row>
    <row r="236" spans="1:18">
      <c r="R236" s="327"/>
    </row>
    <row r="237" spans="1:18">
      <c r="R237" s="327"/>
    </row>
    <row r="238" spans="1:18">
      <c r="R238" s="327"/>
    </row>
    <row r="239" spans="1:18">
      <c r="R239" s="327"/>
    </row>
    <row r="240" spans="1:18">
      <c r="R240" s="327"/>
    </row>
    <row r="241" spans="18:18">
      <c r="R241" s="327"/>
    </row>
    <row r="242" spans="18:18">
      <c r="R242" s="327"/>
    </row>
    <row r="243" spans="18:18">
      <c r="R243" s="327"/>
    </row>
    <row r="244" spans="18:18">
      <c r="R244" s="327"/>
    </row>
    <row r="245" spans="18:18">
      <c r="R245" s="327"/>
    </row>
    <row r="246" spans="18:18">
      <c r="R246" s="327"/>
    </row>
    <row r="247" spans="18:18">
      <c r="R247" s="327"/>
    </row>
    <row r="248" spans="18:18">
      <c r="R248" s="327"/>
    </row>
    <row r="249" spans="18:18">
      <c r="R249" s="327"/>
    </row>
    <row r="250" spans="18:18">
      <c r="R250" s="327"/>
    </row>
    <row r="251" spans="18:18">
      <c r="R251" s="327"/>
    </row>
    <row r="252" spans="18:18">
      <c r="R252" s="327"/>
    </row>
    <row r="253" spans="18:18">
      <c r="R253" s="327"/>
    </row>
    <row r="254" spans="18:18">
      <c r="R254" s="327"/>
    </row>
    <row r="255" spans="18:18">
      <c r="R255" s="327"/>
    </row>
    <row r="256" spans="18:18">
      <c r="R256" s="327"/>
    </row>
    <row r="257" spans="18:18">
      <c r="R257" s="327"/>
    </row>
    <row r="258" spans="18:18">
      <c r="R258" s="327"/>
    </row>
    <row r="259" spans="18:18">
      <c r="R259" s="327"/>
    </row>
    <row r="260" spans="18:18">
      <c r="R260" s="327"/>
    </row>
    <row r="261" spans="18:18">
      <c r="R261" s="327"/>
    </row>
    <row r="262" spans="18:18">
      <c r="R262" s="327"/>
    </row>
    <row r="263" spans="18:18">
      <c r="R263" s="327"/>
    </row>
    <row r="264" spans="18:18">
      <c r="R264" s="327"/>
    </row>
    <row r="265" spans="18:18">
      <c r="R265" s="327"/>
    </row>
    <row r="266" spans="18:18">
      <c r="R266" s="327"/>
    </row>
    <row r="267" spans="18:18">
      <c r="R267" s="327"/>
    </row>
    <row r="268" spans="18:18">
      <c r="R268" s="327"/>
    </row>
    <row r="269" spans="18:18">
      <c r="R269" s="327"/>
    </row>
    <row r="270" spans="18:18">
      <c r="R270" s="327"/>
    </row>
    <row r="271" spans="18:18">
      <c r="R271" s="327"/>
    </row>
    <row r="272" spans="18:18">
      <c r="R272" s="327"/>
    </row>
    <row r="273" spans="18:18">
      <c r="R273" s="327"/>
    </row>
    <row r="274" spans="18:18">
      <c r="R274" s="327"/>
    </row>
    <row r="275" spans="18:18">
      <c r="R275" s="327"/>
    </row>
    <row r="276" spans="18:18">
      <c r="R276" s="327"/>
    </row>
    <row r="277" spans="18:18">
      <c r="R277" s="327"/>
    </row>
    <row r="278" spans="18:18">
      <c r="R278" s="327"/>
    </row>
    <row r="279" spans="18:18">
      <c r="R279" s="327"/>
    </row>
    <row r="280" spans="18:18">
      <c r="R280" s="327"/>
    </row>
    <row r="281" spans="18:18">
      <c r="R281" s="327"/>
    </row>
    <row r="282" spans="18:18">
      <c r="R282" s="327"/>
    </row>
    <row r="283" spans="18:18">
      <c r="R283" s="327"/>
    </row>
    <row r="284" spans="18:18">
      <c r="R284" s="327"/>
    </row>
    <row r="285" spans="18:18">
      <c r="R285" s="327"/>
    </row>
    <row r="286" spans="18:18">
      <c r="R286" s="327"/>
    </row>
    <row r="287" spans="18:18">
      <c r="R287" s="327"/>
    </row>
    <row r="288" spans="18:18">
      <c r="R288" s="327"/>
    </row>
    <row r="289" spans="18:18">
      <c r="R289" s="327"/>
    </row>
    <row r="290" spans="18:18">
      <c r="R290" s="327"/>
    </row>
    <row r="291" spans="18:18">
      <c r="R291" s="327"/>
    </row>
    <row r="292" spans="18:18">
      <c r="R292" s="327"/>
    </row>
    <row r="293" spans="18:18">
      <c r="R293" s="327"/>
    </row>
    <row r="294" spans="18:18">
      <c r="R294" s="327"/>
    </row>
    <row r="295" spans="18:18">
      <c r="R295" s="327"/>
    </row>
    <row r="296" spans="18:18">
      <c r="R296" s="327"/>
    </row>
    <row r="297" spans="18:18">
      <c r="R297" s="327"/>
    </row>
    <row r="298" spans="18:18">
      <c r="R298" s="327"/>
    </row>
    <row r="299" spans="18:18">
      <c r="R299" s="327"/>
    </row>
    <row r="300" spans="18:18">
      <c r="R300" s="327"/>
    </row>
    <row r="301" spans="18:18">
      <c r="R301" s="327"/>
    </row>
    <row r="302" spans="18:18">
      <c r="R302" s="327"/>
    </row>
    <row r="303" spans="18:18">
      <c r="R303" s="327"/>
    </row>
    <row r="304" spans="18:18">
      <c r="R304" s="327"/>
    </row>
    <row r="305" spans="18:18">
      <c r="R305" s="327"/>
    </row>
    <row r="306" spans="18:18">
      <c r="R306" s="327"/>
    </row>
    <row r="307" spans="18:18">
      <c r="R307" s="327"/>
    </row>
    <row r="308" spans="18:18">
      <c r="R308" s="327"/>
    </row>
    <row r="309" spans="18:18">
      <c r="R309" s="327"/>
    </row>
    <row r="310" spans="18:18">
      <c r="R310" s="327"/>
    </row>
    <row r="311" spans="18:18">
      <c r="R311" s="327"/>
    </row>
    <row r="312" spans="18:18">
      <c r="R312" s="327"/>
    </row>
    <row r="313" spans="18:18">
      <c r="R313" s="327"/>
    </row>
    <row r="314" spans="18:18">
      <c r="R314" s="327"/>
    </row>
    <row r="315" spans="18:18">
      <c r="R315" s="327"/>
    </row>
    <row r="316" spans="18:18">
      <c r="R316" s="327"/>
    </row>
    <row r="317" spans="18:18">
      <c r="R317" s="327"/>
    </row>
    <row r="318" spans="18:18">
      <c r="R318" s="327"/>
    </row>
    <row r="319" spans="18:18">
      <c r="R319" s="327"/>
    </row>
    <row r="320" spans="18:18">
      <c r="R320" s="327"/>
    </row>
    <row r="321" spans="18:18">
      <c r="R321" s="327"/>
    </row>
    <row r="322" spans="18:18">
      <c r="R322" s="327"/>
    </row>
    <row r="323" spans="18:18">
      <c r="R323" s="327"/>
    </row>
    <row r="324" spans="18:18">
      <c r="R324" s="327"/>
    </row>
    <row r="325" spans="18:18">
      <c r="R325" s="327"/>
    </row>
    <row r="326" spans="18:18">
      <c r="R326" s="327"/>
    </row>
    <row r="327" spans="18:18">
      <c r="R327" s="327"/>
    </row>
    <row r="328" spans="18:18">
      <c r="R328" s="327"/>
    </row>
    <row r="329" spans="18:18">
      <c r="R329" s="327"/>
    </row>
    <row r="330" spans="18:18">
      <c r="R330" s="327"/>
    </row>
    <row r="331" spans="18:18">
      <c r="R331" s="327"/>
    </row>
    <row r="332" spans="18:18">
      <c r="R332" s="327"/>
    </row>
    <row r="333" spans="18:18">
      <c r="R333" s="327"/>
    </row>
    <row r="334" spans="18:18">
      <c r="R334" s="327"/>
    </row>
    <row r="335" spans="18:18">
      <c r="R335" s="327"/>
    </row>
    <row r="336" spans="18:18">
      <c r="R336" s="327"/>
    </row>
    <row r="337" spans="18:18">
      <c r="R337" s="327"/>
    </row>
    <row r="338" spans="18:18">
      <c r="R338" s="327"/>
    </row>
    <row r="339" spans="18:18">
      <c r="R339" s="327"/>
    </row>
    <row r="340" spans="18:18">
      <c r="R340" s="327"/>
    </row>
    <row r="341" spans="18:18">
      <c r="R341" s="327"/>
    </row>
    <row r="342" spans="18:18">
      <c r="R342" s="327"/>
    </row>
    <row r="343" spans="18:18">
      <c r="R343" s="327"/>
    </row>
    <row r="344" spans="18:18">
      <c r="R344" s="327"/>
    </row>
    <row r="345" spans="18:18">
      <c r="R345" s="327"/>
    </row>
    <row r="346" spans="18:18">
      <c r="R346" s="327"/>
    </row>
    <row r="347" spans="18:18">
      <c r="R347" s="327"/>
    </row>
    <row r="348" spans="18:18">
      <c r="R348" s="327"/>
    </row>
    <row r="349" spans="18:18">
      <c r="R349" s="327"/>
    </row>
    <row r="350" spans="18:18">
      <c r="R350" s="327"/>
    </row>
    <row r="351" spans="18:18">
      <c r="R351" s="327"/>
    </row>
    <row r="352" spans="18:18">
      <c r="R352" s="327"/>
    </row>
    <row r="353" spans="18:18">
      <c r="R353" s="327"/>
    </row>
    <row r="354" spans="18:18">
      <c r="R354" s="327"/>
    </row>
    <row r="355" spans="18:18">
      <c r="R355" s="327"/>
    </row>
    <row r="356" spans="18:18">
      <c r="R356" s="327"/>
    </row>
    <row r="357" spans="18:18">
      <c r="R357" s="327"/>
    </row>
    <row r="358" spans="18:18">
      <c r="R358" s="327"/>
    </row>
    <row r="359" spans="18:18">
      <c r="R359" s="327"/>
    </row>
    <row r="360" spans="18:18">
      <c r="R360" s="327"/>
    </row>
    <row r="361" spans="18:18">
      <c r="R361" s="327"/>
    </row>
    <row r="362" spans="18:18">
      <c r="R362" s="327"/>
    </row>
    <row r="363" spans="18:18">
      <c r="R363" s="327"/>
    </row>
    <row r="364" spans="18:18">
      <c r="R364" s="327"/>
    </row>
    <row r="365" spans="18:18">
      <c r="R365" s="327"/>
    </row>
    <row r="366" spans="18:18">
      <c r="R366" s="327"/>
    </row>
    <row r="367" spans="18:18">
      <c r="R367" s="327"/>
    </row>
    <row r="368" spans="18:18">
      <c r="R368" s="327"/>
    </row>
    <row r="369" spans="18:18">
      <c r="R369" s="327"/>
    </row>
    <row r="370" spans="18:18">
      <c r="R370" s="327"/>
    </row>
    <row r="371" spans="18:18">
      <c r="R371" s="327"/>
    </row>
    <row r="372" spans="18:18">
      <c r="R372" s="327"/>
    </row>
    <row r="373" spans="18:18">
      <c r="R373" s="327"/>
    </row>
    <row r="374" spans="18:18">
      <c r="R374" s="327"/>
    </row>
    <row r="375" spans="18:18">
      <c r="R375" s="327"/>
    </row>
    <row r="376" spans="18:18">
      <c r="R376" s="327"/>
    </row>
    <row r="377" spans="18:18">
      <c r="R377" s="327"/>
    </row>
    <row r="378" spans="18:18">
      <c r="R378" s="327"/>
    </row>
    <row r="379" spans="18:18">
      <c r="R379" s="327"/>
    </row>
    <row r="380" spans="18:18">
      <c r="R380" s="327"/>
    </row>
    <row r="381" spans="18:18">
      <c r="R381" s="327"/>
    </row>
    <row r="382" spans="18:18">
      <c r="R382" s="327"/>
    </row>
    <row r="383" spans="18:18">
      <c r="R383" s="327"/>
    </row>
    <row r="384" spans="18:18">
      <c r="R384" s="327"/>
    </row>
    <row r="385" spans="18:18">
      <c r="R385" s="327"/>
    </row>
    <row r="386" spans="18:18">
      <c r="R386" s="327"/>
    </row>
    <row r="387" spans="18:18">
      <c r="R387" s="327"/>
    </row>
    <row r="388" spans="18:18">
      <c r="R388" s="327"/>
    </row>
    <row r="389" spans="18:18">
      <c r="R389" s="327"/>
    </row>
    <row r="390" spans="18:18">
      <c r="R390" s="327"/>
    </row>
    <row r="391" spans="18:18">
      <c r="R391" s="327"/>
    </row>
    <row r="392" spans="18:18">
      <c r="R392" s="327"/>
    </row>
    <row r="393" spans="18:18">
      <c r="R393" s="327"/>
    </row>
    <row r="394" spans="18:18">
      <c r="R394" s="327"/>
    </row>
    <row r="395" spans="18:18">
      <c r="R395" s="327"/>
    </row>
    <row r="396" spans="18:18">
      <c r="R396" s="327"/>
    </row>
    <row r="397" spans="18:18">
      <c r="R397" s="327"/>
    </row>
    <row r="398" spans="18:18">
      <c r="R398" s="327"/>
    </row>
    <row r="399" spans="18:18">
      <c r="R399" s="327"/>
    </row>
    <row r="400" spans="18:18">
      <c r="R400" s="327"/>
    </row>
    <row r="401" spans="18:18">
      <c r="R401" s="327"/>
    </row>
    <row r="402" spans="18:18">
      <c r="R402" s="327"/>
    </row>
    <row r="403" spans="18:18">
      <c r="R403" s="327"/>
    </row>
    <row r="404" spans="18:18">
      <c r="R404" s="327"/>
    </row>
    <row r="405" spans="18:18">
      <c r="R405" s="327"/>
    </row>
    <row r="406" spans="18:18">
      <c r="R406" s="327"/>
    </row>
    <row r="407" spans="18:18">
      <c r="R407" s="327"/>
    </row>
    <row r="408" spans="18:18">
      <c r="R408" s="327"/>
    </row>
    <row r="409" spans="18:18">
      <c r="R409" s="327"/>
    </row>
    <row r="410" spans="18:18">
      <c r="R410" s="327"/>
    </row>
    <row r="411" spans="18:18">
      <c r="R411" s="327"/>
    </row>
    <row r="412" spans="18:18">
      <c r="R412" s="327"/>
    </row>
    <row r="413" spans="18:18">
      <c r="R413" s="327"/>
    </row>
    <row r="414" spans="18:18">
      <c r="R414" s="327"/>
    </row>
    <row r="415" spans="18:18">
      <c r="R415" s="327"/>
    </row>
    <row r="416" spans="18:18">
      <c r="R416" s="327"/>
    </row>
    <row r="417" spans="18:18">
      <c r="R417" s="327"/>
    </row>
    <row r="418" spans="18:18">
      <c r="R418" s="327"/>
    </row>
    <row r="419" spans="18:18">
      <c r="R419" s="327"/>
    </row>
    <row r="420" spans="18:18">
      <c r="R420" s="327"/>
    </row>
    <row r="421" spans="18:18">
      <c r="R421" s="327"/>
    </row>
    <row r="422" spans="18:18">
      <c r="R422" s="327"/>
    </row>
    <row r="423" spans="18:18">
      <c r="R423" s="327"/>
    </row>
    <row r="424" spans="18:18">
      <c r="R424" s="327"/>
    </row>
    <row r="425" spans="18:18">
      <c r="R425" s="327"/>
    </row>
    <row r="426" spans="18:18">
      <c r="R426" s="327"/>
    </row>
    <row r="427" spans="18:18">
      <c r="R427" s="327"/>
    </row>
    <row r="428" spans="18:18">
      <c r="R428" s="327"/>
    </row>
    <row r="429" spans="18:18">
      <c r="R429" s="327"/>
    </row>
    <row r="430" spans="18:18">
      <c r="R430" s="327"/>
    </row>
    <row r="431" spans="18:18">
      <c r="R431" s="327"/>
    </row>
    <row r="432" spans="18:18">
      <c r="R432" s="327"/>
    </row>
    <row r="433" spans="18:18">
      <c r="R433" s="327"/>
    </row>
    <row r="434" spans="18:18">
      <c r="R434" s="327"/>
    </row>
    <row r="435" spans="18:18">
      <c r="R435" s="327"/>
    </row>
    <row r="436" spans="18:18">
      <c r="R436" s="327"/>
    </row>
    <row r="437" spans="18:18">
      <c r="R437" s="327"/>
    </row>
    <row r="438" spans="18:18">
      <c r="R438" s="327"/>
    </row>
    <row r="439" spans="18:18">
      <c r="R439" s="327"/>
    </row>
    <row r="440" spans="18:18">
      <c r="R440" s="327"/>
    </row>
    <row r="441" spans="18:18">
      <c r="R441" s="327"/>
    </row>
    <row r="442" spans="18:18">
      <c r="R442" s="327"/>
    </row>
    <row r="443" spans="18:18">
      <c r="R443" s="327"/>
    </row>
    <row r="444" spans="18:18">
      <c r="R444" s="327"/>
    </row>
    <row r="445" spans="18:18">
      <c r="R445" s="327"/>
    </row>
    <row r="446" spans="18:18">
      <c r="R446" s="327"/>
    </row>
    <row r="447" spans="18:18">
      <c r="R447" s="327"/>
    </row>
    <row r="448" spans="18:18">
      <c r="R448" s="327"/>
    </row>
    <row r="449" spans="18:18">
      <c r="R449" s="327"/>
    </row>
    <row r="450" spans="18:18">
      <c r="R450" s="327"/>
    </row>
    <row r="451" spans="18:18">
      <c r="R451" s="327"/>
    </row>
    <row r="452" spans="18:18">
      <c r="R452" s="327"/>
    </row>
    <row r="453" spans="18:18">
      <c r="R453" s="327"/>
    </row>
    <row r="454" spans="18:18">
      <c r="R454" s="327"/>
    </row>
    <row r="455" spans="18:18">
      <c r="R455" s="327"/>
    </row>
    <row r="456" spans="18:18">
      <c r="R456" s="327"/>
    </row>
    <row r="457" spans="18:18">
      <c r="R457" s="327"/>
    </row>
    <row r="458" spans="18:18">
      <c r="R458" s="327"/>
    </row>
    <row r="459" spans="18:18">
      <c r="R459" s="327"/>
    </row>
    <row r="460" spans="18:18">
      <c r="R460" s="327"/>
    </row>
    <row r="461" spans="18:18">
      <c r="R461" s="327"/>
    </row>
    <row r="462" spans="18:18">
      <c r="R462" s="327"/>
    </row>
    <row r="463" spans="18:18">
      <c r="R463" s="327"/>
    </row>
    <row r="464" spans="18:18">
      <c r="R464" s="327"/>
    </row>
    <row r="465" spans="18:18">
      <c r="R465" s="327"/>
    </row>
    <row r="466" spans="18:18">
      <c r="R466" s="327"/>
    </row>
    <row r="467" spans="18:18">
      <c r="R467" s="327"/>
    </row>
    <row r="468" spans="18:18">
      <c r="R468" s="327"/>
    </row>
    <row r="469" spans="18:18">
      <c r="R469" s="327"/>
    </row>
    <row r="470" spans="18:18">
      <c r="R470" s="327"/>
    </row>
    <row r="471" spans="18:18">
      <c r="R471" s="327"/>
    </row>
    <row r="472" spans="18:18">
      <c r="R472" s="327"/>
    </row>
    <row r="473" spans="18:18">
      <c r="R473" s="327"/>
    </row>
    <row r="474" spans="18:18">
      <c r="R474" s="327"/>
    </row>
    <row r="475" spans="18:18">
      <c r="R475" s="327"/>
    </row>
    <row r="476" spans="18:18">
      <c r="R476" s="327"/>
    </row>
    <row r="477" spans="18:18">
      <c r="R477" s="327"/>
    </row>
    <row r="478" spans="18:18">
      <c r="R478" s="327"/>
    </row>
    <row r="479" spans="18:18">
      <c r="R479" s="327"/>
    </row>
    <row r="480" spans="18:18">
      <c r="R480" s="327"/>
    </row>
    <row r="481" spans="18:18">
      <c r="R481" s="327"/>
    </row>
    <row r="482" spans="18:18">
      <c r="R482" s="327"/>
    </row>
    <row r="483" spans="18:18">
      <c r="R483" s="327"/>
    </row>
    <row r="484" spans="18:18">
      <c r="R484" s="327"/>
    </row>
    <row r="485" spans="18:18">
      <c r="R485" s="327"/>
    </row>
    <row r="486" spans="18:18">
      <c r="R486" s="327"/>
    </row>
    <row r="487" spans="18:18">
      <c r="R487" s="327"/>
    </row>
    <row r="488" spans="18:18">
      <c r="R488" s="327"/>
    </row>
    <row r="489" spans="18:18">
      <c r="R489" s="327"/>
    </row>
    <row r="490" spans="18:18">
      <c r="R490" s="327"/>
    </row>
    <row r="491" spans="18:18">
      <c r="R491" s="327"/>
    </row>
    <row r="492" spans="18:18">
      <c r="R492" s="327"/>
    </row>
    <row r="493" spans="18:18">
      <c r="R493" s="327"/>
    </row>
    <row r="494" spans="18:18">
      <c r="R494" s="327"/>
    </row>
    <row r="495" spans="18:18">
      <c r="R495" s="327"/>
    </row>
    <row r="496" spans="18:18">
      <c r="R496" s="327"/>
    </row>
    <row r="497" spans="18:18">
      <c r="R497" s="327"/>
    </row>
    <row r="498" spans="18:18">
      <c r="R498" s="327"/>
    </row>
    <row r="499" spans="18:18">
      <c r="R499" s="327"/>
    </row>
    <row r="500" spans="18:18">
      <c r="R500" s="327"/>
    </row>
    <row r="501" spans="18:18">
      <c r="R501" s="327"/>
    </row>
    <row r="502" spans="18:18">
      <c r="R502" s="327"/>
    </row>
    <row r="503" spans="18:18">
      <c r="R503" s="327"/>
    </row>
    <row r="504" spans="18:18">
      <c r="R504" s="327"/>
    </row>
    <row r="505" spans="18:18">
      <c r="R505" s="327"/>
    </row>
    <row r="506" spans="18:18">
      <c r="R506" s="327"/>
    </row>
    <row r="507" spans="18:18">
      <c r="R507" s="327"/>
    </row>
    <row r="508" spans="18:18">
      <c r="R508" s="327"/>
    </row>
    <row r="509" spans="18:18">
      <c r="R509" s="327"/>
    </row>
    <row r="510" spans="18:18">
      <c r="R510" s="327"/>
    </row>
    <row r="511" spans="18:18">
      <c r="R511" s="327"/>
    </row>
    <row r="512" spans="18:18">
      <c r="R512" s="327"/>
    </row>
    <row r="513" spans="18:18">
      <c r="R513" s="327"/>
    </row>
    <row r="514" spans="18:18">
      <c r="R514" s="327"/>
    </row>
    <row r="515" spans="18:18">
      <c r="R515" s="327"/>
    </row>
    <row r="516" spans="18:18">
      <c r="R516" s="327"/>
    </row>
    <row r="517" spans="18:18">
      <c r="R517" s="327"/>
    </row>
    <row r="518" spans="18:18">
      <c r="R518" s="327"/>
    </row>
    <row r="519" spans="18:18">
      <c r="R519" s="327"/>
    </row>
    <row r="520" spans="18:18">
      <c r="R520" s="327"/>
    </row>
    <row r="521" spans="18:18">
      <c r="R521" s="327"/>
    </row>
    <row r="522" spans="18:18">
      <c r="R522" s="327"/>
    </row>
    <row r="523" spans="18:18">
      <c r="R523" s="327"/>
    </row>
    <row r="524" spans="18:18">
      <c r="R524" s="327"/>
    </row>
    <row r="525" spans="18:18">
      <c r="R525" s="327"/>
    </row>
    <row r="526" spans="18:18">
      <c r="R526" s="327"/>
    </row>
    <row r="527" spans="18:18">
      <c r="R527" s="327"/>
    </row>
    <row r="528" spans="18:18">
      <c r="R528" s="327"/>
    </row>
    <row r="529" spans="18:18">
      <c r="R529" s="327"/>
    </row>
    <row r="530" spans="18:18">
      <c r="R530" s="327"/>
    </row>
    <row r="531" spans="18:18">
      <c r="R531" s="327"/>
    </row>
    <row r="532" spans="18:18">
      <c r="R532" s="327"/>
    </row>
    <row r="533" spans="18:18">
      <c r="R533" s="327"/>
    </row>
    <row r="534" spans="18:18">
      <c r="R534" s="327"/>
    </row>
    <row r="535" spans="18:18">
      <c r="R535" s="327"/>
    </row>
    <row r="536" spans="18:18">
      <c r="R536" s="327"/>
    </row>
    <row r="537" spans="18:18">
      <c r="R537" s="327"/>
    </row>
    <row r="538" spans="18:18">
      <c r="R538" s="327"/>
    </row>
    <row r="539" spans="18:18">
      <c r="R539" s="327"/>
    </row>
    <row r="540" spans="18:18">
      <c r="R540" s="327"/>
    </row>
    <row r="541" spans="18:18">
      <c r="R541" s="327"/>
    </row>
    <row r="542" spans="18:18">
      <c r="R542" s="327"/>
    </row>
    <row r="543" spans="18:18">
      <c r="R543" s="327"/>
    </row>
    <row r="544" spans="18:18">
      <c r="R544" s="327"/>
    </row>
    <row r="545" spans="18:18">
      <c r="R545" s="327"/>
    </row>
    <row r="546" spans="18:18">
      <c r="R546" s="327"/>
    </row>
    <row r="547" spans="18:18">
      <c r="R547" s="327"/>
    </row>
    <row r="548" spans="18:18">
      <c r="R548" s="327"/>
    </row>
    <row r="549" spans="18:18">
      <c r="R549" s="327"/>
    </row>
    <row r="550" spans="18:18">
      <c r="R550" s="327"/>
    </row>
    <row r="551" spans="18:18">
      <c r="R551" s="327"/>
    </row>
    <row r="552" spans="18:18">
      <c r="R552" s="327"/>
    </row>
    <row r="553" spans="18:18">
      <c r="R553" s="327"/>
    </row>
    <row r="554" spans="18:18">
      <c r="R554" s="327"/>
    </row>
    <row r="555" spans="18:18">
      <c r="R555" s="327"/>
    </row>
    <row r="556" spans="18:18">
      <c r="R556" s="327"/>
    </row>
    <row r="557" spans="18:18">
      <c r="R557" s="327"/>
    </row>
    <row r="558" spans="18:18">
      <c r="R558" s="327"/>
    </row>
    <row r="559" spans="18:18">
      <c r="R559" s="327"/>
    </row>
    <row r="560" spans="18:18">
      <c r="R560" s="327"/>
    </row>
    <row r="561" spans="18:18">
      <c r="R561" s="327"/>
    </row>
    <row r="562" spans="18:18">
      <c r="R562" s="327"/>
    </row>
    <row r="563" spans="18:18">
      <c r="R563" s="327"/>
    </row>
    <row r="564" spans="18:18">
      <c r="R564" s="327"/>
    </row>
    <row r="565" spans="18:18">
      <c r="R565" s="327"/>
    </row>
    <row r="566" spans="18:18">
      <c r="R566" s="327"/>
    </row>
    <row r="567" spans="18:18">
      <c r="R567" s="327"/>
    </row>
    <row r="568" spans="18:18">
      <c r="R568" s="327"/>
    </row>
    <row r="569" spans="18:18">
      <c r="R569" s="327"/>
    </row>
    <row r="570" spans="18:18">
      <c r="R570" s="327"/>
    </row>
    <row r="571" spans="18:18">
      <c r="R571" s="327"/>
    </row>
    <row r="572" spans="18:18">
      <c r="R572" s="327"/>
    </row>
    <row r="573" spans="18:18">
      <c r="R573" s="327"/>
    </row>
    <row r="574" spans="18:18">
      <c r="R574" s="327"/>
    </row>
    <row r="575" spans="18:18">
      <c r="R575" s="327"/>
    </row>
    <row r="576" spans="18:18">
      <c r="R576" s="327"/>
    </row>
    <row r="577" spans="18:18">
      <c r="R577" s="327"/>
    </row>
    <row r="578" spans="18:18">
      <c r="R578" s="327"/>
    </row>
    <row r="579" spans="18:18">
      <c r="R579" s="327"/>
    </row>
    <row r="580" spans="18:18">
      <c r="R580" s="327"/>
    </row>
    <row r="581" spans="18:18">
      <c r="R581" s="327"/>
    </row>
    <row r="582" spans="18:18">
      <c r="R582" s="327"/>
    </row>
    <row r="583" spans="18:18">
      <c r="R583" s="327"/>
    </row>
    <row r="584" spans="18:18">
      <c r="R584" s="327"/>
    </row>
    <row r="585" spans="18:18">
      <c r="R585" s="327"/>
    </row>
    <row r="586" spans="18:18">
      <c r="R586" s="327"/>
    </row>
    <row r="587" spans="18:18">
      <c r="R587" s="327"/>
    </row>
    <row r="588" spans="18:18">
      <c r="R588" s="327"/>
    </row>
    <row r="589" spans="18:18">
      <c r="R589" s="327"/>
    </row>
    <row r="590" spans="18:18">
      <c r="R590" s="327"/>
    </row>
    <row r="591" spans="18:18">
      <c r="R591" s="327"/>
    </row>
    <row r="592" spans="18:18">
      <c r="R592" s="327"/>
    </row>
    <row r="593" spans="18:18">
      <c r="R593" s="327"/>
    </row>
    <row r="594" spans="18:18">
      <c r="R594" s="327"/>
    </row>
    <row r="595" spans="18:18">
      <c r="R595" s="327"/>
    </row>
    <row r="596" spans="18:18">
      <c r="R596" s="327"/>
    </row>
    <row r="597" spans="18:18">
      <c r="R597" s="327"/>
    </row>
    <row r="598" spans="18:18">
      <c r="R598" s="327"/>
    </row>
    <row r="599" spans="18:18">
      <c r="R599" s="327"/>
    </row>
    <row r="600" spans="18:18">
      <c r="R600" s="327"/>
    </row>
    <row r="601" spans="18:18">
      <c r="R601" s="327"/>
    </row>
    <row r="602" spans="18:18">
      <c r="R602" s="327"/>
    </row>
    <row r="603" spans="18:18">
      <c r="R603" s="327"/>
    </row>
    <row r="604" spans="18:18">
      <c r="R604" s="327"/>
    </row>
    <row r="605" spans="18:18">
      <c r="R605" s="327"/>
    </row>
    <row r="606" spans="18:18">
      <c r="R606" s="327"/>
    </row>
    <row r="607" spans="18:18">
      <c r="R607" s="327"/>
    </row>
    <row r="608" spans="18:18">
      <c r="R608" s="327"/>
    </row>
    <row r="609" spans="18:18">
      <c r="R609" s="327"/>
    </row>
    <row r="610" spans="18:18">
      <c r="R610" s="327"/>
    </row>
    <row r="611" spans="18:18">
      <c r="R611" s="327"/>
    </row>
    <row r="612" spans="18:18">
      <c r="R612" s="327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88" customWidth="1" collapsed="1"/>
    <col min="2" max="2" width="1.7109375" style="288" customWidth="1" collapsed="1"/>
    <col min="3" max="8" width="12.7109375" style="288" customWidth="1" collapsed="1"/>
    <col min="9" max="9" width="12.85546875" style="288" customWidth="1" collapsed="1"/>
    <col min="10" max="10" width="1.7109375" style="288" customWidth="1" collapsed="1"/>
    <col min="11" max="11" width="36.7109375" style="288" customWidth="1" collapsed="1"/>
    <col min="12" max="12" width="1.7109375" style="288" customWidth="1" collapsed="1"/>
    <col min="13" max="18" width="12.7109375" style="288" customWidth="1" collapsed="1"/>
    <col min="19" max="19" width="12.7109375" style="205" customWidth="1" collapsed="1"/>
    <col min="20" max="16384" width="11.42578125" style="205" collapsed="1"/>
  </cols>
  <sheetData>
    <row r="1" spans="1:19" s="430" customFormat="1" ht="33.75" customHeight="1">
      <c r="A1" s="430" t="s">
        <v>255</v>
      </c>
      <c r="B1" s="431"/>
      <c r="C1" s="431"/>
      <c r="D1" s="431"/>
      <c r="E1" s="431"/>
      <c r="F1" s="431"/>
      <c r="K1" s="430" t="s">
        <v>255</v>
      </c>
      <c r="O1" s="431"/>
      <c r="Q1" s="431"/>
      <c r="R1" s="431"/>
      <c r="S1" s="431"/>
    </row>
    <row r="2" spans="1:19" s="257" customFormat="1" ht="17.100000000000001" customHeight="1">
      <c r="A2" s="681" t="s">
        <v>142</v>
      </c>
      <c r="B2" s="590"/>
      <c r="C2" s="679" t="s">
        <v>101</v>
      </c>
      <c r="D2" s="679" t="s">
        <v>171</v>
      </c>
      <c r="E2" s="679" t="s">
        <v>137</v>
      </c>
      <c r="F2" s="679" t="s">
        <v>120</v>
      </c>
      <c r="G2" s="679" t="s">
        <v>121</v>
      </c>
      <c r="H2" s="674" t="s">
        <v>190</v>
      </c>
      <c r="I2" s="584" t="s">
        <v>191</v>
      </c>
      <c r="K2" s="589" t="s">
        <v>142</v>
      </c>
      <c r="L2" s="678"/>
      <c r="M2" s="679" t="s">
        <v>175</v>
      </c>
      <c r="N2" s="680" t="s">
        <v>176</v>
      </c>
      <c r="O2" s="679" t="s">
        <v>126</v>
      </c>
      <c r="P2" s="679" t="s">
        <v>127</v>
      </c>
      <c r="Q2" s="679" t="s">
        <v>177</v>
      </c>
      <c r="R2" s="679" t="s">
        <v>178</v>
      </c>
      <c r="S2" s="674" t="s">
        <v>130</v>
      </c>
    </row>
    <row r="3" spans="1:19" s="257" customFormat="1" ht="39.950000000000003" customHeight="1">
      <c r="A3" s="682"/>
      <c r="B3" s="591"/>
      <c r="C3" s="679"/>
      <c r="D3" s="679"/>
      <c r="E3" s="679"/>
      <c r="F3" s="679"/>
      <c r="G3" s="679"/>
      <c r="H3" s="674"/>
      <c r="I3" s="585"/>
      <c r="K3" s="589"/>
      <c r="L3" s="678"/>
      <c r="M3" s="679"/>
      <c r="N3" s="680"/>
      <c r="O3" s="679"/>
      <c r="P3" s="679"/>
      <c r="Q3" s="679"/>
      <c r="R3" s="679"/>
      <c r="S3" s="674"/>
    </row>
    <row r="4" spans="1:19" s="257" customFormat="1" ht="33" customHeight="1">
      <c r="A4" s="683"/>
      <c r="B4" s="592"/>
      <c r="C4" s="331" t="s">
        <v>100</v>
      </c>
      <c r="D4" s="332"/>
      <c r="E4" s="332"/>
      <c r="F4" s="332"/>
      <c r="G4" s="332"/>
      <c r="H4" s="332"/>
      <c r="I4" s="262"/>
      <c r="K4" s="589"/>
      <c r="L4" s="678"/>
      <c r="M4" s="587" t="s">
        <v>100</v>
      </c>
      <c r="N4" s="586"/>
      <c r="O4" s="586"/>
      <c r="P4" s="586"/>
      <c r="Q4" s="586"/>
      <c r="R4" s="586"/>
      <c r="S4" s="586"/>
    </row>
    <row r="5" spans="1:19" s="219" customFormat="1" ht="57" customHeight="1">
      <c r="A5" s="676" t="s">
        <v>180</v>
      </c>
      <c r="B5" s="677"/>
      <c r="C5" s="677"/>
      <c r="D5" s="677"/>
      <c r="E5" s="677"/>
      <c r="F5" s="677"/>
      <c r="G5" s="677"/>
      <c r="H5" s="677"/>
      <c r="I5" s="677"/>
      <c r="K5" s="676" t="s">
        <v>208</v>
      </c>
      <c r="L5" s="677"/>
      <c r="M5" s="677"/>
      <c r="N5" s="677"/>
      <c r="O5" s="677"/>
      <c r="P5" s="677"/>
      <c r="Q5" s="677"/>
      <c r="R5" s="677"/>
      <c r="S5" s="677"/>
    </row>
    <row r="6" spans="1:19" s="219" customFormat="1" ht="18" customHeight="1">
      <c r="A6" s="250" t="s">
        <v>113</v>
      </c>
      <c r="B6" s="242"/>
      <c r="C6" s="243"/>
      <c r="D6" s="85"/>
      <c r="E6" s="85"/>
      <c r="F6" s="85"/>
      <c r="G6" s="85"/>
      <c r="H6" s="85"/>
      <c r="I6" s="85"/>
      <c r="K6" s="250" t="s">
        <v>113</v>
      </c>
      <c r="L6" s="242"/>
      <c r="M6" s="243"/>
      <c r="N6" s="85"/>
      <c r="O6" s="85"/>
      <c r="P6" s="85"/>
      <c r="Q6" s="85"/>
      <c r="R6" s="85"/>
      <c r="S6" s="85"/>
    </row>
    <row r="7" spans="1:19" s="219" customFormat="1" ht="18" customHeight="1">
      <c r="A7" s="251" t="s">
        <v>150</v>
      </c>
      <c r="B7" s="242"/>
      <c r="C7" s="243">
        <v>250</v>
      </c>
      <c r="D7" s="85">
        <v>0</v>
      </c>
      <c r="E7" s="85">
        <v>0</v>
      </c>
      <c r="F7" s="85">
        <v>0</v>
      </c>
      <c r="G7" s="85">
        <v>0</v>
      </c>
      <c r="H7" s="85">
        <v>0</v>
      </c>
      <c r="I7" s="85">
        <v>0</v>
      </c>
      <c r="K7" s="251" t="s">
        <v>150</v>
      </c>
      <c r="L7" s="242"/>
      <c r="M7" s="243">
        <v>250</v>
      </c>
      <c r="N7" s="85">
        <v>0</v>
      </c>
      <c r="O7" s="85">
        <v>0</v>
      </c>
      <c r="P7" s="85">
        <v>0</v>
      </c>
      <c r="Q7" s="85">
        <v>0</v>
      </c>
      <c r="R7" s="85">
        <v>0</v>
      </c>
      <c r="S7" s="85">
        <v>0</v>
      </c>
    </row>
    <row r="8" spans="1:19" s="219" customFormat="1">
      <c r="A8" s="251" t="s">
        <v>151</v>
      </c>
      <c r="B8" s="242"/>
      <c r="C8" s="243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K8" s="251" t="s">
        <v>151</v>
      </c>
      <c r="L8" s="242"/>
      <c r="M8" s="243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9" customFormat="1">
      <c r="A9" s="251" t="s">
        <v>152</v>
      </c>
      <c r="B9" s="242"/>
      <c r="C9" s="243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51" t="s">
        <v>152</v>
      </c>
      <c r="L9" s="242"/>
      <c r="M9" s="243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30" customFormat="1" ht="18" customHeight="1">
      <c r="A10" s="236" t="s">
        <v>154</v>
      </c>
      <c r="B10" s="242"/>
      <c r="C10" s="244">
        <v>250</v>
      </c>
      <c r="D10" s="245">
        <v>0</v>
      </c>
      <c r="E10" s="245">
        <v>0</v>
      </c>
      <c r="F10" s="245">
        <v>0</v>
      </c>
      <c r="G10" s="245">
        <v>0</v>
      </c>
      <c r="H10" s="245">
        <v>0</v>
      </c>
      <c r="I10" s="245">
        <v>0</v>
      </c>
      <c r="K10" s="236" t="s">
        <v>154</v>
      </c>
      <c r="L10" s="242"/>
      <c r="M10" s="244">
        <v>250</v>
      </c>
      <c r="N10" s="245">
        <v>0</v>
      </c>
      <c r="O10" s="245">
        <v>0</v>
      </c>
      <c r="P10" s="245">
        <v>0</v>
      </c>
      <c r="Q10" s="245">
        <v>0</v>
      </c>
      <c r="R10" s="245">
        <v>0</v>
      </c>
      <c r="S10" s="245">
        <v>0</v>
      </c>
    </row>
    <row r="11" spans="1:19" s="232" customFormat="1" ht="18" customHeight="1">
      <c r="A11" s="250" t="s">
        <v>97</v>
      </c>
      <c r="B11" s="250"/>
      <c r="C11" s="243"/>
      <c r="D11" s="85"/>
      <c r="E11" s="85"/>
      <c r="F11" s="85"/>
      <c r="G11" s="85"/>
      <c r="H11" s="85"/>
      <c r="I11" s="85"/>
      <c r="J11" s="231"/>
      <c r="K11" s="250" t="s">
        <v>97</v>
      </c>
      <c r="L11" s="250"/>
      <c r="M11" s="243"/>
      <c r="N11" s="85"/>
      <c r="O11" s="85"/>
      <c r="P11" s="85"/>
      <c r="Q11" s="85"/>
      <c r="R11" s="85"/>
      <c r="S11" s="85"/>
    </row>
    <row r="12" spans="1:19" s="230" customFormat="1" ht="18" customHeight="1">
      <c r="A12" s="236" t="s">
        <v>154</v>
      </c>
      <c r="B12" s="242"/>
      <c r="C12" s="244">
        <v>0</v>
      </c>
      <c r="D12" s="245">
        <v>0</v>
      </c>
      <c r="E12" s="245">
        <v>0</v>
      </c>
      <c r="F12" s="245">
        <v>0</v>
      </c>
      <c r="G12" s="245">
        <v>0</v>
      </c>
      <c r="H12" s="245">
        <v>0</v>
      </c>
      <c r="I12" s="245">
        <v>0</v>
      </c>
      <c r="K12" s="236" t="s">
        <v>154</v>
      </c>
      <c r="L12" s="242"/>
      <c r="M12" s="244">
        <v>0</v>
      </c>
      <c r="N12" s="245">
        <v>0</v>
      </c>
      <c r="O12" s="245">
        <v>0</v>
      </c>
      <c r="P12" s="245">
        <v>0</v>
      </c>
      <c r="Q12" s="245">
        <v>0</v>
      </c>
      <c r="R12" s="245">
        <v>0</v>
      </c>
      <c r="S12" s="245">
        <v>0</v>
      </c>
    </row>
    <row r="13" spans="1:19" s="232" customFormat="1" ht="18" customHeight="1">
      <c r="A13" s="250" t="s">
        <v>155</v>
      </c>
      <c r="B13" s="250"/>
      <c r="C13" s="243"/>
      <c r="D13" s="85"/>
      <c r="E13" s="85"/>
      <c r="F13" s="85"/>
      <c r="G13" s="85"/>
      <c r="H13" s="85"/>
      <c r="I13" s="85"/>
      <c r="J13" s="231"/>
      <c r="K13" s="250" t="s">
        <v>155</v>
      </c>
      <c r="L13" s="250"/>
      <c r="M13" s="243"/>
      <c r="N13" s="85"/>
      <c r="O13" s="85"/>
      <c r="P13" s="85"/>
      <c r="Q13" s="85"/>
      <c r="R13" s="85"/>
      <c r="S13" s="85"/>
    </row>
    <row r="14" spans="1:19" s="219" customFormat="1" ht="18" customHeight="1">
      <c r="A14" s="251" t="s">
        <v>150</v>
      </c>
      <c r="B14" s="242"/>
      <c r="C14" s="243">
        <v>764.68406000000004</v>
      </c>
      <c r="D14" s="85">
        <v>0</v>
      </c>
      <c r="E14" s="85">
        <v>84.031450000000007</v>
      </c>
      <c r="F14" s="85">
        <v>0</v>
      </c>
      <c r="G14" s="85">
        <v>16.545300000000001</v>
      </c>
      <c r="H14" s="85">
        <v>0</v>
      </c>
      <c r="I14" s="85">
        <v>0</v>
      </c>
      <c r="K14" s="251" t="s">
        <v>150</v>
      </c>
      <c r="L14" s="242"/>
      <c r="M14" s="243">
        <v>633.29238999999995</v>
      </c>
      <c r="N14" s="85">
        <v>30.81493</v>
      </c>
      <c r="O14" s="85">
        <v>0</v>
      </c>
      <c r="P14" s="85">
        <v>0</v>
      </c>
      <c r="Q14" s="85">
        <v>0</v>
      </c>
      <c r="R14" s="85">
        <v>0</v>
      </c>
      <c r="S14" s="85">
        <v>0</v>
      </c>
    </row>
    <row r="15" spans="1:19" s="219" customFormat="1">
      <c r="A15" s="251" t="s">
        <v>151</v>
      </c>
      <c r="B15" s="242"/>
      <c r="C15" s="243">
        <v>13</v>
      </c>
      <c r="D15" s="85">
        <v>0</v>
      </c>
      <c r="E15" s="85">
        <v>0</v>
      </c>
      <c r="F15" s="85">
        <v>0</v>
      </c>
      <c r="G15" s="85">
        <v>0</v>
      </c>
      <c r="H15" s="85">
        <v>0</v>
      </c>
      <c r="I15" s="85">
        <v>0</v>
      </c>
      <c r="K15" s="251" t="s">
        <v>151</v>
      </c>
      <c r="L15" s="242"/>
      <c r="M15" s="243">
        <v>13</v>
      </c>
      <c r="N15" s="85">
        <v>0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19" customFormat="1">
      <c r="A16" s="251" t="s">
        <v>152</v>
      </c>
      <c r="B16" s="242"/>
      <c r="C16" s="243">
        <v>115.05</v>
      </c>
      <c r="D16" s="85">
        <v>0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51" t="s">
        <v>152</v>
      </c>
      <c r="L16" s="242"/>
      <c r="M16" s="243">
        <v>115.05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30" customFormat="1" ht="18" customHeight="1">
      <c r="A17" s="236" t="s">
        <v>154</v>
      </c>
      <c r="B17" s="242"/>
      <c r="C17" s="244">
        <v>892.73406</v>
      </c>
      <c r="D17" s="245">
        <v>0</v>
      </c>
      <c r="E17" s="245">
        <v>84.031450000000007</v>
      </c>
      <c r="F17" s="245">
        <v>0</v>
      </c>
      <c r="G17" s="245">
        <v>16.545300000000001</v>
      </c>
      <c r="H17" s="245">
        <v>0</v>
      </c>
      <c r="I17" s="245">
        <v>0</v>
      </c>
      <c r="K17" s="236" t="s">
        <v>154</v>
      </c>
      <c r="L17" s="242"/>
      <c r="M17" s="244">
        <v>761.34239000000002</v>
      </c>
      <c r="N17" s="245">
        <v>30.81493</v>
      </c>
      <c r="O17" s="245">
        <v>0</v>
      </c>
      <c r="P17" s="245">
        <v>0</v>
      </c>
      <c r="Q17" s="245">
        <v>0</v>
      </c>
      <c r="R17" s="245">
        <v>0</v>
      </c>
      <c r="S17" s="245">
        <v>0</v>
      </c>
    </row>
    <row r="18" spans="1:19" s="230" customFormat="1">
      <c r="A18" s="236"/>
      <c r="B18" s="242"/>
      <c r="C18" s="244"/>
      <c r="D18" s="245"/>
      <c r="E18" s="245"/>
      <c r="F18" s="245"/>
      <c r="G18" s="245"/>
      <c r="H18" s="245"/>
      <c r="I18" s="245"/>
      <c r="K18" s="236"/>
      <c r="L18" s="242"/>
      <c r="M18" s="244"/>
      <c r="N18" s="245"/>
      <c r="O18" s="245"/>
      <c r="P18" s="245"/>
      <c r="Q18" s="245"/>
      <c r="R18" s="245"/>
      <c r="S18" s="245"/>
    </row>
    <row r="19" spans="1:19" s="232" customFormat="1" ht="18" customHeight="1">
      <c r="A19" s="236" t="s">
        <v>114</v>
      </c>
      <c r="B19" s="237"/>
      <c r="C19" s="244">
        <v>1142.73406</v>
      </c>
      <c r="D19" s="245">
        <v>0</v>
      </c>
      <c r="E19" s="245">
        <v>84.031450000000007</v>
      </c>
      <c r="F19" s="245">
        <v>0</v>
      </c>
      <c r="G19" s="245">
        <v>16.545300000000001</v>
      </c>
      <c r="H19" s="245">
        <v>0</v>
      </c>
      <c r="I19" s="245">
        <v>0</v>
      </c>
      <c r="J19" s="231"/>
      <c r="K19" s="236" t="s">
        <v>114</v>
      </c>
      <c r="L19" s="237"/>
      <c r="M19" s="244">
        <v>1011.34239</v>
      </c>
      <c r="N19" s="245">
        <v>30.81493</v>
      </c>
      <c r="O19" s="245">
        <v>0</v>
      </c>
      <c r="P19" s="245">
        <v>0</v>
      </c>
      <c r="Q19" s="245">
        <v>0</v>
      </c>
      <c r="R19" s="245">
        <v>0</v>
      </c>
      <c r="S19" s="245">
        <v>0</v>
      </c>
    </row>
    <row r="20" spans="1:19" s="235" customFormat="1" ht="57" customHeight="1">
      <c r="A20" s="575" t="s">
        <v>211</v>
      </c>
      <c r="B20" s="576"/>
      <c r="C20" s="576"/>
      <c r="D20" s="576"/>
      <c r="E20" s="576"/>
      <c r="F20" s="576"/>
      <c r="G20" s="576"/>
      <c r="H20" s="576"/>
      <c r="I20" s="576"/>
      <c r="J20" s="231"/>
      <c r="K20" s="575" t="s">
        <v>211</v>
      </c>
      <c r="L20" s="576"/>
      <c r="M20" s="576"/>
      <c r="N20" s="576"/>
      <c r="O20" s="576"/>
      <c r="P20" s="576"/>
      <c r="Q20" s="576"/>
      <c r="R20" s="576"/>
      <c r="S20" s="576"/>
    </row>
    <row r="21" spans="1:19" s="219" customFormat="1" ht="18" customHeight="1">
      <c r="A21" s="250" t="s">
        <v>113</v>
      </c>
      <c r="B21" s="242"/>
      <c r="C21" s="243"/>
      <c r="D21" s="85"/>
      <c r="E21" s="85"/>
      <c r="F21" s="85"/>
      <c r="G21" s="85"/>
      <c r="H21" s="85"/>
      <c r="I21" s="85"/>
      <c r="K21" s="250" t="s">
        <v>113</v>
      </c>
      <c r="L21" s="242"/>
      <c r="M21" s="243"/>
      <c r="N21" s="85"/>
      <c r="O21" s="85"/>
      <c r="P21" s="85"/>
      <c r="Q21" s="85"/>
      <c r="R21" s="85"/>
      <c r="S21" s="85"/>
    </row>
    <row r="22" spans="1:19" s="219" customFormat="1" ht="18" customHeight="1">
      <c r="A22" s="251" t="s">
        <v>157</v>
      </c>
      <c r="B22" s="242"/>
      <c r="C22" s="243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51" t="s">
        <v>157</v>
      </c>
      <c r="L22" s="242"/>
      <c r="M22" s="243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9" customFormat="1">
      <c r="A23" s="251" t="s">
        <v>158</v>
      </c>
      <c r="B23" s="242"/>
      <c r="C23" s="243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51" t="s">
        <v>158</v>
      </c>
      <c r="L23" s="242"/>
      <c r="M23" s="243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9" customFormat="1">
      <c r="A24" s="251" t="s">
        <v>159</v>
      </c>
      <c r="B24" s="242"/>
      <c r="C24" s="243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51" t="s">
        <v>159</v>
      </c>
      <c r="L24" s="242"/>
      <c r="M24" s="243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9" customFormat="1">
      <c r="A25" s="251" t="s">
        <v>160</v>
      </c>
      <c r="B25" s="242"/>
      <c r="C25" s="243">
        <v>0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51" t="s">
        <v>160</v>
      </c>
      <c r="L25" s="242"/>
      <c r="M25" s="243">
        <v>0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9" customFormat="1">
      <c r="A26" s="251" t="s">
        <v>161</v>
      </c>
      <c r="B26" s="242"/>
      <c r="C26" s="243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51" t="s">
        <v>161</v>
      </c>
      <c r="L26" s="242"/>
      <c r="M26" s="243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9" customFormat="1">
      <c r="A27" s="251" t="s">
        <v>162</v>
      </c>
      <c r="B27" s="242"/>
      <c r="C27" s="243"/>
      <c r="D27" s="85"/>
      <c r="E27" s="85"/>
      <c r="F27" s="85"/>
      <c r="G27" s="85"/>
      <c r="H27" s="85"/>
      <c r="I27" s="85"/>
      <c r="K27" s="251" t="s">
        <v>162</v>
      </c>
      <c r="L27" s="242"/>
      <c r="M27" s="243"/>
      <c r="N27" s="85"/>
      <c r="O27" s="85"/>
      <c r="P27" s="85"/>
      <c r="Q27" s="85"/>
      <c r="R27" s="85"/>
      <c r="S27" s="85"/>
    </row>
    <row r="28" spans="1:19" s="219" customFormat="1">
      <c r="A28" s="251" t="s">
        <v>163</v>
      </c>
      <c r="B28" s="242"/>
      <c r="C28" s="243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K28" s="251" t="s">
        <v>163</v>
      </c>
      <c r="L28" s="242"/>
      <c r="M28" s="243">
        <v>0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</row>
    <row r="29" spans="1:19" s="219" customFormat="1">
      <c r="A29" s="251" t="s">
        <v>164</v>
      </c>
      <c r="B29" s="242"/>
      <c r="C29" s="243"/>
      <c r="D29" s="85"/>
      <c r="E29" s="85"/>
      <c r="F29" s="85"/>
      <c r="G29" s="85"/>
      <c r="H29" s="85"/>
      <c r="I29" s="85"/>
      <c r="K29" s="251" t="s">
        <v>164</v>
      </c>
      <c r="L29" s="242"/>
      <c r="M29" s="243"/>
      <c r="N29" s="85"/>
      <c r="O29" s="85"/>
      <c r="P29" s="85"/>
      <c r="Q29" s="85"/>
      <c r="R29" s="85"/>
      <c r="S29" s="85"/>
    </row>
    <row r="30" spans="1:19" s="219" customFormat="1">
      <c r="A30" s="251" t="s">
        <v>165</v>
      </c>
      <c r="B30" s="242"/>
      <c r="C30" s="243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51" t="s">
        <v>165</v>
      </c>
      <c r="L30" s="242"/>
      <c r="M30" s="243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30" customFormat="1" ht="18" customHeight="1">
      <c r="A31" s="236" t="s">
        <v>154</v>
      </c>
      <c r="B31" s="242"/>
      <c r="C31" s="244">
        <v>0</v>
      </c>
      <c r="D31" s="245">
        <v>0</v>
      </c>
      <c r="E31" s="245">
        <v>0</v>
      </c>
      <c r="F31" s="245">
        <v>0</v>
      </c>
      <c r="G31" s="245">
        <v>0</v>
      </c>
      <c r="H31" s="245">
        <v>0</v>
      </c>
      <c r="I31" s="245">
        <v>0</v>
      </c>
      <c r="K31" s="236" t="s">
        <v>154</v>
      </c>
      <c r="L31" s="242"/>
      <c r="M31" s="244">
        <v>0</v>
      </c>
      <c r="N31" s="245">
        <v>0</v>
      </c>
      <c r="O31" s="245">
        <v>0</v>
      </c>
      <c r="P31" s="245">
        <v>0</v>
      </c>
      <c r="Q31" s="245">
        <v>0</v>
      </c>
      <c r="R31" s="245">
        <v>0</v>
      </c>
      <c r="S31" s="245">
        <v>0</v>
      </c>
    </row>
    <row r="32" spans="1:19" s="219" customFormat="1" ht="18" customHeight="1">
      <c r="A32" s="250" t="s">
        <v>155</v>
      </c>
      <c r="B32" s="242"/>
      <c r="C32" s="243"/>
      <c r="D32" s="85"/>
      <c r="E32" s="85"/>
      <c r="F32" s="85"/>
      <c r="G32" s="85"/>
      <c r="H32" s="85"/>
      <c r="I32" s="85"/>
      <c r="K32" s="250" t="s">
        <v>155</v>
      </c>
      <c r="L32" s="242"/>
      <c r="M32" s="243"/>
      <c r="N32" s="85"/>
      <c r="O32" s="85"/>
      <c r="P32" s="85"/>
      <c r="Q32" s="85"/>
      <c r="R32" s="85"/>
      <c r="S32" s="85"/>
    </row>
    <row r="33" spans="1:19" s="219" customFormat="1" ht="18" customHeight="1">
      <c r="A33" s="251" t="s">
        <v>157</v>
      </c>
      <c r="B33" s="242"/>
      <c r="C33" s="243">
        <v>0.70589999999999997</v>
      </c>
      <c r="D33" s="85">
        <v>0</v>
      </c>
      <c r="E33" s="85">
        <v>1.074E-2</v>
      </c>
      <c r="F33" s="85">
        <v>0</v>
      </c>
      <c r="G33" s="85">
        <v>0</v>
      </c>
      <c r="H33" s="85">
        <v>0</v>
      </c>
      <c r="I33" s="85">
        <v>0</v>
      </c>
      <c r="K33" s="251" t="s">
        <v>157</v>
      </c>
      <c r="L33" s="242"/>
      <c r="M33" s="243">
        <v>0.67173000000000005</v>
      </c>
      <c r="N33" s="85">
        <v>2.3429999999999999E-2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9" customFormat="1">
      <c r="A34" s="251" t="s">
        <v>158</v>
      </c>
      <c r="B34" s="242"/>
      <c r="C34" s="243">
        <v>0.39478999999999997</v>
      </c>
      <c r="D34" s="85">
        <v>0</v>
      </c>
      <c r="E34" s="85">
        <v>0.25863999999999998</v>
      </c>
      <c r="F34" s="85">
        <v>0</v>
      </c>
      <c r="G34" s="85">
        <v>0.11443</v>
      </c>
      <c r="H34" s="85">
        <v>0</v>
      </c>
      <c r="I34" s="85">
        <v>0</v>
      </c>
      <c r="K34" s="251" t="s">
        <v>158</v>
      </c>
      <c r="L34" s="242"/>
      <c r="M34" s="243">
        <v>2.172E-2</v>
      </c>
      <c r="N34" s="85">
        <v>0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</row>
    <row r="35" spans="1:19" s="219" customFormat="1">
      <c r="A35" s="251" t="s">
        <v>159</v>
      </c>
      <c r="B35" s="242"/>
      <c r="C35" s="243">
        <v>0.62134999999999996</v>
      </c>
      <c r="D35" s="85">
        <v>0</v>
      </c>
      <c r="E35" s="85">
        <v>0.60594000000000003</v>
      </c>
      <c r="F35" s="85">
        <v>0</v>
      </c>
      <c r="G35" s="85">
        <v>1.541E-2</v>
      </c>
      <c r="H35" s="85">
        <v>0</v>
      </c>
      <c r="I35" s="85">
        <v>0</v>
      </c>
      <c r="K35" s="251" t="s">
        <v>159</v>
      </c>
      <c r="L35" s="242"/>
      <c r="M35" s="243">
        <v>0</v>
      </c>
      <c r="N35" s="85">
        <v>0</v>
      </c>
      <c r="O35" s="85">
        <v>0</v>
      </c>
      <c r="P35" s="85">
        <v>0</v>
      </c>
      <c r="Q35" s="85">
        <v>0</v>
      </c>
      <c r="R35" s="85">
        <v>0</v>
      </c>
      <c r="S35" s="85">
        <v>0</v>
      </c>
    </row>
    <row r="36" spans="1:19" s="219" customFormat="1">
      <c r="A36" s="251" t="s">
        <v>160</v>
      </c>
      <c r="B36" s="242"/>
      <c r="C36" s="243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51" t="s">
        <v>160</v>
      </c>
      <c r="L36" s="242"/>
      <c r="M36" s="243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9" customFormat="1">
      <c r="A37" s="251" t="s">
        <v>161</v>
      </c>
      <c r="B37" s="242"/>
      <c r="C37" s="243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K37" s="251" t="s">
        <v>161</v>
      </c>
      <c r="L37" s="242"/>
      <c r="M37" s="243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9" customFormat="1">
      <c r="A38" s="251" t="s">
        <v>162</v>
      </c>
      <c r="B38" s="242"/>
      <c r="C38" s="243"/>
      <c r="D38" s="85"/>
      <c r="E38" s="85"/>
      <c r="F38" s="85"/>
      <c r="G38" s="85"/>
      <c r="H38" s="85"/>
      <c r="I38" s="85"/>
      <c r="K38" s="251" t="s">
        <v>162</v>
      </c>
      <c r="L38" s="242"/>
      <c r="M38" s="243"/>
      <c r="N38" s="85"/>
      <c r="O38" s="85"/>
      <c r="P38" s="85"/>
      <c r="Q38" s="85"/>
      <c r="R38" s="85"/>
      <c r="S38" s="85"/>
    </row>
    <row r="39" spans="1:19" s="219" customFormat="1">
      <c r="A39" s="251" t="s">
        <v>163</v>
      </c>
      <c r="B39" s="242"/>
      <c r="C39" s="243">
        <v>0</v>
      </c>
      <c r="D39" s="85">
        <v>0</v>
      </c>
      <c r="E39" s="85">
        <v>0</v>
      </c>
      <c r="F39" s="85">
        <v>0</v>
      </c>
      <c r="G39" s="85">
        <v>0</v>
      </c>
      <c r="H39" s="85">
        <v>0</v>
      </c>
      <c r="I39" s="85">
        <v>0</v>
      </c>
      <c r="K39" s="251" t="s">
        <v>163</v>
      </c>
      <c r="L39" s="242"/>
      <c r="M39" s="243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</row>
    <row r="40" spans="1:19" s="219" customFormat="1">
      <c r="A40" s="251" t="s">
        <v>164</v>
      </c>
      <c r="B40" s="242"/>
      <c r="C40" s="243"/>
      <c r="D40" s="85"/>
      <c r="E40" s="85"/>
      <c r="F40" s="85"/>
      <c r="G40" s="85"/>
      <c r="H40" s="85"/>
      <c r="I40" s="85"/>
      <c r="K40" s="251" t="s">
        <v>164</v>
      </c>
      <c r="L40" s="242"/>
      <c r="M40" s="243"/>
      <c r="N40" s="85"/>
      <c r="O40" s="85"/>
      <c r="P40" s="85"/>
      <c r="Q40" s="85"/>
      <c r="R40" s="85"/>
      <c r="S40" s="85"/>
    </row>
    <row r="41" spans="1:19" s="219" customFormat="1">
      <c r="A41" s="251" t="s">
        <v>165</v>
      </c>
      <c r="B41" s="242"/>
      <c r="C41" s="243">
        <v>19.122409999999999</v>
      </c>
      <c r="D41" s="85">
        <v>0</v>
      </c>
      <c r="E41" s="85">
        <v>0</v>
      </c>
      <c r="F41" s="85">
        <v>0</v>
      </c>
      <c r="G41" s="85">
        <v>4.1168300000000002</v>
      </c>
      <c r="H41" s="85">
        <v>0</v>
      </c>
      <c r="I41" s="85">
        <v>0</v>
      </c>
      <c r="K41" s="251" t="s">
        <v>165</v>
      </c>
      <c r="L41" s="242"/>
      <c r="M41" s="243">
        <v>15.00558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</row>
    <row r="42" spans="1:19" s="230" customFormat="1" ht="18" customHeight="1">
      <c r="A42" s="236" t="s">
        <v>154</v>
      </c>
      <c r="B42" s="242"/>
      <c r="C42" s="244">
        <v>20.844439999999999</v>
      </c>
      <c r="D42" s="245">
        <v>0</v>
      </c>
      <c r="E42" s="245">
        <v>0.87531999999999999</v>
      </c>
      <c r="F42" s="245">
        <v>0</v>
      </c>
      <c r="G42" s="245">
        <v>4.2466699999999999</v>
      </c>
      <c r="H42" s="245">
        <v>0</v>
      </c>
      <c r="I42" s="245">
        <v>0</v>
      </c>
      <c r="K42" s="236" t="s">
        <v>154</v>
      </c>
      <c r="L42" s="242"/>
      <c r="M42" s="244">
        <v>15.69903</v>
      </c>
      <c r="N42" s="245">
        <v>2.3429999999999999E-2</v>
      </c>
      <c r="O42" s="245">
        <v>0</v>
      </c>
      <c r="P42" s="245">
        <v>0</v>
      </c>
      <c r="Q42" s="245">
        <v>0</v>
      </c>
      <c r="R42" s="245">
        <v>0</v>
      </c>
      <c r="S42" s="245">
        <v>0</v>
      </c>
    </row>
    <row r="43" spans="1:19" s="230" customFormat="1">
      <c r="A43" s="236"/>
      <c r="B43" s="242"/>
      <c r="C43" s="244"/>
      <c r="D43" s="245"/>
      <c r="E43" s="245"/>
      <c r="F43" s="245"/>
      <c r="G43" s="245"/>
      <c r="H43" s="245"/>
      <c r="I43" s="245"/>
      <c r="K43" s="236"/>
      <c r="L43" s="242"/>
      <c r="M43" s="244"/>
      <c r="N43" s="245"/>
      <c r="O43" s="245"/>
      <c r="P43" s="245"/>
      <c r="Q43" s="245"/>
      <c r="R43" s="245"/>
      <c r="S43" s="245"/>
    </row>
    <row r="44" spans="1:19" s="232" customFormat="1" ht="18" customHeight="1">
      <c r="A44" s="236" t="s">
        <v>114</v>
      </c>
      <c r="B44" s="237"/>
      <c r="C44" s="244">
        <v>20.844439999999999</v>
      </c>
      <c r="D44" s="245">
        <v>0</v>
      </c>
      <c r="E44" s="245">
        <v>0.87531999999999999</v>
      </c>
      <c r="F44" s="245">
        <v>0</v>
      </c>
      <c r="G44" s="245">
        <v>4.2466699999999999</v>
      </c>
      <c r="H44" s="245">
        <v>0</v>
      </c>
      <c r="I44" s="245">
        <v>0</v>
      </c>
      <c r="J44" s="231"/>
      <c r="K44" s="236" t="s">
        <v>114</v>
      </c>
      <c r="L44" s="237"/>
      <c r="M44" s="244">
        <v>15.69903</v>
      </c>
      <c r="N44" s="245">
        <v>2.3429999999999999E-2</v>
      </c>
      <c r="O44" s="245">
        <v>0</v>
      </c>
      <c r="P44" s="245">
        <v>0</v>
      </c>
      <c r="Q44" s="245">
        <v>0</v>
      </c>
      <c r="R44" s="245">
        <v>0</v>
      </c>
      <c r="S44" s="245">
        <v>0</v>
      </c>
    </row>
    <row r="45" spans="1:19" s="234" customFormat="1" ht="5.0999999999999996" customHeight="1">
      <c r="A45" s="236"/>
      <c r="B45" s="237"/>
      <c r="C45" s="545"/>
      <c r="D45" s="545"/>
      <c r="E45" s="545"/>
      <c r="F45" s="545"/>
      <c r="G45" s="545"/>
      <c r="H45" s="545"/>
      <c r="I45" s="545"/>
      <c r="J45" s="231"/>
      <c r="K45" s="236"/>
      <c r="L45" s="237"/>
      <c r="M45" s="545"/>
      <c r="N45" s="545"/>
      <c r="O45" s="545"/>
      <c r="P45" s="545"/>
      <c r="Q45" s="545"/>
      <c r="R45" s="545"/>
      <c r="S45" s="545"/>
    </row>
    <row r="46" spans="1:19" s="330" customFormat="1" ht="12">
      <c r="A46" s="328"/>
      <c r="B46" s="328"/>
      <c r="C46" s="328"/>
      <c r="D46" s="328"/>
      <c r="E46" s="328"/>
      <c r="F46" s="328"/>
      <c r="G46" s="328"/>
      <c r="H46" s="328"/>
      <c r="I46" s="328"/>
      <c r="J46" s="328"/>
      <c r="K46" s="328"/>
      <c r="L46" s="328"/>
      <c r="M46" s="328"/>
      <c r="N46" s="328"/>
      <c r="O46" s="328"/>
      <c r="P46" s="328"/>
      <c r="Q46" s="328"/>
      <c r="R46" s="329"/>
    </row>
    <row r="47" spans="1:19" s="330" customFormat="1" ht="12">
      <c r="A47" s="328"/>
      <c r="B47" s="328"/>
      <c r="C47" s="328"/>
      <c r="D47" s="328"/>
      <c r="E47" s="328"/>
      <c r="F47" s="328"/>
      <c r="G47" s="328"/>
      <c r="H47" s="328"/>
      <c r="I47" s="328"/>
      <c r="J47" s="328"/>
      <c r="K47" s="328"/>
      <c r="L47" s="328"/>
      <c r="M47" s="328"/>
      <c r="N47" s="328"/>
      <c r="O47" s="328"/>
      <c r="P47" s="328"/>
      <c r="Q47" s="328"/>
      <c r="R47" s="329"/>
    </row>
    <row r="48" spans="1:19" s="330" customFormat="1" ht="12">
      <c r="A48" s="328"/>
      <c r="B48" s="328"/>
      <c r="C48" s="328"/>
      <c r="D48" s="328"/>
      <c r="E48" s="328"/>
      <c r="F48" s="328"/>
      <c r="G48" s="328"/>
      <c r="H48" s="328"/>
      <c r="I48" s="328"/>
      <c r="J48" s="328"/>
      <c r="K48" s="328"/>
      <c r="L48" s="328"/>
      <c r="M48" s="328"/>
      <c r="N48" s="328"/>
      <c r="O48" s="328"/>
      <c r="P48" s="328"/>
      <c r="Q48" s="328"/>
      <c r="R48" s="329"/>
    </row>
    <row r="49" spans="1:18" s="330" customFormat="1" ht="12">
      <c r="A49" s="328"/>
      <c r="B49" s="328"/>
      <c r="C49" s="328"/>
      <c r="D49" s="328"/>
      <c r="E49" s="328"/>
      <c r="F49" s="328"/>
      <c r="G49" s="328"/>
      <c r="H49" s="328"/>
      <c r="I49" s="328"/>
      <c r="J49" s="328"/>
      <c r="K49" s="328"/>
      <c r="L49" s="328"/>
      <c r="M49" s="328"/>
      <c r="N49" s="328"/>
      <c r="O49" s="328"/>
      <c r="P49" s="328"/>
      <c r="Q49" s="328"/>
      <c r="R49" s="329"/>
    </row>
    <row r="50" spans="1:18" s="330" customFormat="1" ht="12">
      <c r="A50" s="328"/>
      <c r="B50" s="328"/>
      <c r="C50" s="328"/>
      <c r="D50" s="328"/>
      <c r="E50" s="328"/>
      <c r="F50" s="328"/>
      <c r="G50" s="328"/>
      <c r="H50" s="328"/>
      <c r="I50" s="328"/>
      <c r="J50" s="328"/>
      <c r="K50" s="328"/>
      <c r="L50" s="328"/>
      <c r="M50" s="328"/>
      <c r="N50" s="328"/>
      <c r="O50" s="328"/>
      <c r="P50" s="328"/>
      <c r="Q50" s="328"/>
      <c r="R50" s="329"/>
    </row>
    <row r="51" spans="1:18" s="330" customFormat="1" ht="12">
      <c r="A51" s="328"/>
      <c r="B51" s="328"/>
      <c r="C51" s="328"/>
      <c r="D51" s="328"/>
      <c r="E51" s="328"/>
      <c r="F51" s="328"/>
      <c r="G51" s="328"/>
      <c r="H51" s="328"/>
      <c r="I51" s="328"/>
      <c r="J51" s="328"/>
      <c r="K51" s="328"/>
      <c r="L51" s="328"/>
      <c r="M51" s="328"/>
      <c r="N51" s="328"/>
      <c r="O51" s="328"/>
      <c r="P51" s="328"/>
      <c r="Q51" s="328"/>
      <c r="R51" s="329"/>
    </row>
    <row r="52" spans="1:18" s="330" customFormat="1" ht="12">
      <c r="A52" s="328"/>
      <c r="B52" s="328"/>
      <c r="C52" s="328"/>
      <c r="D52" s="328"/>
      <c r="E52" s="328"/>
      <c r="F52" s="328"/>
      <c r="G52" s="328"/>
      <c r="H52" s="328"/>
      <c r="I52" s="328"/>
      <c r="J52" s="328"/>
      <c r="K52" s="328"/>
      <c r="L52" s="328"/>
      <c r="M52" s="328"/>
      <c r="N52" s="328"/>
      <c r="O52" s="328"/>
      <c r="P52" s="328"/>
      <c r="Q52" s="328"/>
      <c r="R52" s="329"/>
    </row>
    <row r="53" spans="1:18" s="330" customFormat="1" ht="12">
      <c r="A53" s="328"/>
      <c r="B53" s="328"/>
      <c r="C53" s="328"/>
      <c r="D53" s="328"/>
      <c r="E53" s="328"/>
      <c r="F53" s="328"/>
      <c r="G53" s="328"/>
      <c r="H53" s="328"/>
      <c r="I53" s="328"/>
      <c r="J53" s="328"/>
      <c r="K53" s="328"/>
      <c r="L53" s="328"/>
      <c r="M53" s="328"/>
      <c r="N53" s="328"/>
      <c r="O53" s="328"/>
      <c r="P53" s="328"/>
      <c r="Q53" s="328"/>
      <c r="R53" s="329"/>
    </row>
    <row r="54" spans="1:18" s="330" customFormat="1" ht="12">
      <c r="A54" s="328"/>
      <c r="B54" s="328"/>
      <c r="C54" s="328"/>
      <c r="D54" s="328"/>
      <c r="E54" s="328"/>
      <c r="F54" s="328"/>
      <c r="G54" s="328"/>
      <c r="H54" s="328"/>
      <c r="I54" s="328"/>
      <c r="J54" s="328"/>
      <c r="K54" s="328"/>
      <c r="L54" s="328"/>
      <c r="M54" s="328"/>
      <c r="N54" s="328"/>
      <c r="O54" s="328"/>
      <c r="P54" s="328"/>
      <c r="Q54" s="328"/>
      <c r="R54" s="329"/>
    </row>
    <row r="55" spans="1:18" s="330" customFormat="1" ht="12">
      <c r="A55" s="328"/>
      <c r="B55" s="328"/>
      <c r="C55" s="328"/>
      <c r="D55" s="328"/>
      <c r="E55" s="328"/>
      <c r="F55" s="328"/>
      <c r="G55" s="328"/>
      <c r="H55" s="328"/>
      <c r="I55" s="328"/>
      <c r="J55" s="328"/>
      <c r="K55" s="328"/>
      <c r="L55" s="328"/>
      <c r="M55" s="328"/>
      <c r="N55" s="328"/>
      <c r="O55" s="328"/>
      <c r="P55" s="328"/>
      <c r="Q55" s="328"/>
      <c r="R55" s="329"/>
    </row>
    <row r="56" spans="1:18" s="330" customFormat="1" ht="12">
      <c r="A56" s="328"/>
      <c r="B56" s="328"/>
      <c r="C56" s="328"/>
      <c r="D56" s="328"/>
      <c r="E56" s="328"/>
      <c r="F56" s="328"/>
      <c r="G56" s="328"/>
      <c r="H56" s="328"/>
      <c r="I56" s="328"/>
      <c r="J56" s="328"/>
      <c r="K56" s="328"/>
      <c r="L56" s="328"/>
      <c r="M56" s="328"/>
      <c r="N56" s="328"/>
      <c r="O56" s="328"/>
      <c r="P56" s="328"/>
      <c r="Q56" s="328"/>
      <c r="R56" s="329"/>
    </row>
    <row r="57" spans="1:18" s="330" customFormat="1" ht="12">
      <c r="A57" s="328"/>
      <c r="B57" s="328"/>
      <c r="C57" s="328"/>
      <c r="D57" s="328"/>
      <c r="E57" s="328"/>
      <c r="F57" s="328"/>
      <c r="G57" s="328"/>
      <c r="H57" s="328"/>
      <c r="I57" s="328"/>
      <c r="J57" s="328"/>
      <c r="K57" s="328"/>
      <c r="L57" s="328"/>
      <c r="M57" s="328"/>
      <c r="N57" s="328"/>
      <c r="O57" s="328"/>
      <c r="P57" s="328"/>
      <c r="Q57" s="328"/>
      <c r="R57" s="329"/>
    </row>
    <row r="58" spans="1:18" s="330" customFormat="1" ht="12">
      <c r="A58" s="328"/>
      <c r="B58" s="328"/>
      <c r="C58" s="328"/>
      <c r="D58" s="328"/>
      <c r="E58" s="328"/>
      <c r="F58" s="328"/>
      <c r="G58" s="328"/>
      <c r="H58" s="328"/>
      <c r="I58" s="328"/>
      <c r="J58" s="328"/>
      <c r="K58" s="328"/>
      <c r="L58" s="328"/>
      <c r="M58" s="328"/>
      <c r="N58" s="328"/>
      <c r="O58" s="328"/>
      <c r="P58" s="328"/>
      <c r="Q58" s="328"/>
      <c r="R58" s="329"/>
    </row>
    <row r="59" spans="1:18" s="330" customFormat="1" ht="12">
      <c r="A59" s="328"/>
      <c r="B59" s="328"/>
      <c r="C59" s="328"/>
      <c r="D59" s="328"/>
      <c r="E59" s="328"/>
      <c r="F59" s="328"/>
      <c r="G59" s="328"/>
      <c r="H59" s="328"/>
      <c r="I59" s="328"/>
      <c r="J59" s="328"/>
      <c r="K59" s="328"/>
      <c r="L59" s="328"/>
      <c r="M59" s="328"/>
      <c r="N59" s="328"/>
      <c r="O59" s="328"/>
      <c r="P59" s="328"/>
      <c r="Q59" s="328"/>
      <c r="R59" s="329"/>
    </row>
    <row r="60" spans="1:18" s="330" customFormat="1" ht="12">
      <c r="A60" s="328"/>
      <c r="B60" s="328"/>
      <c r="C60" s="328"/>
      <c r="D60" s="328"/>
      <c r="E60" s="328"/>
      <c r="F60" s="328"/>
      <c r="G60" s="328"/>
      <c r="H60" s="328"/>
      <c r="I60" s="328"/>
      <c r="J60" s="328"/>
      <c r="K60" s="328"/>
      <c r="L60" s="328"/>
      <c r="M60" s="328"/>
      <c r="N60" s="328"/>
      <c r="O60" s="328"/>
      <c r="P60" s="328"/>
      <c r="Q60" s="328"/>
      <c r="R60" s="329"/>
    </row>
    <row r="61" spans="1:18" s="330" customFormat="1" ht="12">
      <c r="A61" s="328"/>
      <c r="B61" s="328"/>
      <c r="C61" s="328"/>
      <c r="D61" s="328"/>
      <c r="E61" s="328"/>
      <c r="F61" s="328"/>
      <c r="G61" s="328"/>
      <c r="H61" s="328"/>
      <c r="I61" s="328"/>
      <c r="J61" s="328"/>
      <c r="K61" s="328"/>
      <c r="L61" s="328"/>
      <c r="M61" s="328"/>
      <c r="N61" s="328"/>
      <c r="O61" s="328"/>
      <c r="P61" s="328"/>
      <c r="Q61" s="328"/>
      <c r="R61" s="329"/>
    </row>
    <row r="62" spans="1:18" s="330" customFormat="1" ht="12">
      <c r="A62" s="328"/>
      <c r="B62" s="328"/>
      <c r="C62" s="328"/>
      <c r="D62" s="328"/>
      <c r="E62" s="328"/>
      <c r="F62" s="328"/>
      <c r="G62" s="328"/>
      <c r="H62" s="328"/>
      <c r="I62" s="328"/>
      <c r="J62" s="328"/>
      <c r="K62" s="328"/>
      <c r="L62" s="328"/>
      <c r="M62" s="328"/>
      <c r="N62" s="328"/>
      <c r="O62" s="328"/>
      <c r="P62" s="328"/>
      <c r="Q62" s="328"/>
      <c r="R62" s="329"/>
    </row>
    <row r="63" spans="1:18" s="330" customFormat="1" ht="12">
      <c r="A63" s="328"/>
      <c r="B63" s="328"/>
      <c r="C63" s="328"/>
      <c r="D63" s="328"/>
      <c r="E63" s="328"/>
      <c r="F63" s="328"/>
      <c r="G63" s="328"/>
      <c r="H63" s="328"/>
      <c r="I63" s="328"/>
      <c r="J63" s="328"/>
      <c r="K63" s="328"/>
      <c r="L63" s="328"/>
      <c r="M63" s="328"/>
      <c r="N63" s="328"/>
      <c r="O63" s="328"/>
      <c r="P63" s="328"/>
      <c r="Q63" s="328"/>
      <c r="R63" s="329"/>
    </row>
    <row r="64" spans="1:18" s="330" customFormat="1" ht="12">
      <c r="A64" s="328"/>
      <c r="B64" s="328"/>
      <c r="C64" s="328"/>
      <c r="D64" s="328"/>
      <c r="E64" s="328"/>
      <c r="F64" s="328"/>
      <c r="G64" s="328"/>
      <c r="H64" s="328"/>
      <c r="I64" s="328"/>
      <c r="J64" s="328"/>
      <c r="K64" s="328"/>
      <c r="L64" s="328"/>
      <c r="M64" s="328"/>
      <c r="N64" s="328"/>
      <c r="O64" s="328"/>
      <c r="P64" s="328"/>
      <c r="Q64" s="328"/>
      <c r="R64" s="329"/>
    </row>
    <row r="65" spans="1:18" s="330" customFormat="1" ht="12">
      <c r="A65" s="328"/>
      <c r="B65" s="328"/>
      <c r="C65" s="328"/>
      <c r="D65" s="328"/>
      <c r="E65" s="328"/>
      <c r="F65" s="328"/>
      <c r="G65" s="328"/>
      <c r="H65" s="328"/>
      <c r="I65" s="328"/>
      <c r="J65" s="328"/>
      <c r="K65" s="328"/>
      <c r="L65" s="328"/>
      <c r="M65" s="328"/>
      <c r="N65" s="328"/>
      <c r="O65" s="328"/>
      <c r="P65" s="328"/>
      <c r="Q65" s="328"/>
      <c r="R65" s="329"/>
    </row>
    <row r="66" spans="1:18" s="330" customFormat="1" ht="12">
      <c r="A66" s="328"/>
      <c r="B66" s="328"/>
      <c r="C66" s="328"/>
      <c r="D66" s="328"/>
      <c r="E66" s="328"/>
      <c r="F66" s="328"/>
      <c r="G66" s="328"/>
      <c r="H66" s="328"/>
      <c r="I66" s="328"/>
      <c r="J66" s="328"/>
      <c r="K66" s="328"/>
      <c r="L66" s="328"/>
      <c r="M66" s="328"/>
      <c r="N66" s="328"/>
      <c r="O66" s="328"/>
      <c r="P66" s="328"/>
      <c r="Q66" s="328"/>
      <c r="R66" s="329"/>
    </row>
    <row r="67" spans="1:18" s="330" customFormat="1" ht="12">
      <c r="A67" s="328"/>
      <c r="B67" s="328"/>
      <c r="C67" s="328"/>
      <c r="D67" s="328"/>
      <c r="E67" s="328"/>
      <c r="F67" s="328"/>
      <c r="G67" s="328"/>
      <c r="H67" s="328"/>
      <c r="I67" s="328"/>
      <c r="J67" s="328"/>
      <c r="K67" s="328"/>
      <c r="L67" s="328"/>
      <c r="M67" s="328"/>
      <c r="N67" s="328"/>
      <c r="O67" s="328"/>
      <c r="P67" s="328"/>
      <c r="Q67" s="328"/>
      <c r="R67" s="329"/>
    </row>
    <row r="68" spans="1:18" s="330" customFormat="1" ht="12">
      <c r="A68" s="328"/>
      <c r="B68" s="328"/>
      <c r="C68" s="328"/>
      <c r="D68" s="328"/>
      <c r="E68" s="328"/>
      <c r="F68" s="328"/>
      <c r="G68" s="328"/>
      <c r="H68" s="328"/>
      <c r="I68" s="328"/>
      <c r="J68" s="328"/>
      <c r="K68" s="328"/>
      <c r="L68" s="328"/>
      <c r="M68" s="328"/>
      <c r="N68" s="328"/>
      <c r="O68" s="328"/>
      <c r="P68" s="328"/>
      <c r="Q68" s="328"/>
      <c r="R68" s="329"/>
    </row>
    <row r="69" spans="1:18" s="330" customFormat="1" ht="12">
      <c r="A69" s="328"/>
      <c r="B69" s="328"/>
      <c r="C69" s="328"/>
      <c r="D69" s="328"/>
      <c r="E69" s="328"/>
      <c r="F69" s="328"/>
      <c r="G69" s="328"/>
      <c r="H69" s="328"/>
      <c r="I69" s="328"/>
      <c r="J69" s="328"/>
      <c r="K69" s="328"/>
      <c r="L69" s="328"/>
      <c r="M69" s="328"/>
      <c r="N69" s="328"/>
      <c r="O69" s="328"/>
      <c r="P69" s="328"/>
      <c r="Q69" s="328"/>
      <c r="R69" s="329"/>
    </row>
    <row r="70" spans="1:18" s="330" customFormat="1" ht="12">
      <c r="A70" s="328"/>
      <c r="B70" s="328"/>
      <c r="C70" s="328"/>
      <c r="D70" s="328"/>
      <c r="E70" s="328"/>
      <c r="F70" s="328"/>
      <c r="G70" s="328"/>
      <c r="H70" s="328"/>
      <c r="I70" s="328"/>
      <c r="J70" s="328"/>
      <c r="K70" s="328"/>
      <c r="L70" s="328"/>
      <c r="M70" s="328"/>
      <c r="N70" s="328"/>
      <c r="O70" s="328"/>
      <c r="P70" s="328"/>
      <c r="Q70" s="328"/>
      <c r="R70" s="329"/>
    </row>
    <row r="71" spans="1:18" s="330" customFormat="1" ht="12">
      <c r="A71" s="328"/>
      <c r="B71" s="328"/>
      <c r="C71" s="328"/>
      <c r="D71" s="328"/>
      <c r="E71" s="328"/>
      <c r="F71" s="328"/>
      <c r="G71" s="328"/>
      <c r="H71" s="328"/>
      <c r="I71" s="328"/>
      <c r="J71" s="328"/>
      <c r="K71" s="328"/>
      <c r="L71" s="328"/>
      <c r="M71" s="328"/>
      <c r="N71" s="328"/>
      <c r="O71" s="328"/>
      <c r="P71" s="328"/>
      <c r="Q71" s="328"/>
      <c r="R71" s="329"/>
    </row>
    <row r="72" spans="1:18" s="330" customFormat="1" ht="12">
      <c r="A72" s="328"/>
      <c r="B72" s="328"/>
      <c r="C72" s="328"/>
      <c r="D72" s="328"/>
      <c r="E72" s="328"/>
      <c r="F72" s="328"/>
      <c r="G72" s="328"/>
      <c r="H72" s="328"/>
      <c r="I72" s="328"/>
      <c r="J72" s="328"/>
      <c r="K72" s="328"/>
      <c r="L72" s="328"/>
      <c r="M72" s="328"/>
      <c r="N72" s="328"/>
      <c r="O72" s="328"/>
      <c r="P72" s="328"/>
      <c r="Q72" s="328"/>
      <c r="R72" s="329"/>
    </row>
    <row r="73" spans="1:18" s="330" customFormat="1" ht="12">
      <c r="A73" s="328"/>
      <c r="B73" s="328"/>
      <c r="C73" s="328"/>
      <c r="D73" s="328"/>
      <c r="E73" s="328"/>
      <c r="F73" s="328"/>
      <c r="G73" s="328"/>
      <c r="H73" s="328"/>
      <c r="I73" s="328"/>
      <c r="J73" s="328"/>
      <c r="K73" s="328"/>
      <c r="L73" s="328"/>
      <c r="M73" s="328"/>
      <c r="N73" s="328"/>
      <c r="O73" s="328"/>
      <c r="P73" s="328"/>
      <c r="Q73" s="328"/>
      <c r="R73" s="329"/>
    </row>
    <row r="74" spans="1:18" s="330" customFormat="1" ht="12">
      <c r="A74" s="328"/>
      <c r="B74" s="328"/>
      <c r="C74" s="328"/>
      <c r="D74" s="328"/>
      <c r="E74" s="328"/>
      <c r="F74" s="328"/>
      <c r="G74" s="328"/>
      <c r="H74" s="328"/>
      <c r="I74" s="328"/>
      <c r="J74" s="328"/>
      <c r="K74" s="328"/>
      <c r="L74" s="328"/>
      <c r="M74" s="328"/>
      <c r="N74" s="328"/>
      <c r="O74" s="328"/>
      <c r="P74" s="328"/>
      <c r="Q74" s="328"/>
      <c r="R74" s="329"/>
    </row>
    <row r="75" spans="1:18" s="330" customFormat="1" ht="12">
      <c r="A75" s="328"/>
      <c r="B75" s="328"/>
      <c r="C75" s="328"/>
      <c r="D75" s="328"/>
      <c r="E75" s="328"/>
      <c r="F75" s="328"/>
      <c r="G75" s="328"/>
      <c r="H75" s="328"/>
      <c r="I75" s="328"/>
      <c r="J75" s="328"/>
      <c r="K75" s="328"/>
      <c r="L75" s="328"/>
      <c r="M75" s="328"/>
      <c r="N75" s="328"/>
      <c r="O75" s="328"/>
      <c r="P75" s="328"/>
      <c r="Q75" s="328"/>
      <c r="R75" s="329"/>
    </row>
    <row r="76" spans="1:18" s="330" customFormat="1" ht="12">
      <c r="A76" s="328"/>
      <c r="B76" s="328"/>
      <c r="C76" s="328"/>
      <c r="D76" s="328"/>
      <c r="E76" s="328"/>
      <c r="F76" s="328"/>
      <c r="G76" s="328"/>
      <c r="H76" s="328"/>
      <c r="I76" s="328"/>
      <c r="J76" s="328"/>
      <c r="K76" s="328"/>
      <c r="L76" s="328"/>
      <c r="M76" s="328"/>
      <c r="N76" s="328"/>
      <c r="O76" s="328"/>
      <c r="P76" s="328"/>
      <c r="Q76" s="328"/>
      <c r="R76" s="329"/>
    </row>
    <row r="77" spans="1:18" s="330" customFormat="1" ht="12">
      <c r="A77" s="328"/>
      <c r="B77" s="328"/>
      <c r="C77" s="328"/>
      <c r="D77" s="328"/>
      <c r="E77" s="328"/>
      <c r="F77" s="328"/>
      <c r="G77" s="328"/>
      <c r="H77" s="328"/>
      <c r="I77" s="328"/>
      <c r="J77" s="328"/>
      <c r="K77" s="328"/>
      <c r="L77" s="328"/>
      <c r="M77" s="328"/>
      <c r="N77" s="328"/>
      <c r="O77" s="328"/>
      <c r="P77" s="328"/>
      <c r="Q77" s="328"/>
      <c r="R77" s="329"/>
    </row>
    <row r="78" spans="1:18" s="330" customFormat="1" ht="12">
      <c r="A78" s="328"/>
      <c r="B78" s="328"/>
      <c r="C78" s="328"/>
      <c r="D78" s="328"/>
      <c r="E78" s="328"/>
      <c r="F78" s="328"/>
      <c r="G78" s="328"/>
      <c r="H78" s="328"/>
      <c r="I78" s="328"/>
      <c r="J78" s="328"/>
      <c r="K78" s="328"/>
      <c r="L78" s="328"/>
      <c r="M78" s="328"/>
      <c r="N78" s="328"/>
      <c r="O78" s="328"/>
      <c r="P78" s="328"/>
      <c r="Q78" s="328"/>
      <c r="R78" s="329"/>
    </row>
    <row r="79" spans="1:18" s="330" customFormat="1" ht="12">
      <c r="A79" s="328"/>
      <c r="B79" s="328"/>
      <c r="C79" s="328"/>
      <c r="D79" s="328"/>
      <c r="E79" s="328"/>
      <c r="F79" s="328"/>
      <c r="G79" s="328"/>
      <c r="H79" s="328"/>
      <c r="I79" s="328"/>
      <c r="J79" s="328"/>
      <c r="K79" s="328"/>
      <c r="L79" s="328"/>
      <c r="M79" s="328"/>
      <c r="N79" s="328"/>
      <c r="O79" s="328"/>
      <c r="P79" s="328"/>
      <c r="Q79" s="328"/>
      <c r="R79" s="329"/>
    </row>
    <row r="80" spans="1:18" s="330" customFormat="1" ht="12">
      <c r="A80" s="328"/>
      <c r="B80" s="328"/>
      <c r="C80" s="328"/>
      <c r="D80" s="328"/>
      <c r="E80" s="328"/>
      <c r="F80" s="328"/>
      <c r="G80" s="328"/>
      <c r="H80" s="328"/>
      <c r="I80" s="328"/>
      <c r="J80" s="328"/>
      <c r="K80" s="328"/>
      <c r="L80" s="328"/>
      <c r="M80" s="328"/>
      <c r="N80" s="328"/>
      <c r="O80" s="328"/>
      <c r="P80" s="328"/>
      <c r="Q80" s="328"/>
      <c r="R80" s="329"/>
    </row>
    <row r="81" spans="1:18" s="330" customFormat="1" ht="12">
      <c r="A81" s="328"/>
      <c r="B81" s="328"/>
      <c r="C81" s="328"/>
      <c r="D81" s="328"/>
      <c r="E81" s="328"/>
      <c r="F81" s="328"/>
      <c r="G81" s="328"/>
      <c r="H81" s="328"/>
      <c r="I81" s="328"/>
      <c r="J81" s="328"/>
      <c r="K81" s="328"/>
      <c r="L81" s="328"/>
      <c r="M81" s="328"/>
      <c r="N81" s="328"/>
      <c r="O81" s="328"/>
      <c r="P81" s="328"/>
      <c r="Q81" s="328"/>
      <c r="R81" s="329"/>
    </row>
    <row r="82" spans="1:18" s="330" customFormat="1" ht="12">
      <c r="A82" s="328"/>
      <c r="B82" s="328"/>
      <c r="C82" s="328"/>
      <c r="D82" s="328"/>
      <c r="E82" s="328"/>
      <c r="F82" s="328"/>
      <c r="G82" s="328"/>
      <c r="H82" s="328"/>
      <c r="I82" s="328"/>
      <c r="J82" s="328"/>
      <c r="K82" s="328"/>
      <c r="L82" s="328"/>
      <c r="M82" s="328"/>
      <c r="N82" s="328"/>
      <c r="O82" s="328"/>
      <c r="P82" s="328"/>
      <c r="Q82" s="328"/>
      <c r="R82" s="329"/>
    </row>
    <row r="83" spans="1:18" s="330" customFormat="1" ht="12">
      <c r="A83" s="328"/>
      <c r="B83" s="328"/>
      <c r="C83" s="328"/>
      <c r="D83" s="328"/>
      <c r="E83" s="328"/>
      <c r="F83" s="328"/>
      <c r="G83" s="328"/>
      <c r="H83" s="328"/>
      <c r="I83" s="328"/>
      <c r="J83" s="328"/>
      <c r="K83" s="328"/>
      <c r="L83" s="328"/>
      <c r="M83" s="328"/>
      <c r="N83" s="328"/>
      <c r="O83" s="328"/>
      <c r="P83" s="328"/>
      <c r="Q83" s="328"/>
      <c r="R83" s="329"/>
    </row>
    <row r="84" spans="1:18" s="330" customFormat="1" ht="12">
      <c r="A84" s="328"/>
      <c r="B84" s="328"/>
      <c r="C84" s="328"/>
      <c r="D84" s="328"/>
      <c r="E84" s="328"/>
      <c r="F84" s="328"/>
      <c r="G84" s="328"/>
      <c r="H84" s="328"/>
      <c r="I84" s="328"/>
      <c r="J84" s="328"/>
      <c r="K84" s="328"/>
      <c r="L84" s="328"/>
      <c r="M84" s="328"/>
      <c r="N84" s="328"/>
      <c r="O84" s="328"/>
      <c r="P84" s="328"/>
      <c r="Q84" s="328"/>
      <c r="R84" s="329"/>
    </row>
    <row r="85" spans="1:18" s="330" customFormat="1" ht="12">
      <c r="A85" s="328"/>
      <c r="B85" s="328"/>
      <c r="C85" s="328"/>
      <c r="D85" s="328"/>
      <c r="E85" s="328"/>
      <c r="F85" s="328"/>
      <c r="G85" s="328"/>
      <c r="H85" s="328"/>
      <c r="I85" s="328"/>
      <c r="J85" s="328"/>
      <c r="K85" s="328"/>
      <c r="L85" s="328"/>
      <c r="M85" s="328"/>
      <c r="N85" s="328"/>
      <c r="O85" s="328"/>
      <c r="P85" s="328"/>
      <c r="Q85" s="328"/>
      <c r="R85" s="329"/>
    </row>
    <row r="86" spans="1:18" s="330" customFormat="1" ht="12">
      <c r="A86" s="328"/>
      <c r="B86" s="328"/>
      <c r="C86" s="328"/>
      <c r="D86" s="328"/>
      <c r="E86" s="328"/>
      <c r="F86" s="328"/>
      <c r="G86" s="328"/>
      <c r="H86" s="328"/>
      <c r="I86" s="328"/>
      <c r="J86" s="328"/>
      <c r="K86" s="328"/>
      <c r="L86" s="328"/>
      <c r="M86" s="328"/>
      <c r="N86" s="328"/>
      <c r="O86" s="328"/>
      <c r="P86" s="328"/>
      <c r="Q86" s="328"/>
      <c r="R86" s="329"/>
    </row>
    <row r="87" spans="1:18" s="330" customFormat="1" ht="12">
      <c r="A87" s="328"/>
      <c r="B87" s="328"/>
      <c r="C87" s="328"/>
      <c r="D87" s="328"/>
      <c r="E87" s="328"/>
      <c r="F87" s="328"/>
      <c r="G87" s="328"/>
      <c r="H87" s="328"/>
      <c r="I87" s="328"/>
      <c r="J87" s="328"/>
      <c r="K87" s="328"/>
      <c r="L87" s="328"/>
      <c r="M87" s="328"/>
      <c r="N87" s="328"/>
      <c r="O87" s="328"/>
      <c r="P87" s="328"/>
      <c r="Q87" s="328"/>
      <c r="R87" s="329"/>
    </row>
    <row r="88" spans="1:18" s="330" customFormat="1" ht="12">
      <c r="A88" s="328"/>
      <c r="B88" s="328"/>
      <c r="C88" s="328"/>
      <c r="D88" s="328"/>
      <c r="E88" s="328"/>
      <c r="F88" s="328"/>
      <c r="G88" s="328"/>
      <c r="H88" s="328"/>
      <c r="I88" s="328"/>
      <c r="J88" s="328"/>
      <c r="K88" s="328"/>
      <c r="L88" s="328"/>
      <c r="M88" s="328"/>
      <c r="N88" s="328"/>
      <c r="O88" s="328"/>
      <c r="P88" s="328"/>
      <c r="Q88" s="328"/>
      <c r="R88" s="329"/>
    </row>
    <row r="89" spans="1:18" s="330" customFormat="1" ht="12">
      <c r="A89" s="328"/>
      <c r="B89" s="328"/>
      <c r="C89" s="328"/>
      <c r="D89" s="328"/>
      <c r="E89" s="328"/>
      <c r="F89" s="328"/>
      <c r="G89" s="328"/>
      <c r="H89" s="328"/>
      <c r="I89" s="328"/>
      <c r="J89" s="328"/>
      <c r="K89" s="328"/>
      <c r="L89" s="328"/>
      <c r="M89" s="328"/>
      <c r="N89" s="328"/>
      <c r="O89" s="328"/>
      <c r="P89" s="328"/>
      <c r="Q89" s="328"/>
      <c r="R89" s="329"/>
    </row>
    <row r="90" spans="1:18" s="330" customFormat="1" ht="12">
      <c r="A90" s="328"/>
      <c r="B90" s="328"/>
      <c r="C90" s="328"/>
      <c r="D90" s="328"/>
      <c r="E90" s="328"/>
      <c r="F90" s="328"/>
      <c r="G90" s="328"/>
      <c r="H90" s="328"/>
      <c r="I90" s="328"/>
      <c r="J90" s="328"/>
      <c r="K90" s="328"/>
      <c r="L90" s="328"/>
      <c r="M90" s="328"/>
      <c r="N90" s="328"/>
      <c r="O90" s="328"/>
      <c r="P90" s="328"/>
      <c r="Q90" s="328"/>
      <c r="R90" s="329"/>
    </row>
    <row r="91" spans="1:18" s="330" customFormat="1" ht="12">
      <c r="A91" s="328"/>
      <c r="B91" s="328"/>
      <c r="C91" s="328"/>
      <c r="D91" s="328"/>
      <c r="E91" s="328"/>
      <c r="F91" s="328"/>
      <c r="G91" s="328"/>
      <c r="H91" s="328"/>
      <c r="I91" s="328"/>
      <c r="J91" s="328"/>
      <c r="K91" s="328"/>
      <c r="L91" s="328"/>
      <c r="M91" s="328"/>
      <c r="N91" s="328"/>
      <c r="O91" s="328"/>
      <c r="P91" s="328"/>
      <c r="Q91" s="328"/>
      <c r="R91" s="329"/>
    </row>
    <row r="92" spans="1:18" s="330" customFormat="1" ht="12">
      <c r="A92" s="328"/>
      <c r="B92" s="328"/>
      <c r="C92" s="328"/>
      <c r="D92" s="328"/>
      <c r="E92" s="328"/>
      <c r="F92" s="328"/>
      <c r="G92" s="328"/>
      <c r="H92" s="328"/>
      <c r="I92" s="328"/>
      <c r="J92" s="328"/>
      <c r="K92" s="328"/>
      <c r="L92" s="328"/>
      <c r="M92" s="328"/>
      <c r="N92" s="328"/>
      <c r="O92" s="328"/>
      <c r="P92" s="328"/>
      <c r="Q92" s="328"/>
      <c r="R92" s="329"/>
    </row>
    <row r="93" spans="1:18" s="330" customFormat="1" ht="12">
      <c r="A93" s="328"/>
      <c r="B93" s="328"/>
      <c r="C93" s="328"/>
      <c r="D93" s="328"/>
      <c r="E93" s="328"/>
      <c r="F93" s="328"/>
      <c r="G93" s="328"/>
      <c r="H93" s="328"/>
      <c r="I93" s="328"/>
      <c r="J93" s="328"/>
      <c r="K93" s="328"/>
      <c r="L93" s="328"/>
      <c r="M93" s="328"/>
      <c r="N93" s="328"/>
      <c r="O93" s="328"/>
      <c r="P93" s="328"/>
      <c r="Q93" s="328"/>
      <c r="R93" s="329"/>
    </row>
    <row r="94" spans="1:18" s="330" customFormat="1" ht="12">
      <c r="A94" s="328"/>
      <c r="B94" s="328"/>
      <c r="C94" s="328"/>
      <c r="D94" s="328"/>
      <c r="E94" s="328"/>
      <c r="F94" s="328"/>
      <c r="G94" s="328"/>
      <c r="H94" s="328"/>
      <c r="I94" s="328"/>
      <c r="J94" s="328"/>
      <c r="K94" s="328"/>
      <c r="L94" s="328"/>
      <c r="M94" s="328"/>
      <c r="N94" s="328"/>
      <c r="O94" s="328"/>
      <c r="P94" s="328"/>
      <c r="Q94" s="328"/>
      <c r="R94" s="329"/>
    </row>
    <row r="95" spans="1:18" s="330" customFormat="1" ht="12">
      <c r="A95" s="328"/>
      <c r="B95" s="328"/>
      <c r="C95" s="328"/>
      <c r="D95" s="328"/>
      <c r="E95" s="328"/>
      <c r="F95" s="328"/>
      <c r="G95" s="328"/>
      <c r="H95" s="328"/>
      <c r="I95" s="328"/>
      <c r="J95" s="328"/>
      <c r="K95" s="328"/>
      <c r="L95" s="328"/>
      <c r="M95" s="328"/>
      <c r="N95" s="328"/>
      <c r="O95" s="328"/>
      <c r="P95" s="328"/>
      <c r="Q95" s="328"/>
      <c r="R95" s="329"/>
    </row>
    <row r="96" spans="1:18" s="330" customFormat="1" ht="12">
      <c r="A96" s="328"/>
      <c r="B96" s="328"/>
      <c r="C96" s="328"/>
      <c r="D96" s="328"/>
      <c r="E96" s="328"/>
      <c r="F96" s="328"/>
      <c r="G96" s="328"/>
      <c r="H96" s="328"/>
      <c r="I96" s="328"/>
      <c r="J96" s="328"/>
      <c r="K96" s="328"/>
      <c r="L96" s="328"/>
      <c r="M96" s="328"/>
      <c r="N96" s="328"/>
      <c r="O96" s="328"/>
      <c r="P96" s="328"/>
      <c r="Q96" s="328"/>
      <c r="R96" s="329"/>
    </row>
    <row r="97" spans="1:18" s="330" customFormat="1" ht="12">
      <c r="A97" s="328"/>
      <c r="B97" s="328"/>
      <c r="C97" s="328"/>
      <c r="D97" s="328"/>
      <c r="E97" s="328"/>
      <c r="F97" s="328"/>
      <c r="G97" s="328"/>
      <c r="H97" s="328"/>
      <c r="I97" s="328"/>
      <c r="J97" s="328"/>
      <c r="K97" s="328"/>
      <c r="L97" s="328"/>
      <c r="M97" s="328"/>
      <c r="N97" s="328"/>
      <c r="O97" s="328"/>
      <c r="P97" s="328"/>
      <c r="Q97" s="328"/>
      <c r="R97" s="329"/>
    </row>
    <row r="98" spans="1:18" s="330" customFormat="1" ht="12">
      <c r="A98" s="328"/>
      <c r="B98" s="328"/>
      <c r="C98" s="328"/>
      <c r="D98" s="328"/>
      <c r="E98" s="328"/>
      <c r="F98" s="328"/>
      <c r="G98" s="328"/>
      <c r="H98" s="328"/>
      <c r="I98" s="328"/>
      <c r="J98" s="328"/>
      <c r="K98" s="328"/>
      <c r="L98" s="328"/>
      <c r="M98" s="328"/>
      <c r="N98" s="328"/>
      <c r="O98" s="328"/>
      <c r="P98" s="328"/>
      <c r="Q98" s="328"/>
      <c r="R98" s="329"/>
    </row>
    <row r="99" spans="1:18" s="330" customFormat="1" ht="12">
      <c r="A99" s="328"/>
      <c r="B99" s="328"/>
      <c r="C99" s="328"/>
      <c r="D99" s="328"/>
      <c r="E99" s="328"/>
      <c r="F99" s="328"/>
      <c r="G99" s="328"/>
      <c r="H99" s="328"/>
      <c r="I99" s="328"/>
      <c r="J99" s="328"/>
      <c r="K99" s="328"/>
      <c r="L99" s="328"/>
      <c r="M99" s="328"/>
      <c r="N99" s="328"/>
      <c r="O99" s="328"/>
      <c r="P99" s="328"/>
      <c r="Q99" s="328"/>
      <c r="R99" s="329"/>
    </row>
    <row r="100" spans="1:18" s="330" customFormat="1" ht="12">
      <c r="A100" s="328"/>
      <c r="B100" s="328"/>
      <c r="C100" s="328"/>
      <c r="D100" s="328"/>
      <c r="E100" s="328"/>
      <c r="F100" s="328"/>
      <c r="G100" s="328"/>
      <c r="H100" s="328"/>
      <c r="I100" s="328"/>
      <c r="J100" s="328"/>
      <c r="K100" s="328"/>
      <c r="L100" s="328"/>
      <c r="M100" s="328"/>
      <c r="N100" s="328"/>
      <c r="O100" s="328"/>
      <c r="P100" s="328"/>
      <c r="Q100" s="328"/>
      <c r="R100" s="329"/>
    </row>
    <row r="101" spans="1:18" s="330" customFormat="1" ht="12">
      <c r="A101" s="328"/>
      <c r="B101" s="328"/>
      <c r="C101" s="328"/>
      <c r="D101" s="328"/>
      <c r="E101" s="328"/>
      <c r="F101" s="328"/>
      <c r="G101" s="328"/>
      <c r="H101" s="328"/>
      <c r="I101" s="328"/>
      <c r="J101" s="328"/>
      <c r="K101" s="328"/>
      <c r="L101" s="328"/>
      <c r="M101" s="328"/>
      <c r="N101" s="328"/>
      <c r="O101" s="328"/>
      <c r="P101" s="328"/>
      <c r="Q101" s="328"/>
      <c r="R101" s="329"/>
    </row>
    <row r="102" spans="1:18" s="330" customFormat="1" ht="12">
      <c r="A102" s="328"/>
      <c r="B102" s="328"/>
      <c r="C102" s="328"/>
      <c r="D102" s="328"/>
      <c r="E102" s="328"/>
      <c r="F102" s="328"/>
      <c r="G102" s="328"/>
      <c r="H102" s="328"/>
      <c r="I102" s="328"/>
      <c r="J102" s="328"/>
      <c r="K102" s="328"/>
      <c r="L102" s="328"/>
      <c r="M102" s="328"/>
      <c r="N102" s="328"/>
      <c r="O102" s="328"/>
      <c r="P102" s="328"/>
      <c r="Q102" s="328"/>
      <c r="R102" s="329"/>
    </row>
    <row r="103" spans="1:18" s="330" customFormat="1" ht="12">
      <c r="A103" s="328"/>
      <c r="B103" s="328"/>
      <c r="C103" s="328"/>
      <c r="D103" s="328"/>
      <c r="E103" s="328"/>
      <c r="F103" s="328"/>
      <c r="G103" s="328"/>
      <c r="H103" s="328"/>
      <c r="I103" s="328"/>
      <c r="J103" s="328"/>
      <c r="K103" s="328"/>
      <c r="L103" s="328"/>
      <c r="M103" s="328"/>
      <c r="N103" s="328"/>
      <c r="O103" s="328"/>
      <c r="P103" s="328"/>
      <c r="Q103" s="328"/>
      <c r="R103" s="329"/>
    </row>
    <row r="104" spans="1:18" s="330" customFormat="1" ht="12">
      <c r="A104" s="328"/>
      <c r="B104" s="328"/>
      <c r="C104" s="328"/>
      <c r="D104" s="328"/>
      <c r="E104" s="328"/>
      <c r="F104" s="328"/>
      <c r="G104" s="328"/>
      <c r="H104" s="328"/>
      <c r="I104" s="328"/>
      <c r="J104" s="328"/>
      <c r="K104" s="328"/>
      <c r="L104" s="328"/>
      <c r="M104" s="328"/>
      <c r="N104" s="328"/>
      <c r="O104" s="328"/>
      <c r="P104" s="328"/>
      <c r="Q104" s="328"/>
      <c r="R104" s="329"/>
    </row>
    <row r="105" spans="1:18" s="330" customFormat="1" ht="12">
      <c r="A105" s="328"/>
      <c r="B105" s="328"/>
      <c r="C105" s="328"/>
      <c r="D105" s="328"/>
      <c r="E105" s="328"/>
      <c r="F105" s="328"/>
      <c r="G105" s="328"/>
      <c r="H105" s="328"/>
      <c r="I105" s="328"/>
      <c r="J105" s="328"/>
      <c r="K105" s="328"/>
      <c r="L105" s="328"/>
      <c r="M105" s="328"/>
      <c r="N105" s="328"/>
      <c r="O105" s="328"/>
      <c r="P105" s="328"/>
      <c r="Q105" s="328"/>
      <c r="R105" s="329"/>
    </row>
    <row r="106" spans="1:18" s="330" customFormat="1" ht="12">
      <c r="A106" s="328"/>
      <c r="B106" s="328"/>
      <c r="C106" s="328"/>
      <c r="D106" s="328"/>
      <c r="E106" s="328"/>
      <c r="F106" s="328"/>
      <c r="G106" s="328"/>
      <c r="H106" s="328"/>
      <c r="I106" s="328"/>
      <c r="J106" s="328"/>
      <c r="K106" s="328"/>
      <c r="L106" s="328"/>
      <c r="M106" s="328"/>
      <c r="N106" s="328"/>
      <c r="O106" s="328"/>
      <c r="P106" s="328"/>
      <c r="Q106" s="328"/>
      <c r="R106" s="329"/>
    </row>
    <row r="107" spans="1:18" s="330" customFormat="1" ht="12">
      <c r="A107" s="328"/>
      <c r="B107" s="328"/>
      <c r="C107" s="328"/>
      <c r="D107" s="328"/>
      <c r="E107" s="328"/>
      <c r="F107" s="328"/>
      <c r="G107" s="328"/>
      <c r="H107" s="328"/>
      <c r="I107" s="328"/>
      <c r="J107" s="328"/>
      <c r="K107" s="328"/>
      <c r="L107" s="328"/>
      <c r="M107" s="328"/>
      <c r="N107" s="328"/>
      <c r="O107" s="328"/>
      <c r="P107" s="328"/>
      <c r="Q107" s="328"/>
      <c r="R107" s="329"/>
    </row>
    <row r="108" spans="1:18" s="330" customFormat="1" ht="12">
      <c r="A108" s="328"/>
      <c r="B108" s="328"/>
      <c r="C108" s="328"/>
      <c r="D108" s="328"/>
      <c r="E108" s="328"/>
      <c r="F108" s="328"/>
      <c r="G108" s="328"/>
      <c r="H108" s="328"/>
      <c r="I108" s="328"/>
      <c r="J108" s="328"/>
      <c r="K108" s="328"/>
      <c r="L108" s="328"/>
      <c r="M108" s="328"/>
      <c r="N108" s="328"/>
      <c r="O108" s="328"/>
      <c r="P108" s="328"/>
      <c r="Q108" s="328"/>
      <c r="R108" s="329"/>
    </row>
    <row r="109" spans="1:18" s="330" customFormat="1" ht="12">
      <c r="A109" s="328"/>
      <c r="B109" s="328"/>
      <c r="C109" s="328"/>
      <c r="D109" s="328"/>
      <c r="E109" s="328"/>
      <c r="F109" s="328"/>
      <c r="G109" s="328"/>
      <c r="H109" s="328"/>
      <c r="I109" s="328"/>
      <c r="J109" s="328"/>
      <c r="K109" s="328"/>
      <c r="L109" s="328"/>
      <c r="M109" s="328"/>
      <c r="N109" s="328"/>
      <c r="O109" s="328"/>
      <c r="P109" s="328"/>
      <c r="Q109" s="328"/>
      <c r="R109" s="329"/>
    </row>
    <row r="110" spans="1:18" s="330" customFormat="1" ht="12">
      <c r="A110" s="328"/>
      <c r="B110" s="328"/>
      <c r="C110" s="328"/>
      <c r="D110" s="328"/>
      <c r="E110" s="328"/>
      <c r="F110" s="328"/>
      <c r="G110" s="328"/>
      <c r="H110" s="328"/>
      <c r="I110" s="328"/>
      <c r="J110" s="328"/>
      <c r="K110" s="328"/>
      <c r="L110" s="328"/>
      <c r="M110" s="328"/>
      <c r="N110" s="328"/>
      <c r="O110" s="328"/>
      <c r="P110" s="328"/>
      <c r="Q110" s="328"/>
      <c r="R110" s="329"/>
    </row>
    <row r="111" spans="1:18" s="330" customFormat="1" ht="12">
      <c r="A111" s="328"/>
      <c r="B111" s="328"/>
      <c r="C111" s="328"/>
      <c r="D111" s="328"/>
      <c r="E111" s="328"/>
      <c r="F111" s="328"/>
      <c r="G111" s="328"/>
      <c r="H111" s="328"/>
      <c r="I111" s="328"/>
      <c r="J111" s="328"/>
      <c r="K111" s="328"/>
      <c r="L111" s="328"/>
      <c r="M111" s="328"/>
      <c r="N111" s="328"/>
      <c r="O111" s="328"/>
      <c r="P111" s="328"/>
      <c r="Q111" s="328"/>
      <c r="R111" s="329"/>
    </row>
    <row r="112" spans="1:18" s="330" customFormat="1" ht="12">
      <c r="A112" s="328"/>
      <c r="B112" s="328"/>
      <c r="C112" s="328"/>
      <c r="D112" s="328"/>
      <c r="E112" s="328"/>
      <c r="F112" s="328"/>
      <c r="G112" s="328"/>
      <c r="H112" s="328"/>
      <c r="I112" s="328"/>
      <c r="J112" s="328"/>
      <c r="K112" s="328"/>
      <c r="L112" s="328"/>
      <c r="M112" s="328"/>
      <c r="N112" s="328"/>
      <c r="O112" s="328"/>
      <c r="P112" s="328"/>
      <c r="Q112" s="328"/>
      <c r="R112" s="329"/>
    </row>
    <row r="113" spans="1:18" s="330" customFormat="1" ht="12">
      <c r="A113" s="328"/>
      <c r="B113" s="328"/>
      <c r="C113" s="328"/>
      <c r="D113" s="328"/>
      <c r="E113" s="328"/>
      <c r="F113" s="328"/>
      <c r="G113" s="328"/>
      <c r="H113" s="328"/>
      <c r="I113" s="328"/>
      <c r="J113" s="328"/>
      <c r="K113" s="328"/>
      <c r="L113" s="328"/>
      <c r="M113" s="328"/>
      <c r="N113" s="328"/>
      <c r="O113" s="328"/>
      <c r="P113" s="328"/>
      <c r="Q113" s="328"/>
      <c r="R113" s="329"/>
    </row>
    <row r="114" spans="1:18" s="330" customFormat="1" ht="12">
      <c r="A114" s="328"/>
      <c r="B114" s="328"/>
      <c r="C114" s="328"/>
      <c r="D114" s="328"/>
      <c r="E114" s="328"/>
      <c r="F114" s="328"/>
      <c r="G114" s="328"/>
      <c r="H114" s="328"/>
      <c r="I114" s="328"/>
      <c r="J114" s="328"/>
      <c r="K114" s="328"/>
      <c r="L114" s="328"/>
      <c r="M114" s="328"/>
      <c r="N114" s="328"/>
      <c r="O114" s="328"/>
      <c r="P114" s="328"/>
      <c r="Q114" s="328"/>
      <c r="R114" s="329"/>
    </row>
    <row r="115" spans="1:18" s="330" customFormat="1" ht="12">
      <c r="A115" s="328"/>
      <c r="B115" s="328"/>
      <c r="C115" s="328"/>
      <c r="D115" s="328"/>
      <c r="E115" s="328"/>
      <c r="F115" s="328"/>
      <c r="G115" s="328"/>
      <c r="H115" s="328"/>
      <c r="I115" s="328"/>
      <c r="J115" s="328"/>
      <c r="K115" s="328"/>
      <c r="L115" s="328"/>
      <c r="M115" s="328"/>
      <c r="N115" s="328"/>
      <c r="O115" s="328"/>
      <c r="P115" s="328"/>
      <c r="Q115" s="328"/>
      <c r="R115" s="329"/>
    </row>
    <row r="116" spans="1:18" s="330" customFormat="1" ht="12">
      <c r="A116" s="328"/>
      <c r="B116" s="328"/>
      <c r="C116" s="328"/>
      <c r="D116" s="328"/>
      <c r="E116" s="328"/>
      <c r="F116" s="328"/>
      <c r="G116" s="328"/>
      <c r="H116" s="328"/>
      <c r="I116" s="328"/>
      <c r="J116" s="328"/>
      <c r="K116" s="328"/>
      <c r="L116" s="328"/>
      <c r="M116" s="328"/>
      <c r="N116" s="328"/>
      <c r="O116" s="328"/>
      <c r="P116" s="328"/>
      <c r="Q116" s="328"/>
      <c r="R116" s="329"/>
    </row>
    <row r="117" spans="1:18" s="330" customFormat="1" ht="12">
      <c r="A117" s="328"/>
      <c r="B117" s="328"/>
      <c r="C117" s="328"/>
      <c r="D117" s="328"/>
      <c r="E117" s="328"/>
      <c r="F117" s="328"/>
      <c r="G117" s="328"/>
      <c r="H117" s="328"/>
      <c r="I117" s="328"/>
      <c r="J117" s="328"/>
      <c r="K117" s="328"/>
      <c r="L117" s="328"/>
      <c r="M117" s="328"/>
      <c r="N117" s="328"/>
      <c r="O117" s="328"/>
      <c r="P117" s="328"/>
      <c r="Q117" s="328"/>
      <c r="R117" s="329"/>
    </row>
    <row r="118" spans="1:18" s="330" customFormat="1" ht="12">
      <c r="A118" s="328"/>
      <c r="B118" s="328"/>
      <c r="C118" s="328"/>
      <c r="D118" s="328"/>
      <c r="E118" s="328"/>
      <c r="F118" s="328"/>
      <c r="G118" s="328"/>
      <c r="H118" s="328"/>
      <c r="I118" s="328"/>
      <c r="J118" s="328"/>
      <c r="K118" s="328"/>
      <c r="L118" s="328"/>
      <c r="M118" s="328"/>
      <c r="N118" s="328"/>
      <c r="O118" s="328"/>
      <c r="P118" s="328"/>
      <c r="Q118" s="328"/>
      <c r="R118" s="329"/>
    </row>
    <row r="119" spans="1:18" s="330" customFormat="1" ht="12">
      <c r="A119" s="328"/>
      <c r="B119" s="328"/>
      <c r="C119" s="328"/>
      <c r="D119" s="328"/>
      <c r="E119" s="328"/>
      <c r="F119" s="328"/>
      <c r="G119" s="328"/>
      <c r="H119" s="328"/>
      <c r="I119" s="328"/>
      <c r="J119" s="328"/>
      <c r="K119" s="328"/>
      <c r="L119" s="328"/>
      <c r="M119" s="328"/>
      <c r="N119" s="328"/>
      <c r="O119" s="328"/>
      <c r="P119" s="328"/>
      <c r="Q119" s="328"/>
      <c r="R119" s="329"/>
    </row>
    <row r="120" spans="1:18" s="330" customFormat="1" ht="12">
      <c r="A120" s="328"/>
      <c r="B120" s="328"/>
      <c r="C120" s="328"/>
      <c r="D120" s="328"/>
      <c r="E120" s="328"/>
      <c r="F120" s="328"/>
      <c r="G120" s="328"/>
      <c r="H120" s="328"/>
      <c r="I120" s="328"/>
      <c r="J120" s="328"/>
      <c r="K120" s="328"/>
      <c r="L120" s="328"/>
      <c r="M120" s="328"/>
      <c r="N120" s="328"/>
      <c r="O120" s="328"/>
      <c r="P120" s="328"/>
      <c r="Q120" s="328"/>
      <c r="R120" s="329"/>
    </row>
    <row r="121" spans="1:18" s="330" customFormat="1" ht="12">
      <c r="A121" s="328"/>
      <c r="B121" s="328"/>
      <c r="C121" s="328"/>
      <c r="D121" s="328"/>
      <c r="E121" s="328"/>
      <c r="F121" s="328"/>
      <c r="G121" s="328"/>
      <c r="H121" s="328"/>
      <c r="I121" s="328"/>
      <c r="J121" s="328"/>
      <c r="K121" s="328"/>
      <c r="L121" s="328"/>
      <c r="M121" s="328"/>
      <c r="N121" s="328"/>
      <c r="O121" s="328"/>
      <c r="P121" s="328"/>
      <c r="Q121" s="328"/>
      <c r="R121" s="329"/>
    </row>
    <row r="122" spans="1:18" s="330" customFormat="1" ht="12">
      <c r="A122" s="328"/>
      <c r="B122" s="328"/>
      <c r="C122" s="328"/>
      <c r="D122" s="328"/>
      <c r="E122" s="328"/>
      <c r="F122" s="328"/>
      <c r="G122" s="328"/>
      <c r="H122" s="328"/>
      <c r="I122" s="328"/>
      <c r="J122" s="328"/>
      <c r="K122" s="328"/>
      <c r="L122" s="328"/>
      <c r="M122" s="328"/>
      <c r="N122" s="328"/>
      <c r="O122" s="328"/>
      <c r="P122" s="328"/>
      <c r="Q122" s="328"/>
      <c r="R122" s="329"/>
    </row>
    <row r="123" spans="1:18" s="330" customFormat="1" ht="12">
      <c r="A123" s="328"/>
      <c r="B123" s="328"/>
      <c r="C123" s="328"/>
      <c r="D123" s="328"/>
      <c r="E123" s="328"/>
      <c r="F123" s="328"/>
      <c r="G123" s="328"/>
      <c r="H123" s="328"/>
      <c r="I123" s="328"/>
      <c r="J123" s="328"/>
      <c r="K123" s="328"/>
      <c r="L123" s="328"/>
      <c r="M123" s="328"/>
      <c r="N123" s="328"/>
      <c r="O123" s="328"/>
      <c r="P123" s="328"/>
      <c r="Q123" s="328"/>
      <c r="R123" s="329"/>
    </row>
    <row r="124" spans="1:18" s="330" customFormat="1" ht="12">
      <c r="A124" s="328"/>
      <c r="B124" s="328"/>
      <c r="C124" s="328"/>
      <c r="D124" s="328"/>
      <c r="E124" s="328"/>
      <c r="F124" s="328"/>
      <c r="G124" s="328"/>
      <c r="H124" s="328"/>
      <c r="I124" s="328"/>
      <c r="J124" s="328"/>
      <c r="K124" s="328"/>
      <c r="L124" s="328"/>
      <c r="M124" s="328"/>
      <c r="N124" s="328"/>
      <c r="O124" s="328"/>
      <c r="P124" s="328"/>
      <c r="Q124" s="328"/>
      <c r="R124" s="329"/>
    </row>
    <row r="125" spans="1:18" s="330" customFormat="1" ht="12">
      <c r="A125" s="328"/>
      <c r="B125" s="328"/>
      <c r="C125" s="328"/>
      <c r="D125" s="328"/>
      <c r="E125" s="328"/>
      <c r="F125" s="328"/>
      <c r="G125" s="328"/>
      <c r="H125" s="328"/>
      <c r="I125" s="328"/>
      <c r="J125" s="328"/>
      <c r="K125" s="328"/>
      <c r="L125" s="328"/>
      <c r="M125" s="328"/>
      <c r="N125" s="328"/>
      <c r="O125" s="328"/>
      <c r="P125" s="328"/>
      <c r="Q125" s="328"/>
      <c r="R125" s="329"/>
    </row>
    <row r="126" spans="1:18" s="330" customFormat="1" ht="12">
      <c r="A126" s="328"/>
      <c r="B126" s="328"/>
      <c r="C126" s="328"/>
      <c r="D126" s="328"/>
      <c r="E126" s="328"/>
      <c r="F126" s="328"/>
      <c r="G126" s="328"/>
      <c r="H126" s="328"/>
      <c r="I126" s="328"/>
      <c r="J126" s="328"/>
      <c r="K126" s="328"/>
      <c r="L126" s="328"/>
      <c r="M126" s="328"/>
      <c r="N126" s="328"/>
      <c r="O126" s="328"/>
      <c r="P126" s="328"/>
      <c r="Q126" s="328"/>
      <c r="R126" s="329"/>
    </row>
    <row r="127" spans="1:18" s="330" customFormat="1" ht="12">
      <c r="A127" s="328"/>
      <c r="B127" s="328"/>
      <c r="C127" s="328"/>
      <c r="D127" s="328"/>
      <c r="E127" s="328"/>
      <c r="F127" s="328"/>
      <c r="G127" s="328"/>
      <c r="H127" s="328"/>
      <c r="I127" s="328"/>
      <c r="J127" s="328"/>
      <c r="K127" s="328"/>
      <c r="L127" s="328"/>
      <c r="M127" s="328"/>
      <c r="N127" s="328"/>
      <c r="O127" s="328"/>
      <c r="P127" s="328"/>
      <c r="Q127" s="328"/>
      <c r="R127" s="329"/>
    </row>
    <row r="128" spans="1:18" s="330" customFormat="1" ht="12">
      <c r="A128" s="328"/>
      <c r="B128" s="328"/>
      <c r="C128" s="328"/>
      <c r="D128" s="328"/>
      <c r="E128" s="328"/>
      <c r="F128" s="328"/>
      <c r="G128" s="328"/>
      <c r="H128" s="328"/>
      <c r="I128" s="328"/>
      <c r="J128" s="328"/>
      <c r="K128" s="328"/>
      <c r="L128" s="328"/>
      <c r="M128" s="328"/>
      <c r="N128" s="328"/>
      <c r="O128" s="328"/>
      <c r="P128" s="328"/>
      <c r="Q128" s="328"/>
      <c r="R128" s="329"/>
    </row>
    <row r="129" spans="1:18" s="330" customFormat="1" ht="12">
      <c r="A129" s="328"/>
      <c r="B129" s="328"/>
      <c r="C129" s="328"/>
      <c r="D129" s="328"/>
      <c r="E129" s="328"/>
      <c r="F129" s="328"/>
      <c r="G129" s="328"/>
      <c r="H129" s="328"/>
      <c r="I129" s="328"/>
      <c r="J129" s="328"/>
      <c r="K129" s="328"/>
      <c r="L129" s="328"/>
      <c r="M129" s="328"/>
      <c r="N129" s="328"/>
      <c r="O129" s="328"/>
      <c r="P129" s="328"/>
      <c r="Q129" s="328"/>
      <c r="R129" s="329"/>
    </row>
    <row r="130" spans="1:18" s="330" customFormat="1" ht="12">
      <c r="A130" s="328"/>
      <c r="B130" s="328"/>
      <c r="C130" s="328"/>
      <c r="D130" s="328"/>
      <c r="E130" s="328"/>
      <c r="F130" s="328"/>
      <c r="G130" s="328"/>
      <c r="H130" s="328"/>
      <c r="I130" s="328"/>
      <c r="J130" s="328"/>
      <c r="K130" s="328"/>
      <c r="L130" s="328"/>
      <c r="M130" s="328"/>
      <c r="N130" s="328"/>
      <c r="O130" s="328"/>
      <c r="P130" s="328"/>
      <c r="Q130" s="328"/>
      <c r="R130" s="329"/>
    </row>
    <row r="131" spans="1:18" s="330" customFormat="1" ht="12">
      <c r="A131" s="328"/>
      <c r="B131" s="328"/>
      <c r="C131" s="328"/>
      <c r="D131" s="328"/>
      <c r="E131" s="328"/>
      <c r="F131" s="328"/>
      <c r="G131" s="328"/>
      <c r="H131" s="328"/>
      <c r="I131" s="328"/>
      <c r="J131" s="328"/>
      <c r="K131" s="328"/>
      <c r="L131" s="328"/>
      <c r="M131" s="328"/>
      <c r="N131" s="328"/>
      <c r="O131" s="328"/>
      <c r="P131" s="328"/>
      <c r="Q131" s="328"/>
      <c r="R131" s="329"/>
    </row>
    <row r="132" spans="1:18" s="330" customFormat="1" ht="12">
      <c r="A132" s="328"/>
      <c r="B132" s="328"/>
      <c r="C132" s="328"/>
      <c r="D132" s="328"/>
      <c r="E132" s="328"/>
      <c r="F132" s="328"/>
      <c r="G132" s="328"/>
      <c r="H132" s="328"/>
      <c r="I132" s="328"/>
      <c r="J132" s="328"/>
      <c r="K132" s="328"/>
      <c r="L132" s="328"/>
      <c r="M132" s="328"/>
      <c r="N132" s="328"/>
      <c r="O132" s="328"/>
      <c r="P132" s="328"/>
      <c r="Q132" s="328"/>
      <c r="R132" s="329"/>
    </row>
    <row r="133" spans="1:18" s="330" customFormat="1" ht="12">
      <c r="A133" s="328"/>
      <c r="B133" s="328"/>
      <c r="C133" s="328"/>
      <c r="D133" s="328"/>
      <c r="E133" s="328"/>
      <c r="F133" s="328"/>
      <c r="G133" s="328"/>
      <c r="H133" s="328"/>
      <c r="I133" s="328"/>
      <c r="J133" s="328"/>
      <c r="K133" s="328"/>
      <c r="L133" s="328"/>
      <c r="M133" s="328"/>
      <c r="N133" s="328"/>
      <c r="O133" s="328"/>
      <c r="P133" s="328"/>
      <c r="Q133" s="328"/>
      <c r="R133" s="329"/>
    </row>
    <row r="134" spans="1:18" s="330" customFormat="1" ht="12">
      <c r="A134" s="328"/>
      <c r="B134" s="328"/>
      <c r="C134" s="328"/>
      <c r="D134" s="328"/>
      <c r="E134" s="328"/>
      <c r="F134" s="328"/>
      <c r="G134" s="328"/>
      <c r="H134" s="328"/>
      <c r="I134" s="328"/>
      <c r="J134" s="328"/>
      <c r="K134" s="328"/>
      <c r="L134" s="328"/>
      <c r="M134" s="328"/>
      <c r="N134" s="328"/>
      <c r="O134" s="328"/>
      <c r="P134" s="328"/>
      <c r="Q134" s="328"/>
      <c r="R134" s="329"/>
    </row>
    <row r="135" spans="1:18" s="330" customFormat="1" ht="12">
      <c r="A135" s="328"/>
      <c r="B135" s="328"/>
      <c r="C135" s="328"/>
      <c r="D135" s="328"/>
      <c r="E135" s="328"/>
      <c r="F135" s="328"/>
      <c r="G135" s="328"/>
      <c r="H135" s="328"/>
      <c r="I135" s="328"/>
      <c r="J135" s="328"/>
      <c r="K135" s="328"/>
      <c r="L135" s="328"/>
      <c r="M135" s="328"/>
      <c r="N135" s="328"/>
      <c r="O135" s="328"/>
      <c r="P135" s="328"/>
      <c r="Q135" s="328"/>
      <c r="R135" s="329"/>
    </row>
    <row r="136" spans="1:18" s="330" customFormat="1" ht="12">
      <c r="A136" s="328"/>
      <c r="B136" s="328"/>
      <c r="C136" s="328"/>
      <c r="D136" s="328"/>
      <c r="E136" s="328"/>
      <c r="F136" s="328"/>
      <c r="G136" s="328"/>
      <c r="H136" s="328"/>
      <c r="I136" s="328"/>
      <c r="J136" s="328"/>
      <c r="K136" s="328"/>
      <c r="L136" s="328"/>
      <c r="M136" s="328"/>
      <c r="N136" s="328"/>
      <c r="O136" s="328"/>
      <c r="P136" s="328"/>
      <c r="Q136" s="328"/>
      <c r="R136" s="329"/>
    </row>
    <row r="137" spans="1:18" s="330" customFormat="1" ht="12">
      <c r="A137" s="328"/>
      <c r="B137" s="328"/>
      <c r="C137" s="328"/>
      <c r="D137" s="328"/>
      <c r="E137" s="328"/>
      <c r="F137" s="328"/>
      <c r="G137" s="328"/>
      <c r="H137" s="328"/>
      <c r="I137" s="328"/>
      <c r="J137" s="328"/>
      <c r="K137" s="328"/>
      <c r="L137" s="328"/>
      <c r="M137" s="328"/>
      <c r="N137" s="328"/>
      <c r="O137" s="328"/>
      <c r="P137" s="328"/>
      <c r="Q137" s="328"/>
      <c r="R137" s="329"/>
    </row>
    <row r="138" spans="1:18" s="330" customFormat="1" ht="12">
      <c r="A138" s="328"/>
      <c r="B138" s="328"/>
      <c r="C138" s="328"/>
      <c r="D138" s="328"/>
      <c r="E138" s="328"/>
      <c r="F138" s="328"/>
      <c r="G138" s="328"/>
      <c r="H138" s="328"/>
      <c r="I138" s="328"/>
      <c r="J138" s="328"/>
      <c r="K138" s="328"/>
      <c r="L138" s="328"/>
      <c r="M138" s="328"/>
      <c r="N138" s="328"/>
      <c r="O138" s="328"/>
      <c r="P138" s="328"/>
      <c r="Q138" s="328"/>
      <c r="R138" s="329"/>
    </row>
    <row r="139" spans="1:18" s="330" customFormat="1" ht="12">
      <c r="A139" s="328"/>
      <c r="B139" s="328"/>
      <c r="C139" s="328"/>
      <c r="D139" s="328"/>
      <c r="E139" s="328"/>
      <c r="F139" s="328"/>
      <c r="G139" s="328"/>
      <c r="H139" s="328"/>
      <c r="I139" s="328"/>
      <c r="J139" s="328"/>
      <c r="K139" s="328"/>
      <c r="L139" s="328"/>
      <c r="M139" s="328"/>
      <c r="N139" s="328"/>
      <c r="O139" s="328"/>
      <c r="P139" s="328"/>
      <c r="Q139" s="328"/>
      <c r="R139" s="329"/>
    </row>
    <row r="140" spans="1:18" s="330" customFormat="1" ht="12">
      <c r="A140" s="328"/>
      <c r="B140" s="328"/>
      <c r="C140" s="328"/>
      <c r="D140" s="328"/>
      <c r="E140" s="328"/>
      <c r="F140" s="328"/>
      <c r="G140" s="328"/>
      <c r="H140" s="328"/>
      <c r="I140" s="328"/>
      <c r="J140" s="328"/>
      <c r="K140" s="328"/>
      <c r="L140" s="328"/>
      <c r="M140" s="328"/>
      <c r="N140" s="328"/>
      <c r="O140" s="328"/>
      <c r="P140" s="328"/>
      <c r="Q140" s="328"/>
      <c r="R140" s="329"/>
    </row>
    <row r="141" spans="1:18" s="330" customFormat="1" ht="12">
      <c r="A141" s="328"/>
      <c r="B141" s="328"/>
      <c r="C141" s="328"/>
      <c r="D141" s="328"/>
      <c r="E141" s="328"/>
      <c r="F141" s="328"/>
      <c r="G141" s="328"/>
      <c r="H141" s="328"/>
      <c r="I141" s="328"/>
      <c r="J141" s="328"/>
      <c r="K141" s="328"/>
      <c r="L141" s="328"/>
      <c r="M141" s="328"/>
      <c r="N141" s="328"/>
      <c r="O141" s="328"/>
      <c r="P141" s="328"/>
      <c r="Q141" s="328"/>
      <c r="R141" s="329"/>
    </row>
    <row r="142" spans="1:18" s="330" customFormat="1" ht="12">
      <c r="A142" s="328"/>
      <c r="B142" s="328"/>
      <c r="C142" s="328"/>
      <c r="D142" s="328"/>
      <c r="E142" s="328"/>
      <c r="F142" s="328"/>
      <c r="G142" s="328"/>
      <c r="H142" s="328"/>
      <c r="I142" s="328"/>
      <c r="J142" s="328"/>
      <c r="K142" s="328"/>
      <c r="L142" s="328"/>
      <c r="M142" s="328"/>
      <c r="N142" s="328"/>
      <c r="O142" s="328"/>
      <c r="P142" s="328"/>
      <c r="Q142" s="328"/>
      <c r="R142" s="329"/>
    </row>
    <row r="143" spans="1:18" s="330" customFormat="1" ht="12">
      <c r="A143" s="328"/>
      <c r="B143" s="328"/>
      <c r="C143" s="328"/>
      <c r="D143" s="328"/>
      <c r="E143" s="328"/>
      <c r="F143" s="328"/>
      <c r="G143" s="328"/>
      <c r="H143" s="328"/>
      <c r="I143" s="328"/>
      <c r="J143" s="328"/>
      <c r="K143" s="328"/>
      <c r="L143" s="328"/>
      <c r="M143" s="328"/>
      <c r="N143" s="328"/>
      <c r="O143" s="328"/>
      <c r="P143" s="328"/>
      <c r="Q143" s="328"/>
      <c r="R143" s="329"/>
    </row>
    <row r="144" spans="1:18" s="330" customFormat="1" ht="12">
      <c r="A144" s="328"/>
      <c r="B144" s="328"/>
      <c r="C144" s="328"/>
      <c r="D144" s="328"/>
      <c r="E144" s="328"/>
      <c r="F144" s="328"/>
      <c r="G144" s="328"/>
      <c r="H144" s="328"/>
      <c r="I144" s="328"/>
      <c r="J144" s="328"/>
      <c r="K144" s="328"/>
      <c r="L144" s="328"/>
      <c r="M144" s="328"/>
      <c r="N144" s="328"/>
      <c r="O144" s="328"/>
      <c r="P144" s="328"/>
      <c r="Q144" s="328"/>
      <c r="R144" s="329"/>
    </row>
    <row r="145" spans="1:18" s="330" customFormat="1" ht="12">
      <c r="A145" s="328"/>
      <c r="B145" s="328"/>
      <c r="C145" s="328"/>
      <c r="D145" s="328"/>
      <c r="E145" s="328"/>
      <c r="F145" s="328"/>
      <c r="G145" s="328"/>
      <c r="H145" s="328"/>
      <c r="I145" s="328"/>
      <c r="J145" s="328"/>
      <c r="K145" s="328"/>
      <c r="L145" s="328"/>
      <c r="M145" s="328"/>
      <c r="N145" s="328"/>
      <c r="O145" s="328"/>
      <c r="P145" s="328"/>
      <c r="Q145" s="328"/>
      <c r="R145" s="329"/>
    </row>
    <row r="146" spans="1:18" s="330" customFormat="1" ht="12">
      <c r="A146" s="328"/>
      <c r="B146" s="328"/>
      <c r="C146" s="328"/>
      <c r="D146" s="328"/>
      <c r="E146" s="328"/>
      <c r="F146" s="328"/>
      <c r="G146" s="328"/>
      <c r="H146" s="328"/>
      <c r="I146" s="328"/>
      <c r="J146" s="328"/>
      <c r="K146" s="328"/>
      <c r="L146" s="328"/>
      <c r="M146" s="328"/>
      <c r="N146" s="328"/>
      <c r="O146" s="328"/>
      <c r="P146" s="328"/>
      <c r="Q146" s="328"/>
      <c r="R146" s="329"/>
    </row>
    <row r="147" spans="1:18" s="330" customFormat="1" ht="12">
      <c r="A147" s="328"/>
      <c r="B147" s="328"/>
      <c r="C147" s="328"/>
      <c r="D147" s="328"/>
      <c r="E147" s="328"/>
      <c r="F147" s="328"/>
      <c r="G147" s="328"/>
      <c r="H147" s="328"/>
      <c r="I147" s="328"/>
      <c r="J147" s="328"/>
      <c r="K147" s="328"/>
      <c r="L147" s="328"/>
      <c r="M147" s="328"/>
      <c r="N147" s="328"/>
      <c r="O147" s="328"/>
      <c r="P147" s="328"/>
      <c r="Q147" s="328"/>
      <c r="R147" s="329"/>
    </row>
    <row r="148" spans="1:18" s="330" customFormat="1" ht="12">
      <c r="A148" s="328"/>
      <c r="B148" s="328"/>
      <c r="C148" s="328"/>
      <c r="D148" s="328"/>
      <c r="E148" s="328"/>
      <c r="F148" s="328"/>
      <c r="G148" s="328"/>
      <c r="H148" s="328"/>
      <c r="I148" s="328"/>
      <c r="J148" s="328"/>
      <c r="K148" s="328"/>
      <c r="L148" s="328"/>
      <c r="M148" s="328"/>
      <c r="N148" s="328"/>
      <c r="O148" s="328"/>
      <c r="P148" s="328"/>
      <c r="Q148" s="328"/>
      <c r="R148" s="329"/>
    </row>
    <row r="149" spans="1:18" s="330" customFormat="1" ht="12">
      <c r="A149" s="328"/>
      <c r="B149" s="328"/>
      <c r="C149" s="328"/>
      <c r="D149" s="328"/>
      <c r="E149" s="328"/>
      <c r="F149" s="328"/>
      <c r="G149" s="328"/>
      <c r="H149" s="328"/>
      <c r="I149" s="328"/>
      <c r="J149" s="328"/>
      <c r="K149" s="328"/>
      <c r="L149" s="328"/>
      <c r="M149" s="328"/>
      <c r="N149" s="328"/>
      <c r="O149" s="328"/>
      <c r="P149" s="328"/>
      <c r="Q149" s="328"/>
      <c r="R149" s="329"/>
    </row>
    <row r="150" spans="1:18" s="330" customFormat="1" ht="12">
      <c r="A150" s="328"/>
      <c r="B150" s="328"/>
      <c r="C150" s="328"/>
      <c r="D150" s="328"/>
      <c r="E150" s="328"/>
      <c r="F150" s="328"/>
      <c r="G150" s="328"/>
      <c r="H150" s="328"/>
      <c r="I150" s="328"/>
      <c r="J150" s="328"/>
      <c r="K150" s="328"/>
      <c r="L150" s="328"/>
      <c r="M150" s="328"/>
      <c r="N150" s="328"/>
      <c r="O150" s="328"/>
      <c r="P150" s="328"/>
      <c r="Q150" s="328"/>
      <c r="R150" s="329"/>
    </row>
    <row r="151" spans="1:18" s="330" customFormat="1" ht="12">
      <c r="A151" s="328"/>
      <c r="B151" s="328"/>
      <c r="C151" s="328"/>
      <c r="D151" s="328"/>
      <c r="E151" s="328"/>
      <c r="F151" s="328"/>
      <c r="G151" s="328"/>
      <c r="H151" s="328"/>
      <c r="I151" s="328"/>
      <c r="J151" s="328"/>
      <c r="K151" s="328"/>
      <c r="L151" s="328"/>
      <c r="M151" s="328"/>
      <c r="N151" s="328"/>
      <c r="O151" s="328"/>
      <c r="P151" s="328"/>
      <c r="Q151" s="328"/>
      <c r="R151" s="329"/>
    </row>
    <row r="152" spans="1:18" s="330" customFormat="1" ht="12">
      <c r="A152" s="328"/>
      <c r="B152" s="328"/>
      <c r="C152" s="328"/>
      <c r="D152" s="328"/>
      <c r="E152" s="328"/>
      <c r="F152" s="328"/>
      <c r="G152" s="328"/>
      <c r="H152" s="328"/>
      <c r="I152" s="328"/>
      <c r="J152" s="328"/>
      <c r="K152" s="328"/>
      <c r="L152" s="328"/>
      <c r="M152" s="328"/>
      <c r="N152" s="328"/>
      <c r="O152" s="328"/>
      <c r="P152" s="328"/>
      <c r="Q152" s="328"/>
      <c r="R152" s="329"/>
    </row>
    <row r="153" spans="1:18" s="330" customFormat="1" ht="12">
      <c r="A153" s="328"/>
      <c r="B153" s="328"/>
      <c r="C153" s="328"/>
      <c r="D153" s="328"/>
      <c r="E153" s="328"/>
      <c r="F153" s="328"/>
      <c r="G153" s="328"/>
      <c r="H153" s="328"/>
      <c r="I153" s="328"/>
      <c r="J153" s="328"/>
      <c r="K153" s="328"/>
      <c r="L153" s="328"/>
      <c r="M153" s="328"/>
      <c r="N153" s="328"/>
      <c r="O153" s="328"/>
      <c r="P153" s="328"/>
      <c r="Q153" s="328"/>
      <c r="R153" s="329"/>
    </row>
    <row r="154" spans="1:18" s="330" customFormat="1" ht="12">
      <c r="A154" s="328"/>
      <c r="B154" s="328"/>
      <c r="C154" s="328"/>
      <c r="D154" s="328"/>
      <c r="E154" s="328"/>
      <c r="F154" s="328"/>
      <c r="G154" s="328"/>
      <c r="H154" s="328"/>
      <c r="I154" s="328"/>
      <c r="J154" s="328"/>
      <c r="K154" s="328"/>
      <c r="L154" s="328"/>
      <c r="M154" s="328"/>
      <c r="N154" s="328"/>
      <c r="O154" s="328"/>
      <c r="P154" s="328"/>
      <c r="Q154" s="328"/>
      <c r="R154" s="329"/>
    </row>
    <row r="155" spans="1:18" s="330" customFormat="1" ht="12">
      <c r="A155" s="328"/>
      <c r="B155" s="328"/>
      <c r="C155" s="328"/>
      <c r="D155" s="328"/>
      <c r="E155" s="328"/>
      <c r="F155" s="328"/>
      <c r="G155" s="328"/>
      <c r="H155" s="328"/>
      <c r="I155" s="328"/>
      <c r="J155" s="328"/>
      <c r="K155" s="328"/>
      <c r="L155" s="328"/>
      <c r="M155" s="328"/>
      <c r="N155" s="328"/>
      <c r="O155" s="328"/>
      <c r="P155" s="328"/>
      <c r="Q155" s="328"/>
      <c r="R155" s="329"/>
    </row>
    <row r="156" spans="1:18" s="330" customFormat="1" ht="12">
      <c r="A156" s="328"/>
      <c r="B156" s="328"/>
      <c r="C156" s="328"/>
      <c r="D156" s="328"/>
      <c r="E156" s="328"/>
      <c r="F156" s="328"/>
      <c r="G156" s="328"/>
      <c r="H156" s="328"/>
      <c r="I156" s="328"/>
      <c r="J156" s="328"/>
      <c r="K156" s="328"/>
      <c r="L156" s="328"/>
      <c r="M156" s="328"/>
      <c r="N156" s="328"/>
      <c r="O156" s="328"/>
      <c r="P156" s="328"/>
      <c r="Q156" s="328"/>
      <c r="R156" s="329"/>
    </row>
    <row r="157" spans="1:18" s="330" customFormat="1" ht="12">
      <c r="A157" s="328"/>
      <c r="B157" s="328"/>
      <c r="C157" s="328"/>
      <c r="D157" s="328"/>
      <c r="E157" s="328"/>
      <c r="F157" s="328"/>
      <c r="G157" s="328"/>
      <c r="H157" s="328"/>
      <c r="I157" s="328"/>
      <c r="J157" s="328"/>
      <c r="K157" s="328"/>
      <c r="L157" s="328"/>
      <c r="M157" s="328"/>
      <c r="N157" s="328"/>
      <c r="O157" s="328"/>
      <c r="P157" s="328"/>
      <c r="Q157" s="328"/>
      <c r="R157" s="329"/>
    </row>
    <row r="158" spans="1:18" s="330" customFormat="1" ht="12">
      <c r="A158" s="328"/>
      <c r="B158" s="328"/>
      <c r="C158" s="328"/>
      <c r="D158" s="328"/>
      <c r="E158" s="328"/>
      <c r="F158" s="328"/>
      <c r="G158" s="328"/>
      <c r="H158" s="328"/>
      <c r="I158" s="328"/>
      <c r="J158" s="328"/>
      <c r="K158" s="328"/>
      <c r="L158" s="328"/>
      <c r="M158" s="328"/>
      <c r="N158" s="328"/>
      <c r="O158" s="328"/>
      <c r="P158" s="328"/>
      <c r="Q158" s="328"/>
      <c r="R158" s="329"/>
    </row>
    <row r="159" spans="1:18" s="330" customFormat="1" ht="12">
      <c r="A159" s="328"/>
      <c r="B159" s="328"/>
      <c r="C159" s="328"/>
      <c r="D159" s="328"/>
      <c r="E159" s="328"/>
      <c r="F159" s="328"/>
      <c r="G159" s="328"/>
      <c r="H159" s="328"/>
      <c r="I159" s="328"/>
      <c r="J159" s="328"/>
      <c r="K159" s="328"/>
      <c r="L159" s="328"/>
      <c r="M159" s="328"/>
      <c r="N159" s="328"/>
      <c r="O159" s="328"/>
      <c r="P159" s="328"/>
      <c r="Q159" s="328"/>
      <c r="R159" s="329"/>
    </row>
    <row r="160" spans="1:18" s="330" customFormat="1" ht="12">
      <c r="A160" s="328"/>
      <c r="B160" s="328"/>
      <c r="C160" s="328"/>
      <c r="D160" s="328"/>
      <c r="E160" s="328"/>
      <c r="F160" s="328"/>
      <c r="G160" s="328"/>
      <c r="H160" s="328"/>
      <c r="I160" s="328"/>
      <c r="J160" s="328"/>
      <c r="K160" s="328"/>
      <c r="L160" s="328"/>
      <c r="M160" s="328"/>
      <c r="N160" s="328"/>
      <c r="O160" s="328"/>
      <c r="P160" s="328"/>
      <c r="Q160" s="328"/>
      <c r="R160" s="329"/>
    </row>
    <row r="161" spans="1:18" s="330" customFormat="1" ht="12">
      <c r="A161" s="328"/>
      <c r="B161" s="328"/>
      <c r="C161" s="328"/>
      <c r="D161" s="328"/>
      <c r="E161" s="328"/>
      <c r="F161" s="328"/>
      <c r="G161" s="328"/>
      <c r="H161" s="328"/>
      <c r="I161" s="328"/>
      <c r="J161" s="328"/>
      <c r="K161" s="328"/>
      <c r="L161" s="328"/>
      <c r="M161" s="328"/>
      <c r="N161" s="328"/>
      <c r="O161" s="328"/>
      <c r="P161" s="328"/>
      <c r="Q161" s="328"/>
      <c r="R161" s="329"/>
    </row>
    <row r="162" spans="1:18" s="330" customFormat="1" ht="12">
      <c r="A162" s="328"/>
      <c r="B162" s="328"/>
      <c r="C162" s="328"/>
      <c r="D162" s="328"/>
      <c r="E162" s="328"/>
      <c r="F162" s="328"/>
      <c r="G162" s="328"/>
      <c r="H162" s="328"/>
      <c r="I162" s="328"/>
      <c r="J162" s="328"/>
      <c r="K162" s="328"/>
      <c r="L162" s="328"/>
      <c r="M162" s="328"/>
      <c r="N162" s="328"/>
      <c r="O162" s="328"/>
      <c r="P162" s="328"/>
      <c r="Q162" s="328"/>
      <c r="R162" s="329"/>
    </row>
    <row r="163" spans="1:18" s="330" customFormat="1" ht="12">
      <c r="A163" s="328"/>
      <c r="B163" s="328"/>
      <c r="C163" s="328"/>
      <c r="D163" s="328"/>
      <c r="E163" s="328"/>
      <c r="F163" s="328"/>
      <c r="G163" s="328"/>
      <c r="H163" s="328"/>
      <c r="I163" s="328"/>
      <c r="J163" s="328"/>
      <c r="K163" s="328"/>
      <c r="L163" s="328"/>
      <c r="M163" s="328"/>
      <c r="N163" s="328"/>
      <c r="O163" s="328"/>
      <c r="P163" s="328"/>
      <c r="Q163" s="328"/>
      <c r="R163" s="329"/>
    </row>
    <row r="164" spans="1:18" s="330" customFormat="1" ht="12">
      <c r="A164" s="328"/>
      <c r="B164" s="328"/>
      <c r="C164" s="328"/>
      <c r="D164" s="328"/>
      <c r="E164" s="328"/>
      <c r="F164" s="328"/>
      <c r="G164" s="328"/>
      <c r="H164" s="328"/>
      <c r="I164" s="328"/>
      <c r="J164" s="328"/>
      <c r="K164" s="328"/>
      <c r="L164" s="328"/>
      <c r="M164" s="328"/>
      <c r="N164" s="328"/>
      <c r="O164" s="328"/>
      <c r="P164" s="328"/>
      <c r="Q164" s="328"/>
      <c r="R164" s="329"/>
    </row>
    <row r="165" spans="1:18" s="330" customFormat="1" ht="12">
      <c r="A165" s="328"/>
      <c r="B165" s="328"/>
      <c r="C165" s="328"/>
      <c r="D165" s="328"/>
      <c r="E165" s="328"/>
      <c r="F165" s="328"/>
      <c r="G165" s="328"/>
      <c r="H165" s="328"/>
      <c r="I165" s="328"/>
      <c r="J165" s="328"/>
      <c r="K165" s="328"/>
      <c r="L165" s="328"/>
      <c r="M165" s="328"/>
      <c r="N165" s="328"/>
      <c r="O165" s="328"/>
      <c r="P165" s="328"/>
      <c r="Q165" s="328"/>
      <c r="R165" s="329"/>
    </row>
    <row r="166" spans="1:18" s="330" customFormat="1" ht="12">
      <c r="A166" s="328"/>
      <c r="B166" s="328"/>
      <c r="C166" s="328"/>
      <c r="D166" s="328"/>
      <c r="E166" s="328"/>
      <c r="F166" s="328"/>
      <c r="G166" s="328"/>
      <c r="H166" s="328"/>
      <c r="I166" s="328"/>
      <c r="J166" s="328"/>
      <c r="K166" s="328"/>
      <c r="L166" s="328"/>
      <c r="M166" s="328"/>
      <c r="N166" s="328"/>
      <c r="O166" s="328"/>
      <c r="P166" s="328"/>
      <c r="Q166" s="328"/>
      <c r="R166" s="329"/>
    </row>
    <row r="167" spans="1:18" s="330" customFormat="1" ht="12">
      <c r="A167" s="328"/>
      <c r="B167" s="328"/>
      <c r="C167" s="328"/>
      <c r="D167" s="328"/>
      <c r="E167" s="328"/>
      <c r="F167" s="328"/>
      <c r="G167" s="328"/>
      <c r="H167" s="328"/>
      <c r="I167" s="328"/>
      <c r="J167" s="328"/>
      <c r="K167" s="328"/>
      <c r="L167" s="328"/>
      <c r="M167" s="328"/>
      <c r="N167" s="328"/>
      <c r="O167" s="328"/>
      <c r="P167" s="328"/>
      <c r="Q167" s="328"/>
      <c r="R167" s="329"/>
    </row>
    <row r="168" spans="1:18" s="330" customFormat="1" ht="12">
      <c r="A168" s="328"/>
      <c r="B168" s="328"/>
      <c r="C168" s="328"/>
      <c r="D168" s="328"/>
      <c r="E168" s="328"/>
      <c r="F168" s="328"/>
      <c r="G168" s="328"/>
      <c r="H168" s="328"/>
      <c r="I168" s="328"/>
      <c r="J168" s="328"/>
      <c r="K168" s="328"/>
      <c r="L168" s="328"/>
      <c r="M168" s="328"/>
      <c r="N168" s="328"/>
      <c r="O168" s="328"/>
      <c r="P168" s="328"/>
      <c r="Q168" s="328"/>
      <c r="R168" s="329"/>
    </row>
    <row r="169" spans="1:18" s="330" customFormat="1" ht="12">
      <c r="A169" s="328"/>
      <c r="B169" s="328"/>
      <c r="C169" s="328"/>
      <c r="D169" s="328"/>
      <c r="E169" s="328"/>
      <c r="F169" s="328"/>
      <c r="G169" s="328"/>
      <c r="H169" s="328"/>
      <c r="I169" s="328"/>
      <c r="J169" s="328"/>
      <c r="K169" s="328"/>
      <c r="L169" s="328"/>
      <c r="M169" s="328"/>
      <c r="N169" s="328"/>
      <c r="O169" s="328"/>
      <c r="P169" s="328"/>
      <c r="Q169" s="328"/>
      <c r="R169" s="329"/>
    </row>
    <row r="170" spans="1:18" s="330" customFormat="1" ht="12">
      <c r="A170" s="328"/>
      <c r="B170" s="328"/>
      <c r="C170" s="328"/>
      <c r="D170" s="328"/>
      <c r="E170" s="328"/>
      <c r="F170" s="328"/>
      <c r="G170" s="328"/>
      <c r="H170" s="328"/>
      <c r="I170" s="328"/>
      <c r="J170" s="328"/>
      <c r="K170" s="328"/>
      <c r="L170" s="328"/>
      <c r="M170" s="328"/>
      <c r="N170" s="328"/>
      <c r="O170" s="328"/>
      <c r="P170" s="328"/>
      <c r="Q170" s="328"/>
      <c r="R170" s="329"/>
    </row>
    <row r="171" spans="1:18" s="330" customFormat="1" ht="12">
      <c r="A171" s="328"/>
      <c r="B171" s="328"/>
      <c r="C171" s="328"/>
      <c r="D171" s="328"/>
      <c r="E171" s="328"/>
      <c r="F171" s="328"/>
      <c r="G171" s="328"/>
      <c r="H171" s="328"/>
      <c r="I171" s="328"/>
      <c r="J171" s="328"/>
      <c r="K171" s="328"/>
      <c r="L171" s="328"/>
      <c r="M171" s="328"/>
      <c r="N171" s="328"/>
      <c r="O171" s="328"/>
      <c r="P171" s="328"/>
      <c r="Q171" s="328"/>
      <c r="R171" s="329"/>
    </row>
    <row r="172" spans="1:18" s="330" customFormat="1" ht="12">
      <c r="A172" s="328"/>
      <c r="B172" s="328"/>
      <c r="C172" s="328"/>
      <c r="D172" s="328"/>
      <c r="E172" s="328"/>
      <c r="F172" s="328"/>
      <c r="G172" s="328"/>
      <c r="H172" s="328"/>
      <c r="I172" s="328"/>
      <c r="J172" s="328"/>
      <c r="K172" s="328"/>
      <c r="L172" s="328"/>
      <c r="M172" s="328"/>
      <c r="N172" s="328"/>
      <c r="O172" s="328"/>
      <c r="P172" s="328"/>
      <c r="Q172" s="328"/>
      <c r="R172" s="329"/>
    </row>
    <row r="173" spans="1:18" s="330" customFormat="1" ht="12">
      <c r="A173" s="328"/>
      <c r="B173" s="328"/>
      <c r="C173" s="328"/>
      <c r="D173" s="328"/>
      <c r="E173" s="328"/>
      <c r="F173" s="328"/>
      <c r="G173" s="328"/>
      <c r="H173" s="328"/>
      <c r="I173" s="328"/>
      <c r="J173" s="328"/>
      <c r="K173" s="328"/>
      <c r="L173" s="328"/>
      <c r="M173" s="328"/>
      <c r="N173" s="328"/>
      <c r="O173" s="328"/>
      <c r="P173" s="328"/>
      <c r="Q173" s="328"/>
      <c r="R173" s="329"/>
    </row>
    <row r="174" spans="1:18" s="330" customFormat="1" ht="12">
      <c r="A174" s="328"/>
      <c r="B174" s="328"/>
      <c r="C174" s="328"/>
      <c r="D174" s="328"/>
      <c r="E174" s="328"/>
      <c r="F174" s="328"/>
      <c r="G174" s="328"/>
      <c r="H174" s="328"/>
      <c r="I174" s="328"/>
      <c r="J174" s="328"/>
      <c r="K174" s="328"/>
      <c r="L174" s="328"/>
      <c r="M174" s="328"/>
      <c r="N174" s="328"/>
      <c r="O174" s="328"/>
      <c r="P174" s="328"/>
      <c r="Q174" s="328"/>
      <c r="R174" s="329"/>
    </row>
    <row r="175" spans="1:18" s="330" customFormat="1" ht="12">
      <c r="A175" s="328"/>
      <c r="B175" s="328"/>
      <c r="C175" s="328"/>
      <c r="D175" s="328"/>
      <c r="E175" s="328"/>
      <c r="F175" s="328"/>
      <c r="G175" s="328"/>
      <c r="H175" s="328"/>
      <c r="I175" s="328"/>
      <c r="J175" s="328"/>
      <c r="K175" s="328"/>
      <c r="L175" s="328"/>
      <c r="M175" s="328"/>
      <c r="N175" s="328"/>
      <c r="O175" s="328"/>
      <c r="P175" s="328"/>
      <c r="Q175" s="328"/>
      <c r="R175" s="329"/>
    </row>
    <row r="176" spans="1:18" s="330" customFormat="1" ht="12">
      <c r="A176" s="328"/>
      <c r="B176" s="328"/>
      <c r="C176" s="328"/>
      <c r="D176" s="328"/>
      <c r="E176" s="328"/>
      <c r="F176" s="328"/>
      <c r="G176" s="328"/>
      <c r="H176" s="328"/>
      <c r="I176" s="328"/>
      <c r="J176" s="328"/>
      <c r="K176" s="328"/>
      <c r="L176" s="328"/>
      <c r="M176" s="328"/>
      <c r="N176" s="328"/>
      <c r="O176" s="328"/>
      <c r="P176" s="328"/>
      <c r="Q176" s="328"/>
      <c r="R176" s="329"/>
    </row>
    <row r="177" spans="1:18" s="330" customFormat="1" ht="12">
      <c r="A177" s="328"/>
      <c r="B177" s="328"/>
      <c r="C177" s="328"/>
      <c r="D177" s="328"/>
      <c r="E177" s="328"/>
      <c r="F177" s="328"/>
      <c r="G177" s="328"/>
      <c r="H177" s="328"/>
      <c r="I177" s="328"/>
      <c r="J177" s="328"/>
      <c r="K177" s="328"/>
      <c r="L177" s="328"/>
      <c r="M177" s="328"/>
      <c r="N177" s="328"/>
      <c r="O177" s="328"/>
      <c r="P177" s="328"/>
      <c r="Q177" s="328"/>
      <c r="R177" s="329"/>
    </row>
    <row r="178" spans="1:18" s="330" customFormat="1" ht="12">
      <c r="A178" s="328"/>
      <c r="B178" s="328"/>
      <c r="C178" s="328"/>
      <c r="D178" s="328"/>
      <c r="E178" s="328"/>
      <c r="F178" s="328"/>
      <c r="G178" s="328"/>
      <c r="H178" s="328"/>
      <c r="I178" s="328"/>
      <c r="J178" s="328"/>
      <c r="K178" s="328"/>
      <c r="L178" s="328"/>
      <c r="M178" s="328"/>
      <c r="N178" s="328"/>
      <c r="O178" s="328"/>
      <c r="P178" s="328"/>
      <c r="Q178" s="328"/>
      <c r="R178" s="329"/>
    </row>
    <row r="179" spans="1:18" s="330" customFormat="1" ht="12">
      <c r="A179" s="328"/>
      <c r="B179" s="328"/>
      <c r="C179" s="328"/>
      <c r="D179" s="328"/>
      <c r="E179" s="328"/>
      <c r="F179" s="328"/>
      <c r="G179" s="328"/>
      <c r="H179" s="328"/>
      <c r="I179" s="328"/>
      <c r="J179" s="328"/>
      <c r="K179" s="328"/>
      <c r="L179" s="328"/>
      <c r="M179" s="328"/>
      <c r="N179" s="328"/>
      <c r="O179" s="328"/>
      <c r="P179" s="328"/>
      <c r="Q179" s="328"/>
      <c r="R179" s="329"/>
    </row>
    <row r="180" spans="1:18" s="330" customFormat="1" ht="12">
      <c r="A180" s="328"/>
      <c r="B180" s="328"/>
      <c r="C180" s="328"/>
      <c r="D180" s="328"/>
      <c r="E180" s="328"/>
      <c r="F180" s="328"/>
      <c r="G180" s="328"/>
      <c r="H180" s="328"/>
      <c r="I180" s="328"/>
      <c r="J180" s="328"/>
      <c r="K180" s="328"/>
      <c r="L180" s="328"/>
      <c r="M180" s="328"/>
      <c r="N180" s="328"/>
      <c r="O180" s="328"/>
      <c r="P180" s="328"/>
      <c r="Q180" s="328"/>
      <c r="R180" s="329"/>
    </row>
    <row r="181" spans="1:18" s="330" customFormat="1" ht="12">
      <c r="A181" s="328"/>
      <c r="B181" s="328"/>
      <c r="C181" s="328"/>
      <c r="D181" s="328"/>
      <c r="E181" s="328"/>
      <c r="F181" s="328"/>
      <c r="G181" s="328"/>
      <c r="H181" s="328"/>
      <c r="I181" s="328"/>
      <c r="J181" s="328"/>
      <c r="K181" s="328"/>
      <c r="L181" s="328"/>
      <c r="M181" s="328"/>
      <c r="N181" s="328"/>
      <c r="O181" s="328"/>
      <c r="P181" s="328"/>
      <c r="Q181" s="328"/>
      <c r="R181" s="329"/>
    </row>
    <row r="182" spans="1:18" s="330" customFormat="1" ht="12">
      <c r="A182" s="328"/>
      <c r="B182" s="328"/>
      <c r="C182" s="328"/>
      <c r="D182" s="328"/>
      <c r="E182" s="328"/>
      <c r="F182" s="328"/>
      <c r="G182" s="328"/>
      <c r="H182" s="328"/>
      <c r="I182" s="328"/>
      <c r="J182" s="328"/>
      <c r="K182" s="328"/>
      <c r="L182" s="328"/>
      <c r="M182" s="328"/>
      <c r="N182" s="328"/>
      <c r="O182" s="328"/>
      <c r="P182" s="328"/>
      <c r="Q182" s="328"/>
      <c r="R182" s="329"/>
    </row>
    <row r="183" spans="1:18" s="330" customFormat="1" ht="12">
      <c r="A183" s="328"/>
      <c r="B183" s="328"/>
      <c r="C183" s="328"/>
      <c r="D183" s="328"/>
      <c r="E183" s="328"/>
      <c r="F183" s="328"/>
      <c r="G183" s="328"/>
      <c r="H183" s="328"/>
      <c r="I183" s="328"/>
      <c r="J183" s="328"/>
      <c r="K183" s="328"/>
      <c r="L183" s="328"/>
      <c r="M183" s="328"/>
      <c r="N183" s="328"/>
      <c r="O183" s="328"/>
      <c r="P183" s="328"/>
      <c r="Q183" s="328"/>
      <c r="R183" s="329"/>
    </row>
    <row r="184" spans="1:18" s="330" customFormat="1" ht="12">
      <c r="A184" s="328"/>
      <c r="B184" s="328"/>
      <c r="C184" s="328"/>
      <c r="D184" s="328"/>
      <c r="E184" s="328"/>
      <c r="F184" s="328"/>
      <c r="G184" s="328"/>
      <c r="H184" s="328"/>
      <c r="I184" s="328"/>
      <c r="J184" s="328"/>
      <c r="K184" s="328"/>
      <c r="L184" s="328"/>
      <c r="M184" s="328"/>
      <c r="N184" s="328"/>
      <c r="O184" s="328"/>
      <c r="P184" s="328"/>
      <c r="Q184" s="328"/>
      <c r="R184" s="329"/>
    </row>
    <row r="185" spans="1:18" s="330" customFormat="1" ht="12">
      <c r="A185" s="328"/>
      <c r="B185" s="328"/>
      <c r="C185" s="328"/>
      <c r="D185" s="328"/>
      <c r="E185" s="328"/>
      <c r="F185" s="328"/>
      <c r="G185" s="328"/>
      <c r="H185" s="328"/>
      <c r="I185" s="328"/>
      <c r="J185" s="328"/>
      <c r="K185" s="328"/>
      <c r="L185" s="328"/>
      <c r="M185" s="328"/>
      <c r="N185" s="328"/>
      <c r="O185" s="328"/>
      <c r="P185" s="328"/>
      <c r="Q185" s="328"/>
      <c r="R185" s="329"/>
    </row>
    <row r="186" spans="1:18" s="330" customFormat="1" ht="12">
      <c r="A186" s="328"/>
      <c r="B186" s="328"/>
      <c r="C186" s="328"/>
      <c r="D186" s="328"/>
      <c r="E186" s="328"/>
      <c r="F186" s="328"/>
      <c r="G186" s="328"/>
      <c r="H186" s="328"/>
      <c r="I186" s="328"/>
      <c r="J186" s="328"/>
      <c r="K186" s="328"/>
      <c r="L186" s="328"/>
      <c r="M186" s="328"/>
      <c r="N186" s="328"/>
      <c r="O186" s="328"/>
      <c r="P186" s="328"/>
      <c r="Q186" s="328"/>
      <c r="R186" s="329"/>
    </row>
    <row r="187" spans="1:18" s="330" customFormat="1" ht="12">
      <c r="A187" s="328"/>
      <c r="B187" s="328"/>
      <c r="C187" s="328"/>
      <c r="D187" s="328"/>
      <c r="E187" s="328"/>
      <c r="F187" s="328"/>
      <c r="G187" s="328"/>
      <c r="H187" s="328"/>
      <c r="I187" s="328"/>
      <c r="J187" s="328"/>
      <c r="K187" s="328"/>
      <c r="L187" s="328"/>
      <c r="M187" s="328"/>
      <c r="N187" s="328"/>
      <c r="O187" s="328"/>
      <c r="P187" s="328"/>
      <c r="Q187" s="328"/>
      <c r="R187" s="329"/>
    </row>
    <row r="188" spans="1:18" s="330" customFormat="1" ht="12">
      <c r="A188" s="328"/>
      <c r="B188" s="328"/>
      <c r="C188" s="328"/>
      <c r="D188" s="328"/>
      <c r="E188" s="328"/>
      <c r="F188" s="328"/>
      <c r="G188" s="328"/>
      <c r="H188" s="328"/>
      <c r="I188" s="328"/>
      <c r="J188" s="328"/>
      <c r="K188" s="328"/>
      <c r="L188" s="328"/>
      <c r="M188" s="328"/>
      <c r="N188" s="328"/>
      <c r="O188" s="328"/>
      <c r="P188" s="328"/>
      <c r="Q188" s="328"/>
      <c r="R188" s="329"/>
    </row>
    <row r="189" spans="1:18" s="330" customFormat="1" ht="12">
      <c r="A189" s="328"/>
      <c r="B189" s="328"/>
      <c r="C189" s="328"/>
      <c r="D189" s="328"/>
      <c r="E189" s="328"/>
      <c r="F189" s="328"/>
      <c r="G189" s="328"/>
      <c r="H189" s="328"/>
      <c r="I189" s="328"/>
      <c r="J189" s="328"/>
      <c r="K189" s="328"/>
      <c r="L189" s="328"/>
      <c r="M189" s="328"/>
      <c r="N189" s="328"/>
      <c r="O189" s="328"/>
      <c r="P189" s="328"/>
      <c r="Q189" s="328"/>
      <c r="R189" s="329"/>
    </row>
    <row r="190" spans="1:18" s="330" customFormat="1" ht="12">
      <c r="A190" s="328"/>
      <c r="B190" s="328"/>
      <c r="C190" s="328"/>
      <c r="D190" s="328"/>
      <c r="E190" s="328"/>
      <c r="F190" s="328"/>
      <c r="G190" s="328"/>
      <c r="H190" s="328"/>
      <c r="I190" s="328"/>
      <c r="J190" s="328"/>
      <c r="K190" s="328"/>
      <c r="L190" s="328"/>
      <c r="M190" s="328"/>
      <c r="N190" s="328"/>
      <c r="O190" s="328"/>
      <c r="P190" s="328"/>
      <c r="Q190" s="328"/>
      <c r="R190" s="329"/>
    </row>
    <row r="191" spans="1:18" s="330" customFormat="1" ht="12">
      <c r="A191" s="328"/>
      <c r="B191" s="328"/>
      <c r="C191" s="328"/>
      <c r="D191" s="328"/>
      <c r="E191" s="328"/>
      <c r="F191" s="328"/>
      <c r="G191" s="328"/>
      <c r="H191" s="328"/>
      <c r="I191" s="328"/>
      <c r="J191" s="328"/>
      <c r="K191" s="328"/>
      <c r="L191" s="328"/>
      <c r="M191" s="328"/>
      <c r="N191" s="328"/>
      <c r="O191" s="328"/>
      <c r="P191" s="328"/>
      <c r="Q191" s="328"/>
      <c r="R191" s="329"/>
    </row>
    <row r="192" spans="1:18" s="330" customFormat="1" ht="12">
      <c r="A192" s="328"/>
      <c r="B192" s="328"/>
      <c r="C192" s="328"/>
      <c r="D192" s="328"/>
      <c r="E192" s="328"/>
      <c r="F192" s="328"/>
      <c r="G192" s="328"/>
      <c r="H192" s="328"/>
      <c r="I192" s="328"/>
      <c r="J192" s="328"/>
      <c r="K192" s="328"/>
      <c r="L192" s="328"/>
      <c r="M192" s="328"/>
      <c r="N192" s="328"/>
      <c r="O192" s="328"/>
      <c r="P192" s="328"/>
      <c r="Q192" s="328"/>
      <c r="R192" s="329"/>
    </row>
    <row r="193" spans="1:18" s="330" customFormat="1" ht="12">
      <c r="A193" s="328"/>
      <c r="B193" s="328"/>
      <c r="C193" s="328"/>
      <c r="D193" s="328"/>
      <c r="E193" s="328"/>
      <c r="F193" s="328"/>
      <c r="G193" s="328"/>
      <c r="H193" s="328"/>
      <c r="I193" s="328"/>
      <c r="J193" s="328"/>
      <c r="K193" s="328"/>
      <c r="L193" s="328"/>
      <c r="M193" s="328"/>
      <c r="N193" s="328"/>
      <c r="O193" s="328"/>
      <c r="P193" s="328"/>
      <c r="Q193" s="328"/>
      <c r="R193" s="329"/>
    </row>
    <row r="194" spans="1:18" s="330" customFormat="1" ht="12">
      <c r="A194" s="328"/>
      <c r="B194" s="328"/>
      <c r="C194" s="328"/>
      <c r="D194" s="328"/>
      <c r="E194" s="328"/>
      <c r="F194" s="328"/>
      <c r="G194" s="328"/>
      <c r="H194" s="328"/>
      <c r="I194" s="328"/>
      <c r="J194" s="328"/>
      <c r="K194" s="328"/>
      <c r="L194" s="328"/>
      <c r="M194" s="328"/>
      <c r="N194" s="328"/>
      <c r="O194" s="328"/>
      <c r="P194" s="328"/>
      <c r="Q194" s="328"/>
      <c r="R194" s="329"/>
    </row>
    <row r="195" spans="1:18" s="330" customFormat="1" ht="12">
      <c r="A195" s="328"/>
      <c r="B195" s="328"/>
      <c r="C195" s="328"/>
      <c r="D195" s="328"/>
      <c r="E195" s="328"/>
      <c r="F195" s="328"/>
      <c r="G195" s="328"/>
      <c r="H195" s="328"/>
      <c r="I195" s="328"/>
      <c r="J195" s="328"/>
      <c r="K195" s="328"/>
      <c r="L195" s="328"/>
      <c r="M195" s="328"/>
      <c r="N195" s="328"/>
      <c r="O195" s="328"/>
      <c r="P195" s="328"/>
      <c r="Q195" s="328"/>
      <c r="R195" s="329"/>
    </row>
    <row r="196" spans="1:18" s="330" customFormat="1" ht="12">
      <c r="A196" s="328"/>
      <c r="B196" s="328"/>
      <c r="C196" s="328"/>
      <c r="D196" s="328"/>
      <c r="E196" s="328"/>
      <c r="F196" s="328"/>
      <c r="G196" s="328"/>
      <c r="H196" s="328"/>
      <c r="I196" s="328"/>
      <c r="J196" s="328"/>
      <c r="K196" s="328"/>
      <c r="L196" s="328"/>
      <c r="M196" s="328"/>
      <c r="N196" s="328"/>
      <c r="O196" s="328"/>
      <c r="P196" s="328"/>
      <c r="Q196" s="328"/>
      <c r="R196" s="329"/>
    </row>
    <row r="197" spans="1:18" s="330" customFormat="1" ht="12">
      <c r="A197" s="328"/>
      <c r="B197" s="328"/>
      <c r="C197" s="328"/>
      <c r="D197" s="328"/>
      <c r="E197" s="328"/>
      <c r="F197" s="328"/>
      <c r="G197" s="328"/>
      <c r="H197" s="328"/>
      <c r="I197" s="328"/>
      <c r="J197" s="328"/>
      <c r="K197" s="328"/>
      <c r="L197" s="328"/>
      <c r="M197" s="328"/>
      <c r="N197" s="328"/>
      <c r="O197" s="328"/>
      <c r="P197" s="328"/>
      <c r="Q197" s="328"/>
      <c r="R197" s="329"/>
    </row>
    <row r="198" spans="1:18" s="330" customFormat="1" ht="12">
      <c r="A198" s="328"/>
      <c r="B198" s="328"/>
      <c r="C198" s="328"/>
      <c r="D198" s="328"/>
      <c r="E198" s="328"/>
      <c r="F198" s="328"/>
      <c r="G198" s="328"/>
      <c r="H198" s="328"/>
      <c r="I198" s="328"/>
      <c r="J198" s="328"/>
      <c r="K198" s="328"/>
      <c r="L198" s="328"/>
      <c r="M198" s="328"/>
      <c r="N198" s="328"/>
      <c r="O198" s="328"/>
      <c r="P198" s="328"/>
      <c r="Q198" s="328"/>
      <c r="R198" s="329"/>
    </row>
    <row r="199" spans="1:18" s="330" customFormat="1" ht="12">
      <c r="A199" s="328"/>
      <c r="B199" s="328"/>
      <c r="C199" s="328"/>
      <c r="D199" s="328"/>
      <c r="E199" s="328"/>
      <c r="F199" s="328"/>
      <c r="G199" s="328"/>
      <c r="H199" s="328"/>
      <c r="I199" s="328"/>
      <c r="J199" s="328"/>
      <c r="K199" s="328"/>
      <c r="L199" s="328"/>
      <c r="M199" s="328"/>
      <c r="N199" s="328"/>
      <c r="O199" s="328"/>
      <c r="P199" s="328"/>
      <c r="Q199" s="328"/>
      <c r="R199" s="329"/>
    </row>
    <row r="200" spans="1:18" s="330" customFormat="1" ht="12">
      <c r="A200" s="328"/>
      <c r="B200" s="328"/>
      <c r="C200" s="328"/>
      <c r="D200" s="328"/>
      <c r="E200" s="328"/>
      <c r="F200" s="328"/>
      <c r="G200" s="328"/>
      <c r="H200" s="328"/>
      <c r="I200" s="328"/>
      <c r="J200" s="328"/>
      <c r="K200" s="328"/>
      <c r="L200" s="328"/>
      <c r="M200" s="328"/>
      <c r="N200" s="328"/>
      <c r="O200" s="328"/>
      <c r="P200" s="328"/>
      <c r="Q200" s="328"/>
      <c r="R200" s="329"/>
    </row>
    <row r="201" spans="1:18" s="330" customFormat="1" ht="12">
      <c r="A201" s="328"/>
      <c r="B201" s="328"/>
      <c r="C201" s="328"/>
      <c r="D201" s="328"/>
      <c r="E201" s="328"/>
      <c r="F201" s="328"/>
      <c r="G201" s="328"/>
      <c r="H201" s="328"/>
      <c r="I201" s="328"/>
      <c r="J201" s="328"/>
      <c r="K201" s="328"/>
      <c r="L201" s="328"/>
      <c r="M201" s="328"/>
      <c r="N201" s="328"/>
      <c r="O201" s="328"/>
      <c r="P201" s="328"/>
      <c r="Q201" s="328"/>
      <c r="R201" s="329"/>
    </row>
    <row r="202" spans="1:18" s="330" customFormat="1" ht="12">
      <c r="A202" s="328"/>
      <c r="B202" s="328"/>
      <c r="C202" s="328"/>
      <c r="D202" s="328"/>
      <c r="E202" s="328"/>
      <c r="F202" s="328"/>
      <c r="G202" s="328"/>
      <c r="H202" s="328"/>
      <c r="I202" s="328"/>
      <c r="J202" s="328"/>
      <c r="K202" s="328"/>
      <c r="L202" s="328"/>
      <c r="M202" s="328"/>
      <c r="N202" s="328"/>
      <c r="O202" s="328"/>
      <c r="P202" s="328"/>
      <c r="Q202" s="328"/>
      <c r="R202" s="329"/>
    </row>
    <row r="203" spans="1:18" s="330" customFormat="1" ht="12">
      <c r="A203" s="328"/>
      <c r="B203" s="328"/>
      <c r="C203" s="328"/>
      <c r="D203" s="328"/>
      <c r="E203" s="328"/>
      <c r="F203" s="328"/>
      <c r="G203" s="328"/>
      <c r="H203" s="328"/>
      <c r="I203" s="328"/>
      <c r="J203" s="328"/>
      <c r="K203" s="328"/>
      <c r="L203" s="328"/>
      <c r="M203" s="328"/>
      <c r="N203" s="328"/>
      <c r="O203" s="328"/>
      <c r="P203" s="328"/>
      <c r="Q203" s="328"/>
      <c r="R203" s="329"/>
    </row>
    <row r="204" spans="1:18" s="330" customFormat="1" ht="12">
      <c r="A204" s="328"/>
      <c r="B204" s="328"/>
      <c r="C204" s="328"/>
      <c r="D204" s="328"/>
      <c r="E204" s="328"/>
      <c r="F204" s="328"/>
      <c r="G204" s="328"/>
      <c r="H204" s="328"/>
      <c r="I204" s="328"/>
      <c r="J204" s="328"/>
      <c r="K204" s="328"/>
      <c r="L204" s="328"/>
      <c r="M204" s="328"/>
      <c r="N204" s="328"/>
      <c r="O204" s="328"/>
      <c r="P204" s="328"/>
      <c r="Q204" s="328"/>
      <c r="R204" s="329"/>
    </row>
    <row r="205" spans="1:18" s="330" customFormat="1" ht="12">
      <c r="A205" s="328"/>
      <c r="B205" s="328"/>
      <c r="C205" s="328"/>
      <c r="D205" s="328"/>
      <c r="E205" s="328"/>
      <c r="F205" s="328"/>
      <c r="G205" s="328"/>
      <c r="H205" s="328"/>
      <c r="I205" s="328"/>
      <c r="J205" s="328"/>
      <c r="K205" s="328"/>
      <c r="L205" s="328"/>
      <c r="M205" s="328"/>
      <c r="N205" s="328"/>
      <c r="O205" s="328"/>
      <c r="P205" s="328"/>
      <c r="Q205" s="328"/>
      <c r="R205" s="329"/>
    </row>
    <row r="206" spans="1:18" s="330" customFormat="1" ht="12">
      <c r="A206" s="328"/>
      <c r="B206" s="328"/>
      <c r="C206" s="328"/>
      <c r="D206" s="328"/>
      <c r="E206" s="328"/>
      <c r="F206" s="328"/>
      <c r="G206" s="328"/>
      <c r="H206" s="328"/>
      <c r="I206" s="328"/>
      <c r="J206" s="328"/>
      <c r="K206" s="328"/>
      <c r="L206" s="328"/>
      <c r="M206" s="328"/>
      <c r="N206" s="328"/>
      <c r="O206" s="328"/>
      <c r="P206" s="328"/>
      <c r="Q206" s="328"/>
      <c r="R206" s="329"/>
    </row>
    <row r="207" spans="1:18" s="330" customFormat="1" ht="12">
      <c r="A207" s="328"/>
      <c r="B207" s="328"/>
      <c r="C207" s="328"/>
      <c r="D207" s="328"/>
      <c r="E207" s="328"/>
      <c r="F207" s="328"/>
      <c r="G207" s="328"/>
      <c r="H207" s="328"/>
      <c r="I207" s="328"/>
      <c r="J207" s="328"/>
      <c r="K207" s="328"/>
      <c r="L207" s="328"/>
      <c r="M207" s="328"/>
      <c r="N207" s="328"/>
      <c r="O207" s="328"/>
      <c r="P207" s="328"/>
      <c r="Q207" s="328"/>
      <c r="R207" s="329"/>
    </row>
    <row r="208" spans="1:18" s="330" customFormat="1" ht="12">
      <c r="A208" s="328"/>
      <c r="B208" s="328"/>
      <c r="C208" s="328"/>
      <c r="D208" s="328"/>
      <c r="E208" s="328"/>
      <c r="F208" s="328"/>
      <c r="G208" s="328"/>
      <c r="H208" s="328"/>
      <c r="I208" s="328"/>
      <c r="J208" s="328"/>
      <c r="K208" s="328"/>
      <c r="L208" s="328"/>
      <c r="M208" s="328"/>
      <c r="N208" s="328"/>
      <c r="O208" s="328"/>
      <c r="P208" s="328"/>
      <c r="Q208" s="328"/>
      <c r="R208" s="329"/>
    </row>
    <row r="209" spans="1:18" s="330" customFormat="1" ht="12">
      <c r="A209" s="328"/>
      <c r="B209" s="328"/>
      <c r="C209" s="328"/>
      <c r="D209" s="328"/>
      <c r="E209" s="328"/>
      <c r="F209" s="328"/>
      <c r="G209" s="328"/>
      <c r="H209" s="328"/>
      <c r="I209" s="328"/>
      <c r="J209" s="328"/>
      <c r="K209" s="328"/>
      <c r="L209" s="328"/>
      <c r="M209" s="328"/>
      <c r="N209" s="328"/>
      <c r="O209" s="328"/>
      <c r="P209" s="328"/>
      <c r="Q209" s="328"/>
      <c r="R209" s="329"/>
    </row>
    <row r="210" spans="1:18" s="330" customFormat="1" ht="12">
      <c r="A210" s="328"/>
      <c r="B210" s="328"/>
      <c r="C210" s="328"/>
      <c r="D210" s="328"/>
      <c r="E210" s="328"/>
      <c r="F210" s="328"/>
      <c r="G210" s="328"/>
      <c r="H210" s="328"/>
      <c r="I210" s="328"/>
      <c r="J210" s="328"/>
      <c r="K210" s="328"/>
      <c r="L210" s="328"/>
      <c r="M210" s="328"/>
      <c r="N210" s="328"/>
      <c r="O210" s="328"/>
      <c r="P210" s="328"/>
      <c r="Q210" s="328"/>
      <c r="R210" s="329"/>
    </row>
    <row r="211" spans="1:18" s="330" customFormat="1" ht="12">
      <c r="A211" s="328"/>
      <c r="B211" s="328"/>
      <c r="C211" s="328"/>
      <c r="D211" s="328"/>
      <c r="E211" s="328"/>
      <c r="F211" s="328"/>
      <c r="G211" s="328"/>
      <c r="H211" s="328"/>
      <c r="I211" s="328"/>
      <c r="J211" s="328"/>
      <c r="K211" s="328"/>
      <c r="L211" s="328"/>
      <c r="M211" s="328"/>
      <c r="N211" s="328"/>
      <c r="O211" s="328"/>
      <c r="P211" s="328"/>
      <c r="Q211" s="328"/>
      <c r="R211" s="329"/>
    </row>
    <row r="212" spans="1:18" s="330" customFormat="1" ht="12">
      <c r="A212" s="328"/>
      <c r="B212" s="328"/>
      <c r="C212" s="328"/>
      <c r="D212" s="328"/>
      <c r="E212" s="328"/>
      <c r="F212" s="328"/>
      <c r="G212" s="328"/>
      <c r="H212" s="328"/>
      <c r="I212" s="328"/>
      <c r="J212" s="328"/>
      <c r="K212" s="328"/>
      <c r="L212" s="328"/>
      <c r="M212" s="328"/>
      <c r="N212" s="328"/>
      <c r="O212" s="328"/>
      <c r="P212" s="328"/>
      <c r="Q212" s="328"/>
      <c r="R212" s="329"/>
    </row>
    <row r="213" spans="1:18" s="330" customFormat="1" ht="12">
      <c r="A213" s="328"/>
      <c r="B213" s="328"/>
      <c r="C213" s="328"/>
      <c r="D213" s="328"/>
      <c r="E213" s="328"/>
      <c r="F213" s="328"/>
      <c r="G213" s="328"/>
      <c r="H213" s="328"/>
      <c r="I213" s="328"/>
      <c r="J213" s="328"/>
      <c r="K213" s="328"/>
      <c r="L213" s="328"/>
      <c r="M213" s="328"/>
      <c r="N213" s="328"/>
      <c r="O213" s="328"/>
      <c r="P213" s="328"/>
      <c r="Q213" s="328"/>
      <c r="R213" s="329"/>
    </row>
    <row r="214" spans="1:18" s="330" customFormat="1" ht="12">
      <c r="A214" s="328"/>
      <c r="B214" s="328"/>
      <c r="C214" s="328"/>
      <c r="D214" s="328"/>
      <c r="E214" s="328"/>
      <c r="F214" s="328"/>
      <c r="G214" s="328"/>
      <c r="H214" s="328"/>
      <c r="I214" s="328"/>
      <c r="J214" s="328"/>
      <c r="K214" s="328"/>
      <c r="L214" s="328"/>
      <c r="M214" s="328"/>
      <c r="N214" s="328"/>
      <c r="O214" s="328"/>
      <c r="P214" s="328"/>
      <c r="Q214" s="328"/>
      <c r="R214" s="329"/>
    </row>
    <row r="215" spans="1:18" s="330" customFormat="1" ht="12">
      <c r="A215" s="328"/>
      <c r="B215" s="328"/>
      <c r="C215" s="328"/>
      <c r="D215" s="328"/>
      <c r="E215" s="328"/>
      <c r="F215" s="328"/>
      <c r="G215" s="328"/>
      <c r="H215" s="328"/>
      <c r="I215" s="328"/>
      <c r="J215" s="328"/>
      <c r="K215" s="328"/>
      <c r="L215" s="328"/>
      <c r="M215" s="328"/>
      <c r="N215" s="328"/>
      <c r="O215" s="328"/>
      <c r="P215" s="328"/>
      <c r="Q215" s="328"/>
      <c r="R215" s="329"/>
    </row>
    <row r="216" spans="1:18" s="330" customFormat="1" ht="12">
      <c r="A216" s="328"/>
      <c r="B216" s="328"/>
      <c r="C216" s="328"/>
      <c r="D216" s="328"/>
      <c r="E216" s="328"/>
      <c r="F216" s="328"/>
      <c r="G216" s="328"/>
      <c r="H216" s="328"/>
      <c r="I216" s="328"/>
      <c r="J216" s="328"/>
      <c r="K216" s="328"/>
      <c r="L216" s="328"/>
      <c r="M216" s="328"/>
      <c r="N216" s="328"/>
      <c r="O216" s="328"/>
      <c r="P216" s="328"/>
      <c r="Q216" s="328"/>
      <c r="R216" s="329"/>
    </row>
    <row r="217" spans="1:18" s="330" customFormat="1" ht="12">
      <c r="A217" s="328"/>
      <c r="B217" s="328"/>
      <c r="C217" s="328"/>
      <c r="D217" s="328"/>
      <c r="E217" s="328"/>
      <c r="F217" s="328"/>
      <c r="G217" s="328"/>
      <c r="H217" s="328"/>
      <c r="I217" s="328"/>
      <c r="J217" s="328"/>
      <c r="K217" s="328"/>
      <c r="L217" s="328"/>
      <c r="M217" s="328"/>
      <c r="N217" s="328"/>
      <c r="O217" s="328"/>
      <c r="P217" s="328"/>
      <c r="Q217" s="328"/>
      <c r="R217" s="329"/>
    </row>
    <row r="218" spans="1:18" s="330" customFormat="1" ht="12">
      <c r="A218" s="328"/>
      <c r="B218" s="328"/>
      <c r="C218" s="328"/>
      <c r="D218" s="328"/>
      <c r="E218" s="328"/>
      <c r="F218" s="328"/>
      <c r="G218" s="328"/>
      <c r="H218" s="328"/>
      <c r="I218" s="328"/>
      <c r="J218" s="328"/>
      <c r="K218" s="328"/>
      <c r="L218" s="328"/>
      <c r="M218" s="328"/>
      <c r="N218" s="328"/>
      <c r="O218" s="328"/>
      <c r="P218" s="328"/>
      <c r="Q218" s="328"/>
      <c r="R218" s="329"/>
    </row>
    <row r="219" spans="1:18" s="330" customFormat="1" ht="12">
      <c r="A219" s="328"/>
      <c r="B219" s="328"/>
      <c r="C219" s="328"/>
      <c r="D219" s="328"/>
      <c r="E219" s="328"/>
      <c r="F219" s="328"/>
      <c r="G219" s="328"/>
      <c r="H219" s="328"/>
      <c r="I219" s="328"/>
      <c r="J219" s="328"/>
      <c r="K219" s="328"/>
      <c r="L219" s="328"/>
      <c r="M219" s="328"/>
      <c r="N219" s="328"/>
      <c r="O219" s="328"/>
      <c r="P219" s="328"/>
      <c r="Q219" s="328"/>
      <c r="R219" s="329"/>
    </row>
    <row r="220" spans="1:18" s="330" customFormat="1" ht="12">
      <c r="A220" s="328"/>
      <c r="B220" s="328"/>
      <c r="C220" s="328"/>
      <c r="D220" s="328"/>
      <c r="E220" s="328"/>
      <c r="F220" s="328"/>
      <c r="G220" s="328"/>
      <c r="H220" s="328"/>
      <c r="I220" s="328"/>
      <c r="J220" s="328"/>
      <c r="K220" s="328"/>
      <c r="L220" s="328"/>
      <c r="M220" s="328"/>
      <c r="N220" s="328"/>
      <c r="O220" s="328"/>
      <c r="P220" s="328"/>
      <c r="Q220" s="328"/>
      <c r="R220" s="329"/>
    </row>
    <row r="221" spans="1:18" s="330" customFormat="1" ht="12">
      <c r="A221" s="328"/>
      <c r="B221" s="328"/>
      <c r="C221" s="328"/>
      <c r="D221" s="328"/>
      <c r="E221" s="328"/>
      <c r="F221" s="328"/>
      <c r="G221" s="328"/>
      <c r="H221" s="328"/>
      <c r="I221" s="328"/>
      <c r="J221" s="328"/>
      <c r="K221" s="328"/>
      <c r="L221" s="328"/>
      <c r="M221" s="328"/>
      <c r="N221" s="328"/>
      <c r="O221" s="328"/>
      <c r="P221" s="328"/>
      <c r="Q221" s="328"/>
      <c r="R221" s="329"/>
    </row>
    <row r="222" spans="1:18" s="330" customFormat="1" ht="12">
      <c r="A222" s="328"/>
      <c r="B222" s="328"/>
      <c r="C222" s="328"/>
      <c r="D222" s="328"/>
      <c r="E222" s="328"/>
      <c r="F222" s="328"/>
      <c r="G222" s="328"/>
      <c r="H222" s="328"/>
      <c r="I222" s="328"/>
      <c r="J222" s="328"/>
      <c r="K222" s="328"/>
      <c r="L222" s="328"/>
      <c r="M222" s="328"/>
      <c r="N222" s="328"/>
      <c r="O222" s="328"/>
      <c r="P222" s="328"/>
      <c r="Q222" s="328"/>
      <c r="R222" s="329"/>
    </row>
    <row r="223" spans="1:18">
      <c r="R223" s="327"/>
    </row>
    <row r="224" spans="1:18">
      <c r="R224" s="327"/>
    </row>
    <row r="225" spans="18:18">
      <c r="R225" s="327"/>
    </row>
    <row r="226" spans="18:18">
      <c r="R226" s="327"/>
    </row>
    <row r="227" spans="18:18">
      <c r="R227" s="327"/>
    </row>
    <row r="228" spans="18:18">
      <c r="R228" s="327"/>
    </row>
    <row r="229" spans="18:18">
      <c r="R229" s="327"/>
    </row>
    <row r="230" spans="18:18">
      <c r="R230" s="327"/>
    </row>
    <row r="231" spans="18:18">
      <c r="R231" s="327"/>
    </row>
    <row r="232" spans="18:18">
      <c r="R232" s="327"/>
    </row>
    <row r="233" spans="18:18">
      <c r="R233" s="327"/>
    </row>
    <row r="234" spans="18:18">
      <c r="R234" s="327"/>
    </row>
    <row r="235" spans="18:18">
      <c r="R235" s="327"/>
    </row>
    <row r="236" spans="18:18">
      <c r="R236" s="327"/>
    </row>
    <row r="237" spans="18:18">
      <c r="R237" s="327"/>
    </row>
    <row r="238" spans="18:18">
      <c r="R238" s="327"/>
    </row>
    <row r="239" spans="18:18">
      <c r="R239" s="327"/>
    </row>
    <row r="240" spans="18:18">
      <c r="R240" s="327"/>
    </row>
    <row r="241" spans="18:18">
      <c r="R241" s="327"/>
    </row>
    <row r="242" spans="18:18">
      <c r="R242" s="327"/>
    </row>
    <row r="243" spans="18:18">
      <c r="R243" s="327"/>
    </row>
    <row r="244" spans="18:18">
      <c r="R244" s="327"/>
    </row>
    <row r="245" spans="18:18">
      <c r="R245" s="327"/>
    </row>
    <row r="246" spans="18:18">
      <c r="R246" s="327"/>
    </row>
    <row r="247" spans="18:18">
      <c r="R247" s="327"/>
    </row>
    <row r="248" spans="18:18">
      <c r="R248" s="327"/>
    </row>
    <row r="249" spans="18:18">
      <c r="R249" s="327"/>
    </row>
    <row r="250" spans="18:18">
      <c r="R250" s="327"/>
    </row>
    <row r="251" spans="18:18">
      <c r="R251" s="327"/>
    </row>
    <row r="252" spans="18:18">
      <c r="R252" s="327"/>
    </row>
    <row r="253" spans="18:18">
      <c r="R253" s="327"/>
    </row>
    <row r="254" spans="18:18">
      <c r="R254" s="327"/>
    </row>
    <row r="255" spans="18:18">
      <c r="R255" s="327"/>
    </row>
    <row r="256" spans="18:18">
      <c r="R256" s="327"/>
    </row>
    <row r="257" spans="18:18">
      <c r="R257" s="327"/>
    </row>
    <row r="258" spans="18:18">
      <c r="R258" s="327"/>
    </row>
    <row r="259" spans="18:18">
      <c r="R259" s="327"/>
    </row>
    <row r="260" spans="18:18">
      <c r="R260" s="327"/>
    </row>
    <row r="261" spans="18:18">
      <c r="R261" s="327"/>
    </row>
    <row r="262" spans="18:18">
      <c r="R262" s="327"/>
    </row>
    <row r="263" spans="18:18">
      <c r="R263" s="327"/>
    </row>
    <row r="264" spans="18:18">
      <c r="R264" s="327"/>
    </row>
    <row r="265" spans="18:18">
      <c r="R265" s="327"/>
    </row>
    <row r="266" spans="18:18">
      <c r="R266" s="327"/>
    </row>
    <row r="267" spans="18:18">
      <c r="R267" s="327"/>
    </row>
    <row r="268" spans="18:18">
      <c r="R268" s="327"/>
    </row>
    <row r="269" spans="18:18">
      <c r="R269" s="327"/>
    </row>
    <row r="270" spans="18:18">
      <c r="R270" s="327"/>
    </row>
    <row r="271" spans="18:18">
      <c r="R271" s="327"/>
    </row>
    <row r="272" spans="18:18">
      <c r="R272" s="327"/>
    </row>
    <row r="273" spans="18:18">
      <c r="R273" s="327"/>
    </row>
    <row r="274" spans="18:18">
      <c r="R274" s="327"/>
    </row>
    <row r="275" spans="18:18">
      <c r="R275" s="327"/>
    </row>
    <row r="276" spans="18:18">
      <c r="R276" s="327"/>
    </row>
    <row r="277" spans="18:18">
      <c r="R277" s="327"/>
    </row>
    <row r="278" spans="18:18">
      <c r="R278" s="327"/>
    </row>
    <row r="279" spans="18:18">
      <c r="R279" s="327"/>
    </row>
    <row r="280" spans="18:18">
      <c r="R280" s="327"/>
    </row>
    <row r="281" spans="18:18">
      <c r="R281" s="327"/>
    </row>
    <row r="282" spans="18:18">
      <c r="R282" s="327"/>
    </row>
    <row r="283" spans="18:18">
      <c r="R283" s="327"/>
    </row>
    <row r="284" spans="18:18">
      <c r="R284" s="327"/>
    </row>
    <row r="285" spans="18:18">
      <c r="R285" s="327"/>
    </row>
    <row r="286" spans="18:18">
      <c r="R286" s="327"/>
    </row>
    <row r="287" spans="18:18">
      <c r="R287" s="327"/>
    </row>
    <row r="288" spans="18:18">
      <c r="R288" s="327"/>
    </row>
    <row r="289" spans="18:18">
      <c r="R289" s="327"/>
    </row>
    <row r="290" spans="18:18">
      <c r="R290" s="327"/>
    </row>
    <row r="291" spans="18:18">
      <c r="R291" s="327"/>
    </row>
    <row r="292" spans="18:18">
      <c r="R292" s="327"/>
    </row>
    <row r="293" spans="18:18">
      <c r="R293" s="327"/>
    </row>
    <row r="294" spans="18:18">
      <c r="R294" s="327"/>
    </row>
    <row r="295" spans="18:18">
      <c r="R295" s="327"/>
    </row>
    <row r="296" spans="18:18">
      <c r="R296" s="327"/>
    </row>
    <row r="297" spans="18:18">
      <c r="R297" s="327"/>
    </row>
    <row r="298" spans="18:18">
      <c r="R298" s="327"/>
    </row>
    <row r="299" spans="18:18">
      <c r="R299" s="327"/>
    </row>
    <row r="300" spans="18:18">
      <c r="R300" s="327"/>
    </row>
    <row r="301" spans="18:18">
      <c r="R301" s="327"/>
    </row>
    <row r="302" spans="18:18">
      <c r="R302" s="327"/>
    </row>
    <row r="303" spans="18:18">
      <c r="R303" s="327"/>
    </row>
    <row r="304" spans="18:18">
      <c r="R304" s="327"/>
    </row>
    <row r="305" spans="18:18">
      <c r="R305" s="327"/>
    </row>
    <row r="306" spans="18:18">
      <c r="R306" s="327"/>
    </row>
    <row r="307" spans="18:18">
      <c r="R307" s="327"/>
    </row>
    <row r="308" spans="18:18">
      <c r="R308" s="327"/>
    </row>
    <row r="309" spans="18:18">
      <c r="R309" s="327"/>
    </row>
    <row r="310" spans="18:18">
      <c r="R310" s="327"/>
    </row>
    <row r="311" spans="18:18">
      <c r="R311" s="327"/>
    </row>
    <row r="312" spans="18:18">
      <c r="R312" s="327"/>
    </row>
    <row r="313" spans="18:18">
      <c r="R313" s="327"/>
    </row>
    <row r="314" spans="18:18">
      <c r="R314" s="327"/>
    </row>
    <row r="315" spans="18:18">
      <c r="R315" s="327"/>
    </row>
    <row r="316" spans="18:18">
      <c r="R316" s="327"/>
    </row>
    <row r="317" spans="18:18">
      <c r="R317" s="327"/>
    </row>
    <row r="318" spans="18:18">
      <c r="R318" s="327"/>
    </row>
    <row r="319" spans="18:18">
      <c r="R319" s="327"/>
    </row>
    <row r="320" spans="18:18">
      <c r="R320" s="327"/>
    </row>
    <row r="321" spans="18:18">
      <c r="R321" s="327"/>
    </row>
    <row r="322" spans="18:18">
      <c r="R322" s="327"/>
    </row>
    <row r="323" spans="18:18">
      <c r="R323" s="327"/>
    </row>
    <row r="324" spans="18:18">
      <c r="R324" s="327"/>
    </row>
    <row r="325" spans="18:18">
      <c r="R325" s="327"/>
    </row>
    <row r="326" spans="18:18">
      <c r="R326" s="327"/>
    </row>
    <row r="327" spans="18:18">
      <c r="R327" s="327"/>
    </row>
    <row r="328" spans="18:18">
      <c r="R328" s="327"/>
    </row>
    <row r="329" spans="18:18">
      <c r="R329" s="327"/>
    </row>
    <row r="330" spans="18:18">
      <c r="R330" s="327"/>
    </row>
    <row r="331" spans="18:18">
      <c r="R331" s="327"/>
    </row>
    <row r="332" spans="18:18">
      <c r="R332" s="327"/>
    </row>
    <row r="333" spans="18:18">
      <c r="R333" s="327"/>
    </row>
    <row r="334" spans="18:18">
      <c r="R334" s="327"/>
    </row>
    <row r="335" spans="18:18">
      <c r="R335" s="327"/>
    </row>
    <row r="336" spans="18:18">
      <c r="R336" s="327"/>
    </row>
    <row r="337" spans="18:18">
      <c r="R337" s="327"/>
    </row>
    <row r="338" spans="18:18">
      <c r="R338" s="327"/>
    </row>
    <row r="339" spans="18:18">
      <c r="R339" s="327"/>
    </row>
    <row r="340" spans="18:18">
      <c r="R340" s="327"/>
    </row>
    <row r="341" spans="18:18">
      <c r="R341" s="327"/>
    </row>
    <row r="342" spans="18:18">
      <c r="R342" s="327"/>
    </row>
    <row r="343" spans="18:18">
      <c r="R343" s="327"/>
    </row>
    <row r="344" spans="18:18">
      <c r="R344" s="327"/>
    </row>
    <row r="345" spans="18:18">
      <c r="R345" s="327"/>
    </row>
    <row r="346" spans="18:18">
      <c r="R346" s="327"/>
    </row>
    <row r="347" spans="18:18">
      <c r="R347" s="327"/>
    </row>
    <row r="348" spans="18:18">
      <c r="R348" s="327"/>
    </row>
    <row r="349" spans="18:18">
      <c r="R349" s="327"/>
    </row>
    <row r="350" spans="18:18">
      <c r="R350" s="327"/>
    </row>
    <row r="351" spans="18:18">
      <c r="R351" s="327"/>
    </row>
    <row r="352" spans="18:18">
      <c r="R352" s="327"/>
    </row>
    <row r="353" spans="18:18">
      <c r="R353" s="327"/>
    </row>
    <row r="354" spans="18:18">
      <c r="R354" s="327"/>
    </row>
    <row r="355" spans="18:18">
      <c r="R355" s="327"/>
    </row>
    <row r="356" spans="18:18">
      <c r="R356" s="327"/>
    </row>
    <row r="357" spans="18:18">
      <c r="R357" s="327"/>
    </row>
    <row r="358" spans="18:18">
      <c r="R358" s="327"/>
    </row>
    <row r="359" spans="18:18">
      <c r="R359" s="327"/>
    </row>
    <row r="360" spans="18:18">
      <c r="R360" s="327"/>
    </row>
    <row r="361" spans="18:18">
      <c r="R361" s="327"/>
    </row>
    <row r="362" spans="18:18">
      <c r="R362" s="327"/>
    </row>
    <row r="363" spans="18:18">
      <c r="R363" s="327"/>
    </row>
    <row r="364" spans="18:18">
      <c r="R364" s="327"/>
    </row>
    <row r="365" spans="18:18">
      <c r="R365" s="327"/>
    </row>
    <row r="366" spans="18:18">
      <c r="R366" s="327"/>
    </row>
    <row r="367" spans="18:18">
      <c r="R367" s="327"/>
    </row>
    <row r="368" spans="18:18">
      <c r="R368" s="327"/>
    </row>
    <row r="369" spans="18:18">
      <c r="R369" s="327"/>
    </row>
    <row r="370" spans="18:18">
      <c r="R370" s="327"/>
    </row>
    <row r="371" spans="18:18">
      <c r="R371" s="327"/>
    </row>
    <row r="372" spans="18:18">
      <c r="R372" s="327"/>
    </row>
    <row r="373" spans="18:18">
      <c r="R373" s="327"/>
    </row>
    <row r="374" spans="18:18">
      <c r="R374" s="327"/>
    </row>
    <row r="375" spans="18:18">
      <c r="R375" s="327"/>
    </row>
    <row r="376" spans="18:18">
      <c r="R376" s="327"/>
    </row>
    <row r="377" spans="18:18">
      <c r="R377" s="327"/>
    </row>
    <row r="378" spans="18:18">
      <c r="R378" s="327"/>
    </row>
    <row r="379" spans="18:18">
      <c r="R379" s="327"/>
    </row>
    <row r="380" spans="18:18">
      <c r="R380" s="327"/>
    </row>
    <row r="381" spans="18:18">
      <c r="R381" s="327"/>
    </row>
    <row r="382" spans="18:18">
      <c r="R382" s="327"/>
    </row>
    <row r="383" spans="18:18">
      <c r="R383" s="327"/>
    </row>
    <row r="384" spans="18:18">
      <c r="R384" s="327"/>
    </row>
    <row r="385" spans="18:18">
      <c r="R385" s="327"/>
    </row>
    <row r="386" spans="18:18">
      <c r="R386" s="327"/>
    </row>
    <row r="387" spans="18:18">
      <c r="R387" s="327"/>
    </row>
    <row r="388" spans="18:18">
      <c r="R388" s="327"/>
    </row>
    <row r="389" spans="18:18">
      <c r="R389" s="327"/>
    </row>
    <row r="390" spans="18:18">
      <c r="R390" s="327"/>
    </row>
    <row r="391" spans="18:18">
      <c r="R391" s="327"/>
    </row>
    <row r="392" spans="18:18">
      <c r="R392" s="327"/>
    </row>
    <row r="393" spans="18:18">
      <c r="R393" s="327"/>
    </row>
    <row r="394" spans="18:18">
      <c r="R394" s="327"/>
    </row>
    <row r="395" spans="18:18">
      <c r="R395" s="327"/>
    </row>
    <row r="396" spans="18:18">
      <c r="R396" s="327"/>
    </row>
    <row r="397" spans="18:18">
      <c r="R397" s="327"/>
    </row>
    <row r="398" spans="18:18">
      <c r="R398" s="327"/>
    </row>
    <row r="399" spans="18:18">
      <c r="R399" s="327"/>
    </row>
    <row r="400" spans="18:18">
      <c r="R400" s="327"/>
    </row>
    <row r="401" spans="18:18">
      <c r="R401" s="327"/>
    </row>
    <row r="402" spans="18:18">
      <c r="R402" s="327"/>
    </row>
    <row r="403" spans="18:18">
      <c r="R403" s="327"/>
    </row>
    <row r="404" spans="18:18">
      <c r="R404" s="327"/>
    </row>
    <row r="405" spans="18:18">
      <c r="R405" s="327"/>
    </row>
    <row r="406" spans="18:18">
      <c r="R406" s="327"/>
    </row>
    <row r="407" spans="18:18">
      <c r="R407" s="327"/>
    </row>
    <row r="408" spans="18:18">
      <c r="R408" s="327"/>
    </row>
    <row r="409" spans="18:18">
      <c r="R409" s="327"/>
    </row>
    <row r="410" spans="18:18">
      <c r="R410" s="327"/>
    </row>
    <row r="411" spans="18:18">
      <c r="R411" s="327"/>
    </row>
    <row r="412" spans="18:18">
      <c r="R412" s="327"/>
    </row>
    <row r="413" spans="18:18">
      <c r="R413" s="327"/>
    </row>
    <row r="414" spans="18:18">
      <c r="R414" s="327"/>
    </row>
    <row r="415" spans="18:18">
      <c r="R415" s="327"/>
    </row>
    <row r="416" spans="18:18">
      <c r="R416" s="327"/>
    </row>
    <row r="417" spans="18:18">
      <c r="R417" s="327"/>
    </row>
    <row r="418" spans="18:18">
      <c r="R418" s="327"/>
    </row>
    <row r="419" spans="18:18">
      <c r="R419" s="327"/>
    </row>
    <row r="420" spans="18:18">
      <c r="R420" s="327"/>
    </row>
    <row r="421" spans="18:18">
      <c r="R421" s="327"/>
    </row>
    <row r="422" spans="18:18">
      <c r="R422" s="327"/>
    </row>
    <row r="423" spans="18:18">
      <c r="R423" s="327"/>
    </row>
    <row r="424" spans="18:18">
      <c r="R424" s="327"/>
    </row>
    <row r="425" spans="18:18">
      <c r="R425" s="327"/>
    </row>
    <row r="426" spans="18:18">
      <c r="R426" s="327"/>
    </row>
    <row r="427" spans="18:18">
      <c r="R427" s="327"/>
    </row>
    <row r="428" spans="18:18">
      <c r="R428" s="327"/>
    </row>
    <row r="429" spans="18:18">
      <c r="R429" s="327"/>
    </row>
    <row r="430" spans="18:18">
      <c r="R430" s="327"/>
    </row>
    <row r="431" spans="18:18">
      <c r="R431" s="327"/>
    </row>
    <row r="432" spans="18:18">
      <c r="R432" s="327"/>
    </row>
    <row r="433" spans="18:18">
      <c r="R433" s="327"/>
    </row>
    <row r="434" spans="18:18">
      <c r="R434" s="327"/>
    </row>
    <row r="435" spans="18:18">
      <c r="R435" s="327"/>
    </row>
    <row r="436" spans="18:18">
      <c r="R436" s="327"/>
    </row>
    <row r="437" spans="18:18">
      <c r="R437" s="327"/>
    </row>
    <row r="438" spans="18:18">
      <c r="R438" s="327"/>
    </row>
    <row r="439" spans="18:18">
      <c r="R439" s="327"/>
    </row>
    <row r="440" spans="18:18">
      <c r="R440" s="327"/>
    </row>
    <row r="441" spans="18:18">
      <c r="R441" s="327"/>
    </row>
    <row r="442" spans="18:18">
      <c r="R442" s="327"/>
    </row>
    <row r="443" spans="18:18">
      <c r="R443" s="327"/>
    </row>
    <row r="444" spans="18:18">
      <c r="R444" s="327"/>
    </row>
    <row r="445" spans="18:18">
      <c r="R445" s="327"/>
    </row>
    <row r="446" spans="18:18">
      <c r="R446" s="327"/>
    </row>
    <row r="447" spans="18:18">
      <c r="R447" s="327"/>
    </row>
    <row r="448" spans="18:18">
      <c r="R448" s="327"/>
    </row>
    <row r="449" spans="18:18">
      <c r="R449" s="327"/>
    </row>
    <row r="450" spans="18:18">
      <c r="R450" s="327"/>
    </row>
    <row r="451" spans="18:18">
      <c r="R451" s="327"/>
    </row>
    <row r="452" spans="18:18">
      <c r="R452" s="327"/>
    </row>
    <row r="453" spans="18:18">
      <c r="R453" s="327"/>
    </row>
    <row r="454" spans="18:18">
      <c r="R454" s="327"/>
    </row>
    <row r="455" spans="18:18">
      <c r="R455" s="327"/>
    </row>
    <row r="456" spans="18:18">
      <c r="R456" s="327"/>
    </row>
    <row r="457" spans="18:18">
      <c r="R457" s="327"/>
    </row>
    <row r="458" spans="18:18">
      <c r="R458" s="327"/>
    </row>
    <row r="459" spans="18:18">
      <c r="R459" s="327"/>
    </row>
    <row r="460" spans="18:18">
      <c r="R460" s="327"/>
    </row>
    <row r="461" spans="18:18">
      <c r="R461" s="327"/>
    </row>
    <row r="462" spans="18:18">
      <c r="R462" s="327"/>
    </row>
    <row r="463" spans="18:18">
      <c r="R463" s="327"/>
    </row>
    <row r="464" spans="18:18">
      <c r="R464" s="327"/>
    </row>
    <row r="465" spans="18:18">
      <c r="R465" s="327"/>
    </row>
    <row r="466" spans="18:18">
      <c r="R466" s="327"/>
    </row>
    <row r="467" spans="18:18">
      <c r="R467" s="327"/>
    </row>
    <row r="468" spans="18:18">
      <c r="R468" s="327"/>
    </row>
    <row r="469" spans="18:18">
      <c r="R469" s="327"/>
    </row>
    <row r="470" spans="18:18">
      <c r="R470" s="327"/>
    </row>
    <row r="471" spans="18:18">
      <c r="R471" s="327"/>
    </row>
    <row r="472" spans="18:18">
      <c r="R472" s="327"/>
    </row>
    <row r="473" spans="18:18">
      <c r="R473" s="327"/>
    </row>
    <row r="474" spans="18:18">
      <c r="R474" s="327"/>
    </row>
    <row r="475" spans="18:18">
      <c r="R475" s="327"/>
    </row>
    <row r="476" spans="18:18">
      <c r="R476" s="327"/>
    </row>
    <row r="477" spans="18:18">
      <c r="R477" s="327"/>
    </row>
    <row r="478" spans="18:18">
      <c r="R478" s="327"/>
    </row>
    <row r="479" spans="18:18">
      <c r="R479" s="327"/>
    </row>
    <row r="480" spans="18:18">
      <c r="R480" s="327"/>
    </row>
    <row r="481" spans="18:18">
      <c r="R481" s="327"/>
    </row>
    <row r="482" spans="18:18">
      <c r="R482" s="327"/>
    </row>
    <row r="483" spans="18:18">
      <c r="R483" s="327"/>
    </row>
    <row r="484" spans="18:18">
      <c r="R484" s="327"/>
    </row>
    <row r="485" spans="18:18">
      <c r="R485" s="327"/>
    </row>
    <row r="486" spans="18:18">
      <c r="R486" s="327"/>
    </row>
    <row r="487" spans="18:18">
      <c r="R487" s="327"/>
    </row>
    <row r="488" spans="18:18">
      <c r="R488" s="327"/>
    </row>
    <row r="489" spans="18:18">
      <c r="R489" s="327"/>
    </row>
    <row r="490" spans="18:18">
      <c r="R490" s="327"/>
    </row>
    <row r="491" spans="18:18">
      <c r="R491" s="327"/>
    </row>
    <row r="492" spans="18:18">
      <c r="R492" s="327"/>
    </row>
    <row r="493" spans="18:18">
      <c r="R493" s="327"/>
    </row>
    <row r="494" spans="18:18">
      <c r="R494" s="327"/>
    </row>
    <row r="495" spans="18:18">
      <c r="R495" s="327"/>
    </row>
    <row r="496" spans="18:18">
      <c r="R496" s="327"/>
    </row>
    <row r="497" spans="18:18">
      <c r="R497" s="327"/>
    </row>
    <row r="498" spans="18:18">
      <c r="R498" s="327"/>
    </row>
    <row r="499" spans="18:18">
      <c r="R499" s="327"/>
    </row>
    <row r="500" spans="18:18">
      <c r="R500" s="327"/>
    </row>
    <row r="501" spans="18:18">
      <c r="R501" s="327"/>
    </row>
    <row r="502" spans="18:18">
      <c r="R502" s="327"/>
    </row>
    <row r="503" spans="18:18">
      <c r="R503" s="327"/>
    </row>
    <row r="504" spans="18:18">
      <c r="R504" s="327"/>
    </row>
    <row r="505" spans="18:18">
      <c r="R505" s="327"/>
    </row>
    <row r="506" spans="18:18">
      <c r="R506" s="327"/>
    </row>
    <row r="507" spans="18:18">
      <c r="R507" s="327"/>
    </row>
    <row r="508" spans="18:18">
      <c r="R508" s="327"/>
    </row>
    <row r="509" spans="18:18">
      <c r="R509" s="327"/>
    </row>
    <row r="510" spans="18:18">
      <c r="R510" s="327"/>
    </row>
    <row r="511" spans="18:18">
      <c r="R511" s="327"/>
    </row>
    <row r="512" spans="18:18">
      <c r="R512" s="327"/>
    </row>
    <row r="513" spans="18:18">
      <c r="R513" s="327"/>
    </row>
    <row r="514" spans="18:18">
      <c r="R514" s="327"/>
    </row>
    <row r="515" spans="18:18">
      <c r="R515" s="327"/>
    </row>
    <row r="516" spans="18:18">
      <c r="R516" s="327"/>
    </row>
    <row r="517" spans="18:18">
      <c r="R517" s="327"/>
    </row>
    <row r="518" spans="18:18">
      <c r="R518" s="327"/>
    </row>
    <row r="519" spans="18:18">
      <c r="R519" s="327"/>
    </row>
    <row r="520" spans="18:18">
      <c r="R520" s="327"/>
    </row>
    <row r="521" spans="18:18">
      <c r="R521" s="327"/>
    </row>
    <row r="522" spans="18:18">
      <c r="R522" s="327"/>
    </row>
    <row r="523" spans="18:18">
      <c r="R523" s="327"/>
    </row>
    <row r="524" spans="18:18">
      <c r="R524" s="327"/>
    </row>
    <row r="525" spans="18:18">
      <c r="R525" s="327"/>
    </row>
    <row r="526" spans="18:18">
      <c r="R526" s="327"/>
    </row>
    <row r="527" spans="18:18">
      <c r="R527" s="327"/>
    </row>
    <row r="528" spans="18:18">
      <c r="R528" s="327"/>
    </row>
    <row r="529" spans="18:18">
      <c r="R529" s="327"/>
    </row>
    <row r="530" spans="18:18">
      <c r="R530" s="327"/>
    </row>
    <row r="531" spans="18:18">
      <c r="R531" s="327"/>
    </row>
    <row r="532" spans="18:18">
      <c r="R532" s="327"/>
    </row>
    <row r="533" spans="18:18">
      <c r="R533" s="327"/>
    </row>
    <row r="534" spans="18:18">
      <c r="R534" s="327"/>
    </row>
    <row r="535" spans="18:18">
      <c r="R535" s="327"/>
    </row>
    <row r="536" spans="18:18">
      <c r="R536" s="327"/>
    </row>
    <row r="537" spans="18:18">
      <c r="R537" s="327"/>
    </row>
    <row r="538" spans="18:18">
      <c r="R538" s="327"/>
    </row>
    <row r="539" spans="18:18">
      <c r="R539" s="327"/>
    </row>
    <row r="540" spans="18:18">
      <c r="R540" s="327"/>
    </row>
    <row r="541" spans="18:18">
      <c r="R541" s="327"/>
    </row>
    <row r="542" spans="18:18">
      <c r="R542" s="327"/>
    </row>
    <row r="543" spans="18:18">
      <c r="R543" s="327"/>
    </row>
    <row r="544" spans="18:18">
      <c r="R544" s="327"/>
    </row>
    <row r="545" spans="18:18">
      <c r="R545" s="327"/>
    </row>
    <row r="546" spans="18:18">
      <c r="R546" s="327"/>
    </row>
    <row r="547" spans="18:18">
      <c r="R547" s="327"/>
    </row>
    <row r="548" spans="18:18">
      <c r="R548" s="327"/>
    </row>
    <row r="549" spans="18:18">
      <c r="R549" s="327"/>
    </row>
    <row r="550" spans="18:18">
      <c r="R550" s="327"/>
    </row>
    <row r="551" spans="18:18">
      <c r="R551" s="327"/>
    </row>
    <row r="552" spans="18:18">
      <c r="R552" s="327"/>
    </row>
    <row r="553" spans="18:18">
      <c r="R553" s="327"/>
    </row>
    <row r="554" spans="18:18">
      <c r="R554" s="327"/>
    </row>
    <row r="555" spans="18:18">
      <c r="R555" s="327"/>
    </row>
    <row r="556" spans="18:18">
      <c r="R556" s="327"/>
    </row>
    <row r="557" spans="18:18">
      <c r="R557" s="327"/>
    </row>
    <row r="558" spans="18:18">
      <c r="R558" s="327"/>
    </row>
    <row r="559" spans="18:18">
      <c r="R559" s="327"/>
    </row>
    <row r="560" spans="18:18">
      <c r="R560" s="327"/>
    </row>
    <row r="561" spans="18:18">
      <c r="R561" s="327"/>
    </row>
    <row r="562" spans="18:18">
      <c r="R562" s="327"/>
    </row>
    <row r="563" spans="18:18">
      <c r="R563" s="327"/>
    </row>
    <row r="564" spans="18:18">
      <c r="R564" s="327"/>
    </row>
    <row r="565" spans="18:18">
      <c r="R565" s="327"/>
    </row>
    <row r="566" spans="18:18">
      <c r="R566" s="327"/>
    </row>
    <row r="567" spans="18:18">
      <c r="R567" s="327"/>
    </row>
    <row r="568" spans="18:18">
      <c r="R568" s="327"/>
    </row>
    <row r="569" spans="18:18">
      <c r="R569" s="327"/>
    </row>
    <row r="570" spans="18:18">
      <c r="R570" s="327"/>
    </row>
    <row r="571" spans="18:18">
      <c r="R571" s="327"/>
    </row>
    <row r="572" spans="18:18">
      <c r="R572" s="327"/>
    </row>
    <row r="573" spans="18:18">
      <c r="R573" s="327"/>
    </row>
    <row r="574" spans="18:18">
      <c r="R574" s="327"/>
    </row>
    <row r="575" spans="18:18">
      <c r="R575" s="327"/>
    </row>
    <row r="576" spans="18:18">
      <c r="R576" s="327"/>
    </row>
    <row r="577" spans="18:18">
      <c r="R577" s="327"/>
    </row>
    <row r="578" spans="18:18">
      <c r="R578" s="327"/>
    </row>
    <row r="579" spans="18:18">
      <c r="R579" s="327"/>
    </row>
    <row r="580" spans="18:18">
      <c r="R580" s="327"/>
    </row>
    <row r="581" spans="18:18">
      <c r="R581" s="327"/>
    </row>
    <row r="582" spans="18:18">
      <c r="R582" s="327"/>
    </row>
    <row r="583" spans="18:18">
      <c r="R583" s="327"/>
    </row>
    <row r="584" spans="18:18">
      <c r="R584" s="327"/>
    </row>
    <row r="585" spans="18:18">
      <c r="R585" s="327"/>
    </row>
    <row r="586" spans="18:18">
      <c r="R586" s="327"/>
    </row>
    <row r="587" spans="18:18">
      <c r="R587" s="327"/>
    </row>
    <row r="588" spans="18:18">
      <c r="R588" s="327"/>
    </row>
    <row r="589" spans="18:18">
      <c r="R589" s="327"/>
    </row>
    <row r="590" spans="18:18">
      <c r="R590" s="327"/>
    </row>
    <row r="591" spans="18:18">
      <c r="R591" s="327"/>
    </row>
    <row r="592" spans="18:18">
      <c r="R592" s="327"/>
    </row>
    <row r="593" spans="18:18">
      <c r="R593" s="327"/>
    </row>
    <row r="594" spans="18:18">
      <c r="R594" s="327"/>
    </row>
    <row r="595" spans="18:18">
      <c r="R595" s="327"/>
    </row>
    <row r="596" spans="18:18">
      <c r="R596" s="327"/>
    </row>
    <row r="597" spans="18:18">
      <c r="R597" s="327"/>
    </row>
    <row r="598" spans="18:18">
      <c r="R598" s="327"/>
    </row>
    <row r="599" spans="18:18">
      <c r="R599" s="327"/>
    </row>
    <row r="600" spans="18:18">
      <c r="R600" s="327"/>
    </row>
    <row r="601" spans="18:18">
      <c r="R601" s="327"/>
    </row>
    <row r="602" spans="18:18">
      <c r="R602" s="327"/>
    </row>
    <row r="603" spans="18:18">
      <c r="R603" s="327"/>
    </row>
    <row r="604" spans="18:18">
      <c r="R604" s="327"/>
    </row>
    <row r="605" spans="18:18">
      <c r="R605" s="327"/>
    </row>
    <row r="606" spans="18:18">
      <c r="R606" s="327"/>
    </row>
    <row r="607" spans="18:18">
      <c r="R607" s="327"/>
    </row>
    <row r="608" spans="18:18">
      <c r="R608" s="327"/>
    </row>
    <row r="609" spans="18:18">
      <c r="R609" s="327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zoomScaleNormal="100" zoomScaleSheetLayoutView="100" workbookViewId="0"/>
  </sheetViews>
  <sheetFormatPr baseColWidth="10" defaultRowHeight="12.75"/>
  <cols>
    <col min="1" max="1" width="35.7109375" style="212" customWidth="1" collapsed="1"/>
    <col min="2" max="2" width="1.7109375" style="212" customWidth="1" collapsed="1"/>
    <col min="3" max="3" width="30.85546875" style="212" customWidth="1" collapsed="1"/>
    <col min="4" max="4" width="37.42578125" style="212" customWidth="1" collapsed="1"/>
    <col min="5" max="5" width="35" style="212" customWidth="1" collapsed="1"/>
    <col min="6" max="250" width="11.42578125" style="212" collapsed="1"/>
    <col min="251" max="251" width="35.7109375" style="212" customWidth="1" collapsed="1"/>
    <col min="252" max="252" width="1.7109375" style="212" customWidth="1" collapsed="1"/>
    <col min="253" max="261" width="13.42578125" style="212" customWidth="1" collapsed="1"/>
    <col min="262" max="506" width="11.42578125" style="212" collapsed="1"/>
    <col min="507" max="507" width="35.7109375" style="212" customWidth="1" collapsed="1"/>
    <col min="508" max="508" width="1.7109375" style="212" customWidth="1" collapsed="1"/>
    <col min="509" max="517" width="13.42578125" style="212" customWidth="1" collapsed="1"/>
    <col min="518" max="762" width="11.42578125" style="212" collapsed="1"/>
    <col min="763" max="763" width="35.7109375" style="212" customWidth="1" collapsed="1"/>
    <col min="764" max="764" width="1.7109375" style="212" customWidth="1" collapsed="1"/>
    <col min="765" max="773" width="13.42578125" style="212" customWidth="1" collapsed="1"/>
    <col min="774" max="1018" width="11.42578125" style="212" collapsed="1"/>
    <col min="1019" max="1019" width="35.7109375" style="212" customWidth="1" collapsed="1"/>
    <col min="1020" max="1020" width="1.7109375" style="212" customWidth="1" collapsed="1"/>
    <col min="1021" max="1029" width="13.42578125" style="212" customWidth="1" collapsed="1"/>
    <col min="1030" max="1274" width="11.42578125" style="212" collapsed="1"/>
    <col min="1275" max="1275" width="35.7109375" style="212" customWidth="1" collapsed="1"/>
    <col min="1276" max="1276" width="1.7109375" style="212" customWidth="1" collapsed="1"/>
    <col min="1277" max="1285" width="13.42578125" style="212" customWidth="1" collapsed="1"/>
    <col min="1286" max="1530" width="11.42578125" style="212" collapsed="1"/>
    <col min="1531" max="1531" width="35.7109375" style="212" customWidth="1" collapsed="1"/>
    <col min="1532" max="1532" width="1.7109375" style="212" customWidth="1" collapsed="1"/>
    <col min="1533" max="1541" width="13.42578125" style="212" customWidth="1" collapsed="1"/>
    <col min="1542" max="1786" width="11.42578125" style="212" collapsed="1"/>
    <col min="1787" max="1787" width="35.7109375" style="212" customWidth="1" collapsed="1"/>
    <col min="1788" max="1788" width="1.7109375" style="212" customWidth="1" collapsed="1"/>
    <col min="1789" max="1797" width="13.42578125" style="212" customWidth="1" collapsed="1"/>
    <col min="1798" max="2042" width="11.42578125" style="212" collapsed="1"/>
    <col min="2043" max="2043" width="35.7109375" style="212" customWidth="1" collapsed="1"/>
    <col min="2044" max="2044" width="1.7109375" style="212" customWidth="1" collapsed="1"/>
    <col min="2045" max="2053" width="13.42578125" style="212" customWidth="1" collapsed="1"/>
    <col min="2054" max="2298" width="11.42578125" style="212" collapsed="1"/>
    <col min="2299" max="2299" width="35.7109375" style="212" customWidth="1" collapsed="1"/>
    <col min="2300" max="2300" width="1.7109375" style="212" customWidth="1" collapsed="1"/>
    <col min="2301" max="2309" width="13.42578125" style="212" customWidth="1" collapsed="1"/>
    <col min="2310" max="2554" width="11.42578125" style="212" collapsed="1"/>
    <col min="2555" max="2555" width="35.7109375" style="212" customWidth="1" collapsed="1"/>
    <col min="2556" max="2556" width="1.7109375" style="212" customWidth="1" collapsed="1"/>
    <col min="2557" max="2565" width="13.42578125" style="212" customWidth="1" collapsed="1"/>
    <col min="2566" max="2810" width="11.42578125" style="212" collapsed="1"/>
    <col min="2811" max="2811" width="35.7109375" style="212" customWidth="1" collapsed="1"/>
    <col min="2812" max="2812" width="1.7109375" style="212" customWidth="1" collapsed="1"/>
    <col min="2813" max="2821" width="13.42578125" style="212" customWidth="1" collapsed="1"/>
    <col min="2822" max="3066" width="11.42578125" style="212" collapsed="1"/>
    <col min="3067" max="3067" width="35.7109375" style="212" customWidth="1" collapsed="1"/>
    <col min="3068" max="3068" width="1.7109375" style="212" customWidth="1" collapsed="1"/>
    <col min="3069" max="3077" width="13.42578125" style="212" customWidth="1" collapsed="1"/>
    <col min="3078" max="3322" width="11.42578125" style="212" collapsed="1"/>
    <col min="3323" max="3323" width="35.7109375" style="212" customWidth="1" collapsed="1"/>
    <col min="3324" max="3324" width="1.7109375" style="212" customWidth="1" collapsed="1"/>
    <col min="3325" max="3333" width="13.42578125" style="212" customWidth="1" collapsed="1"/>
    <col min="3334" max="3578" width="11.42578125" style="212" collapsed="1"/>
    <col min="3579" max="3579" width="35.7109375" style="212" customWidth="1" collapsed="1"/>
    <col min="3580" max="3580" width="1.7109375" style="212" customWidth="1" collapsed="1"/>
    <col min="3581" max="3589" width="13.42578125" style="212" customWidth="1" collapsed="1"/>
    <col min="3590" max="3834" width="11.42578125" style="212" collapsed="1"/>
    <col min="3835" max="3835" width="35.7109375" style="212" customWidth="1" collapsed="1"/>
    <col min="3836" max="3836" width="1.7109375" style="212" customWidth="1" collapsed="1"/>
    <col min="3837" max="3845" width="13.42578125" style="212" customWidth="1" collapsed="1"/>
    <col min="3846" max="4090" width="11.42578125" style="212" collapsed="1"/>
    <col min="4091" max="4091" width="35.7109375" style="212" customWidth="1" collapsed="1"/>
    <col min="4092" max="4092" width="1.7109375" style="212" customWidth="1" collapsed="1"/>
    <col min="4093" max="4101" width="13.42578125" style="212" customWidth="1" collapsed="1"/>
    <col min="4102" max="4346" width="11.42578125" style="212" collapsed="1"/>
    <col min="4347" max="4347" width="35.7109375" style="212" customWidth="1" collapsed="1"/>
    <col min="4348" max="4348" width="1.7109375" style="212" customWidth="1" collapsed="1"/>
    <col min="4349" max="4357" width="13.42578125" style="212" customWidth="1" collapsed="1"/>
    <col min="4358" max="4602" width="11.42578125" style="212" collapsed="1"/>
    <col min="4603" max="4603" width="35.7109375" style="212" customWidth="1" collapsed="1"/>
    <col min="4604" max="4604" width="1.7109375" style="212" customWidth="1" collapsed="1"/>
    <col min="4605" max="4613" width="13.42578125" style="212" customWidth="1" collapsed="1"/>
    <col min="4614" max="4858" width="11.42578125" style="212" collapsed="1"/>
    <col min="4859" max="4859" width="35.7109375" style="212" customWidth="1" collapsed="1"/>
    <col min="4860" max="4860" width="1.7109375" style="212" customWidth="1" collapsed="1"/>
    <col min="4861" max="4869" width="13.42578125" style="212" customWidth="1" collapsed="1"/>
    <col min="4870" max="5114" width="11.42578125" style="212" collapsed="1"/>
    <col min="5115" max="5115" width="35.7109375" style="212" customWidth="1" collapsed="1"/>
    <col min="5116" max="5116" width="1.7109375" style="212" customWidth="1" collapsed="1"/>
    <col min="5117" max="5125" width="13.42578125" style="212" customWidth="1" collapsed="1"/>
    <col min="5126" max="5370" width="11.42578125" style="212" collapsed="1"/>
    <col min="5371" max="5371" width="35.7109375" style="212" customWidth="1" collapsed="1"/>
    <col min="5372" max="5372" width="1.7109375" style="212" customWidth="1" collapsed="1"/>
    <col min="5373" max="5381" width="13.42578125" style="212" customWidth="1" collapsed="1"/>
    <col min="5382" max="5626" width="11.42578125" style="212" collapsed="1"/>
    <col min="5627" max="5627" width="35.7109375" style="212" customWidth="1" collapsed="1"/>
    <col min="5628" max="5628" width="1.7109375" style="212" customWidth="1" collapsed="1"/>
    <col min="5629" max="5637" width="13.42578125" style="212" customWidth="1" collapsed="1"/>
    <col min="5638" max="5882" width="11.42578125" style="212" collapsed="1"/>
    <col min="5883" max="5883" width="35.7109375" style="212" customWidth="1" collapsed="1"/>
    <col min="5884" max="5884" width="1.7109375" style="212" customWidth="1" collapsed="1"/>
    <col min="5885" max="5893" width="13.42578125" style="212" customWidth="1" collapsed="1"/>
    <col min="5894" max="6138" width="11.42578125" style="212" collapsed="1"/>
    <col min="6139" max="6139" width="35.7109375" style="212" customWidth="1" collapsed="1"/>
    <col min="6140" max="6140" width="1.7109375" style="212" customWidth="1" collapsed="1"/>
    <col min="6141" max="6149" width="13.42578125" style="212" customWidth="1" collapsed="1"/>
    <col min="6150" max="6394" width="11.42578125" style="212" collapsed="1"/>
    <col min="6395" max="6395" width="35.7109375" style="212" customWidth="1" collapsed="1"/>
    <col min="6396" max="6396" width="1.7109375" style="212" customWidth="1" collapsed="1"/>
    <col min="6397" max="6405" width="13.42578125" style="212" customWidth="1" collapsed="1"/>
    <col min="6406" max="6650" width="11.42578125" style="212" collapsed="1"/>
    <col min="6651" max="6651" width="35.7109375" style="212" customWidth="1" collapsed="1"/>
    <col min="6652" max="6652" width="1.7109375" style="212" customWidth="1" collapsed="1"/>
    <col min="6653" max="6661" width="13.42578125" style="212" customWidth="1" collapsed="1"/>
    <col min="6662" max="6906" width="11.42578125" style="212" collapsed="1"/>
    <col min="6907" max="6907" width="35.7109375" style="212" customWidth="1" collapsed="1"/>
    <col min="6908" max="6908" width="1.7109375" style="212" customWidth="1" collapsed="1"/>
    <col min="6909" max="6917" width="13.42578125" style="212" customWidth="1" collapsed="1"/>
    <col min="6918" max="7162" width="11.42578125" style="212" collapsed="1"/>
    <col min="7163" max="7163" width="35.7109375" style="212" customWidth="1" collapsed="1"/>
    <col min="7164" max="7164" width="1.7109375" style="212" customWidth="1" collapsed="1"/>
    <col min="7165" max="7173" width="13.42578125" style="212" customWidth="1" collapsed="1"/>
    <col min="7174" max="7418" width="11.42578125" style="212" collapsed="1"/>
    <col min="7419" max="7419" width="35.7109375" style="212" customWidth="1" collapsed="1"/>
    <col min="7420" max="7420" width="1.7109375" style="212" customWidth="1" collapsed="1"/>
    <col min="7421" max="7429" width="13.42578125" style="212" customWidth="1" collapsed="1"/>
    <col min="7430" max="7674" width="11.42578125" style="212" collapsed="1"/>
    <col min="7675" max="7675" width="35.7109375" style="212" customWidth="1" collapsed="1"/>
    <col min="7676" max="7676" width="1.7109375" style="212" customWidth="1" collapsed="1"/>
    <col min="7677" max="7685" width="13.42578125" style="212" customWidth="1" collapsed="1"/>
    <col min="7686" max="7930" width="11.42578125" style="212" collapsed="1"/>
    <col min="7931" max="7931" width="35.7109375" style="212" customWidth="1" collapsed="1"/>
    <col min="7932" max="7932" width="1.7109375" style="212" customWidth="1" collapsed="1"/>
    <col min="7933" max="7941" width="13.42578125" style="212" customWidth="1" collapsed="1"/>
    <col min="7942" max="8186" width="11.42578125" style="212" collapsed="1"/>
    <col min="8187" max="8187" width="35.7109375" style="212" customWidth="1" collapsed="1"/>
    <col min="8188" max="8188" width="1.7109375" style="212" customWidth="1" collapsed="1"/>
    <col min="8189" max="8197" width="13.42578125" style="212" customWidth="1" collapsed="1"/>
    <col min="8198" max="8442" width="11.42578125" style="212" collapsed="1"/>
    <col min="8443" max="8443" width="35.7109375" style="212" customWidth="1" collapsed="1"/>
    <col min="8444" max="8444" width="1.7109375" style="212" customWidth="1" collapsed="1"/>
    <col min="8445" max="8453" width="13.42578125" style="212" customWidth="1" collapsed="1"/>
    <col min="8454" max="8698" width="11.42578125" style="212" collapsed="1"/>
    <col min="8699" max="8699" width="35.7109375" style="212" customWidth="1" collapsed="1"/>
    <col min="8700" max="8700" width="1.7109375" style="212" customWidth="1" collapsed="1"/>
    <col min="8701" max="8709" width="13.42578125" style="212" customWidth="1" collapsed="1"/>
    <col min="8710" max="8954" width="11.42578125" style="212" collapsed="1"/>
    <col min="8955" max="8955" width="35.7109375" style="212" customWidth="1" collapsed="1"/>
    <col min="8956" max="8956" width="1.7109375" style="212" customWidth="1" collapsed="1"/>
    <col min="8957" max="8965" width="13.42578125" style="212" customWidth="1" collapsed="1"/>
    <col min="8966" max="9210" width="11.42578125" style="212" collapsed="1"/>
    <col min="9211" max="9211" width="35.7109375" style="212" customWidth="1" collapsed="1"/>
    <col min="9212" max="9212" width="1.7109375" style="212" customWidth="1" collapsed="1"/>
    <col min="9213" max="9221" width="13.42578125" style="212" customWidth="1" collapsed="1"/>
    <col min="9222" max="9466" width="11.42578125" style="212" collapsed="1"/>
    <col min="9467" max="9467" width="35.7109375" style="212" customWidth="1" collapsed="1"/>
    <col min="9468" max="9468" width="1.7109375" style="212" customWidth="1" collapsed="1"/>
    <col min="9469" max="9477" width="13.42578125" style="212" customWidth="1" collapsed="1"/>
    <col min="9478" max="9722" width="11.42578125" style="212" collapsed="1"/>
    <col min="9723" max="9723" width="35.7109375" style="212" customWidth="1" collapsed="1"/>
    <col min="9724" max="9724" width="1.7109375" style="212" customWidth="1" collapsed="1"/>
    <col min="9725" max="9733" width="13.42578125" style="212" customWidth="1" collapsed="1"/>
    <col min="9734" max="9978" width="11.42578125" style="212" collapsed="1"/>
    <col min="9979" max="9979" width="35.7109375" style="212" customWidth="1" collapsed="1"/>
    <col min="9980" max="9980" width="1.7109375" style="212" customWidth="1" collapsed="1"/>
    <col min="9981" max="9989" width="13.42578125" style="212" customWidth="1" collapsed="1"/>
    <col min="9990" max="10234" width="11.42578125" style="212" collapsed="1"/>
    <col min="10235" max="10235" width="35.7109375" style="212" customWidth="1" collapsed="1"/>
    <col min="10236" max="10236" width="1.7109375" style="212" customWidth="1" collapsed="1"/>
    <col min="10237" max="10245" width="13.42578125" style="212" customWidth="1" collapsed="1"/>
    <col min="10246" max="10490" width="11.42578125" style="212" collapsed="1"/>
    <col min="10491" max="10491" width="35.7109375" style="212" customWidth="1" collapsed="1"/>
    <col min="10492" max="10492" width="1.7109375" style="212" customWidth="1" collapsed="1"/>
    <col min="10493" max="10501" width="13.42578125" style="212" customWidth="1" collapsed="1"/>
    <col min="10502" max="10746" width="11.42578125" style="212" collapsed="1"/>
    <col min="10747" max="10747" width="35.7109375" style="212" customWidth="1" collapsed="1"/>
    <col min="10748" max="10748" width="1.7109375" style="212" customWidth="1" collapsed="1"/>
    <col min="10749" max="10757" width="13.42578125" style="212" customWidth="1" collapsed="1"/>
    <col min="10758" max="11002" width="11.42578125" style="212" collapsed="1"/>
    <col min="11003" max="11003" width="35.7109375" style="212" customWidth="1" collapsed="1"/>
    <col min="11004" max="11004" width="1.7109375" style="212" customWidth="1" collapsed="1"/>
    <col min="11005" max="11013" width="13.42578125" style="212" customWidth="1" collapsed="1"/>
    <col min="11014" max="11258" width="11.42578125" style="212" collapsed="1"/>
    <col min="11259" max="11259" width="35.7109375" style="212" customWidth="1" collapsed="1"/>
    <col min="11260" max="11260" width="1.7109375" style="212" customWidth="1" collapsed="1"/>
    <col min="11261" max="11269" width="13.42578125" style="212" customWidth="1" collapsed="1"/>
    <col min="11270" max="11514" width="11.42578125" style="212" collapsed="1"/>
    <col min="11515" max="11515" width="35.7109375" style="212" customWidth="1" collapsed="1"/>
    <col min="11516" max="11516" width="1.7109375" style="212" customWidth="1" collapsed="1"/>
    <col min="11517" max="11525" width="13.42578125" style="212" customWidth="1" collapsed="1"/>
    <col min="11526" max="11770" width="11.42578125" style="212" collapsed="1"/>
    <col min="11771" max="11771" width="35.7109375" style="212" customWidth="1" collapsed="1"/>
    <col min="11772" max="11772" width="1.7109375" style="212" customWidth="1" collapsed="1"/>
    <col min="11773" max="11781" width="13.42578125" style="212" customWidth="1" collapsed="1"/>
    <col min="11782" max="12026" width="11.42578125" style="212" collapsed="1"/>
    <col min="12027" max="12027" width="35.7109375" style="212" customWidth="1" collapsed="1"/>
    <col min="12028" max="12028" width="1.7109375" style="212" customWidth="1" collapsed="1"/>
    <col min="12029" max="12037" width="13.42578125" style="212" customWidth="1" collapsed="1"/>
    <col min="12038" max="12282" width="11.42578125" style="212" collapsed="1"/>
    <col min="12283" max="12283" width="35.7109375" style="212" customWidth="1" collapsed="1"/>
    <col min="12284" max="12284" width="1.7109375" style="212" customWidth="1" collapsed="1"/>
    <col min="12285" max="12293" width="13.42578125" style="212" customWidth="1" collapsed="1"/>
    <col min="12294" max="12538" width="11.42578125" style="212" collapsed="1"/>
    <col min="12539" max="12539" width="35.7109375" style="212" customWidth="1" collapsed="1"/>
    <col min="12540" max="12540" width="1.7109375" style="212" customWidth="1" collapsed="1"/>
    <col min="12541" max="12549" width="13.42578125" style="212" customWidth="1" collapsed="1"/>
    <col min="12550" max="12794" width="11.42578125" style="212" collapsed="1"/>
    <col min="12795" max="12795" width="35.7109375" style="212" customWidth="1" collapsed="1"/>
    <col min="12796" max="12796" width="1.7109375" style="212" customWidth="1" collapsed="1"/>
    <col min="12797" max="12805" width="13.42578125" style="212" customWidth="1" collapsed="1"/>
    <col min="12806" max="13050" width="11.42578125" style="212" collapsed="1"/>
    <col min="13051" max="13051" width="35.7109375" style="212" customWidth="1" collapsed="1"/>
    <col min="13052" max="13052" width="1.7109375" style="212" customWidth="1" collapsed="1"/>
    <col min="13053" max="13061" width="13.42578125" style="212" customWidth="1" collapsed="1"/>
    <col min="13062" max="13306" width="11.42578125" style="212" collapsed="1"/>
    <col min="13307" max="13307" width="35.7109375" style="212" customWidth="1" collapsed="1"/>
    <col min="13308" max="13308" width="1.7109375" style="212" customWidth="1" collapsed="1"/>
    <col min="13309" max="13317" width="13.42578125" style="212" customWidth="1" collapsed="1"/>
    <col min="13318" max="13562" width="11.42578125" style="212" collapsed="1"/>
    <col min="13563" max="13563" width="35.7109375" style="212" customWidth="1" collapsed="1"/>
    <col min="13564" max="13564" width="1.7109375" style="212" customWidth="1" collapsed="1"/>
    <col min="13565" max="13573" width="13.42578125" style="212" customWidth="1" collapsed="1"/>
    <col min="13574" max="13818" width="11.42578125" style="212" collapsed="1"/>
    <col min="13819" max="13819" width="35.7109375" style="212" customWidth="1" collapsed="1"/>
    <col min="13820" max="13820" width="1.7109375" style="212" customWidth="1" collapsed="1"/>
    <col min="13821" max="13829" width="13.42578125" style="212" customWidth="1" collapsed="1"/>
    <col min="13830" max="14074" width="11.42578125" style="212" collapsed="1"/>
    <col min="14075" max="14075" width="35.7109375" style="212" customWidth="1" collapsed="1"/>
    <col min="14076" max="14076" width="1.7109375" style="212" customWidth="1" collapsed="1"/>
    <col min="14077" max="14085" width="13.42578125" style="212" customWidth="1" collapsed="1"/>
    <col min="14086" max="14330" width="11.42578125" style="212" collapsed="1"/>
    <col min="14331" max="14331" width="35.7109375" style="212" customWidth="1" collapsed="1"/>
    <col min="14332" max="14332" width="1.7109375" style="212" customWidth="1" collapsed="1"/>
    <col min="14333" max="14341" width="13.42578125" style="212" customWidth="1" collapsed="1"/>
    <col min="14342" max="14586" width="11.42578125" style="212" collapsed="1"/>
    <col min="14587" max="14587" width="35.7109375" style="212" customWidth="1" collapsed="1"/>
    <col min="14588" max="14588" width="1.7109375" style="212" customWidth="1" collapsed="1"/>
    <col min="14589" max="14597" width="13.42578125" style="212" customWidth="1" collapsed="1"/>
    <col min="14598" max="14842" width="11.42578125" style="212" collapsed="1"/>
    <col min="14843" max="14843" width="35.7109375" style="212" customWidth="1" collapsed="1"/>
    <col min="14844" max="14844" width="1.7109375" style="212" customWidth="1" collapsed="1"/>
    <col min="14845" max="14853" width="13.42578125" style="212" customWidth="1" collapsed="1"/>
    <col min="14854" max="15098" width="11.42578125" style="212" collapsed="1"/>
    <col min="15099" max="15099" width="35.7109375" style="212" customWidth="1" collapsed="1"/>
    <col min="15100" max="15100" width="1.7109375" style="212" customWidth="1" collapsed="1"/>
    <col min="15101" max="15109" width="13.42578125" style="212" customWidth="1" collapsed="1"/>
    <col min="15110" max="15354" width="11.42578125" style="212" collapsed="1"/>
    <col min="15355" max="15355" width="35.7109375" style="212" customWidth="1" collapsed="1"/>
    <col min="15356" max="15356" width="1.7109375" style="212" customWidth="1" collapsed="1"/>
    <col min="15357" max="15365" width="13.42578125" style="212" customWidth="1" collapsed="1"/>
    <col min="15366" max="15610" width="11.42578125" style="212" collapsed="1"/>
    <col min="15611" max="15611" width="35.7109375" style="212" customWidth="1" collapsed="1"/>
    <col min="15612" max="15612" width="1.7109375" style="212" customWidth="1" collapsed="1"/>
    <col min="15613" max="15621" width="13.42578125" style="212" customWidth="1" collapsed="1"/>
    <col min="15622" max="15866" width="11.42578125" style="212" collapsed="1"/>
    <col min="15867" max="15867" width="35.7109375" style="212" customWidth="1" collapsed="1"/>
    <col min="15868" max="15868" width="1.7109375" style="212" customWidth="1" collapsed="1"/>
    <col min="15869" max="15877" width="13.42578125" style="212" customWidth="1" collapsed="1"/>
    <col min="15878" max="16122" width="11.42578125" style="212" collapsed="1"/>
    <col min="16123" max="16123" width="35.7109375" style="212" customWidth="1" collapsed="1"/>
    <col min="16124" max="16124" width="1.7109375" style="212" customWidth="1" collapsed="1"/>
    <col min="16125" max="16133" width="13.42578125" style="212" customWidth="1" collapsed="1"/>
    <col min="16134" max="16384" width="11.42578125" style="212" collapsed="1"/>
  </cols>
  <sheetData>
    <row r="1" spans="1:19" s="430" customFormat="1" ht="33.75" customHeight="1">
      <c r="A1" s="430" t="s">
        <v>256</v>
      </c>
      <c r="B1" s="431"/>
      <c r="C1" s="431"/>
      <c r="D1" s="431"/>
      <c r="E1" s="431"/>
      <c r="F1" s="431"/>
      <c r="O1" s="431"/>
      <c r="Q1" s="431"/>
      <c r="R1" s="431"/>
      <c r="S1" s="431"/>
    </row>
    <row r="2" spans="1:19" s="246" customFormat="1">
      <c r="A2" s="691" t="s">
        <v>142</v>
      </c>
      <c r="B2" s="247"/>
      <c r="C2" s="689" t="s">
        <v>114</v>
      </c>
      <c r="D2" s="689" t="s">
        <v>213</v>
      </c>
      <c r="E2" s="694" t="s">
        <v>214</v>
      </c>
      <c r="F2" s="333"/>
    </row>
    <row r="3" spans="1:19" s="246" customFormat="1" ht="38.25" customHeight="1">
      <c r="A3" s="692"/>
      <c r="B3" s="248"/>
      <c r="C3" s="690"/>
      <c r="D3" s="690"/>
      <c r="E3" s="695"/>
      <c r="F3" s="333"/>
    </row>
    <row r="4" spans="1:19" s="246" customFormat="1">
      <c r="A4" s="693"/>
      <c r="B4" s="249"/>
      <c r="C4" s="696" t="s">
        <v>100</v>
      </c>
      <c r="D4" s="697"/>
      <c r="E4" s="698"/>
    </row>
    <row r="5" spans="1:19" s="219" customFormat="1" ht="57" customHeight="1">
      <c r="A5" s="687" t="s">
        <v>179</v>
      </c>
      <c r="B5" s="688"/>
      <c r="C5" s="688"/>
      <c r="D5" s="688"/>
      <c r="E5" s="688"/>
    </row>
    <row r="6" spans="1:19" s="230" customFormat="1" ht="20.100000000000001" customHeight="1">
      <c r="A6" s="250" t="s">
        <v>113</v>
      </c>
      <c r="B6" s="242"/>
      <c r="C6" s="244"/>
      <c r="D6" s="245"/>
      <c r="E6" s="245"/>
    </row>
    <row r="7" spans="1:19" s="219" customFormat="1" ht="20.100000000000001" customHeight="1">
      <c r="A7" s="251" t="s">
        <v>150</v>
      </c>
      <c r="B7" s="242"/>
      <c r="C7" s="243">
        <v>2.8240000000000001E-2</v>
      </c>
      <c r="D7" s="85">
        <v>0</v>
      </c>
      <c r="E7" s="85">
        <v>2.8240000000000001E-2</v>
      </c>
    </row>
    <row r="8" spans="1:19" s="219" customFormat="1" ht="20.100000000000001" customHeight="1">
      <c r="A8" s="251" t="s">
        <v>151</v>
      </c>
      <c r="B8" s="242"/>
      <c r="C8" s="243">
        <v>2.09077</v>
      </c>
      <c r="D8" s="85">
        <v>0</v>
      </c>
      <c r="E8" s="85">
        <v>2.09077</v>
      </c>
    </row>
    <row r="9" spans="1:19" s="219" customFormat="1" ht="20.100000000000001" customHeight="1">
      <c r="A9" s="251" t="s">
        <v>152</v>
      </c>
      <c r="B9" s="242"/>
      <c r="C9" s="243">
        <v>0</v>
      </c>
      <c r="D9" s="85">
        <v>0</v>
      </c>
      <c r="E9" s="85">
        <v>0</v>
      </c>
    </row>
    <row r="10" spans="1:19" s="230" customFormat="1" ht="20.100000000000001" customHeight="1">
      <c r="A10" s="236" t="s">
        <v>154</v>
      </c>
      <c r="B10" s="242"/>
      <c r="C10" s="244">
        <v>2.1190199999999999</v>
      </c>
      <c r="D10" s="245">
        <v>0</v>
      </c>
      <c r="E10" s="245">
        <v>2.1190199999999999</v>
      </c>
    </row>
    <row r="11" spans="1:19" s="232" customFormat="1" ht="20.100000000000001" customHeight="1">
      <c r="A11" s="250" t="s">
        <v>97</v>
      </c>
      <c r="B11" s="250"/>
      <c r="C11" s="244"/>
      <c r="D11" s="245"/>
      <c r="E11" s="245"/>
      <c r="F11" s="231"/>
      <c r="G11" s="231"/>
    </row>
    <row r="12" spans="1:19" s="230" customFormat="1" ht="20.100000000000001" customHeight="1">
      <c r="A12" s="236" t="s">
        <v>154</v>
      </c>
      <c r="B12" s="242"/>
      <c r="C12" s="244">
        <v>0</v>
      </c>
      <c r="D12" s="245">
        <v>0</v>
      </c>
      <c r="E12" s="245">
        <v>0</v>
      </c>
    </row>
    <row r="13" spans="1:19" s="232" customFormat="1" ht="20.100000000000001" customHeight="1">
      <c r="A13" s="250" t="s">
        <v>155</v>
      </c>
      <c r="B13" s="250"/>
      <c r="C13" s="244"/>
      <c r="D13" s="245"/>
      <c r="E13" s="245"/>
      <c r="F13" s="231"/>
      <c r="G13" s="231"/>
    </row>
    <row r="14" spans="1:19" s="219" customFormat="1" ht="20.100000000000001" customHeight="1">
      <c r="A14" s="251" t="s">
        <v>150</v>
      </c>
      <c r="B14" s="242"/>
      <c r="C14" s="243">
        <v>486.86858000000001</v>
      </c>
      <c r="D14" s="85">
        <v>480.38411000000002</v>
      </c>
      <c r="E14" s="85">
        <v>6.48447</v>
      </c>
    </row>
    <row r="15" spans="1:19" s="219" customFormat="1" ht="20.100000000000001" customHeight="1">
      <c r="A15" s="251" t="s">
        <v>151</v>
      </c>
      <c r="B15" s="242"/>
      <c r="C15" s="243">
        <v>8.14E-2</v>
      </c>
      <c r="D15" s="85">
        <v>0</v>
      </c>
      <c r="E15" s="85">
        <v>8.14E-2</v>
      </c>
    </row>
    <row r="16" spans="1:19" s="219" customFormat="1" ht="20.100000000000001" customHeight="1">
      <c r="A16" s="251" t="s">
        <v>152</v>
      </c>
      <c r="B16" s="242"/>
      <c r="C16" s="243">
        <v>0</v>
      </c>
      <c r="D16" s="85">
        <v>0</v>
      </c>
      <c r="E16" s="85">
        <v>0</v>
      </c>
    </row>
    <row r="17" spans="1:7" s="230" customFormat="1" ht="20.100000000000001" customHeight="1">
      <c r="A17" s="236" t="s">
        <v>154</v>
      </c>
      <c r="B17" s="242"/>
      <c r="C17" s="244">
        <v>486.94997999999998</v>
      </c>
      <c r="D17" s="245">
        <v>480.38411000000002</v>
      </c>
      <c r="E17" s="245">
        <v>6.5658700000000003</v>
      </c>
    </row>
    <row r="18" spans="1:7" s="219" customFormat="1" ht="20.100000000000001" customHeight="1">
      <c r="A18" s="236"/>
      <c r="B18" s="242"/>
      <c r="C18" s="243"/>
      <c r="D18" s="85"/>
      <c r="E18" s="85"/>
    </row>
    <row r="19" spans="1:7" s="232" customFormat="1" ht="20.100000000000001" customHeight="1">
      <c r="A19" s="236" t="s">
        <v>114</v>
      </c>
      <c r="B19" s="237"/>
      <c r="C19" s="244">
        <v>489.06900000000002</v>
      </c>
      <c r="D19" s="245">
        <v>480.38411000000002</v>
      </c>
      <c r="E19" s="245">
        <v>8.6848899999999993</v>
      </c>
      <c r="F19" s="231"/>
      <c r="G19" s="231"/>
    </row>
    <row r="20" spans="1:7" s="335" customFormat="1" ht="57" customHeight="1">
      <c r="A20" s="575" t="s">
        <v>184</v>
      </c>
      <c r="B20" s="684"/>
      <c r="C20" s="684"/>
      <c r="D20" s="684"/>
      <c r="E20" s="684"/>
      <c r="F20" s="231"/>
      <c r="G20" s="231"/>
    </row>
    <row r="21" spans="1:7" s="230" customFormat="1" ht="20.100000000000001" customHeight="1">
      <c r="A21" s="250" t="s">
        <v>113</v>
      </c>
      <c r="B21" s="242"/>
      <c r="C21" s="244"/>
      <c r="D21" s="245"/>
      <c r="E21" s="245"/>
    </row>
    <row r="22" spans="1:7" s="219" customFormat="1" ht="20.100000000000001" customHeight="1">
      <c r="A22" s="251" t="s">
        <v>157</v>
      </c>
      <c r="B22" s="242"/>
      <c r="C22" s="243">
        <v>9.05166</v>
      </c>
      <c r="D22" s="85">
        <v>9.05166</v>
      </c>
      <c r="E22" s="85">
        <v>0</v>
      </c>
    </row>
    <row r="23" spans="1:7" s="219" customFormat="1" ht="20.100000000000001" customHeight="1">
      <c r="A23" s="251" t="s">
        <v>158</v>
      </c>
      <c r="B23" s="242"/>
      <c r="C23" s="243">
        <v>0</v>
      </c>
      <c r="D23" s="85">
        <v>0</v>
      </c>
      <c r="E23" s="85">
        <v>0</v>
      </c>
    </row>
    <row r="24" spans="1:7" s="219" customFormat="1" ht="20.100000000000001" customHeight="1">
      <c r="A24" s="251" t="s">
        <v>159</v>
      </c>
      <c r="B24" s="242"/>
      <c r="C24" s="243">
        <v>0</v>
      </c>
      <c r="D24" s="85">
        <v>0</v>
      </c>
      <c r="E24" s="85">
        <v>0</v>
      </c>
    </row>
    <row r="25" spans="1:7" s="219" customFormat="1" ht="20.100000000000001" customHeight="1">
      <c r="A25" s="251" t="s">
        <v>212</v>
      </c>
      <c r="B25" s="242"/>
      <c r="C25" s="243">
        <v>0</v>
      </c>
      <c r="D25" s="85">
        <v>0</v>
      </c>
      <c r="E25" s="85">
        <v>0</v>
      </c>
    </row>
    <row r="26" spans="1:7" s="219" customFormat="1" ht="20.100000000000001" customHeight="1">
      <c r="A26" s="251" t="s">
        <v>161</v>
      </c>
      <c r="B26" s="242"/>
      <c r="C26" s="243">
        <v>8484.2003499999992</v>
      </c>
      <c r="D26" s="85">
        <v>44.215879999999999</v>
      </c>
      <c r="E26" s="85">
        <v>8439.9844799999992</v>
      </c>
    </row>
    <row r="27" spans="1:7" s="219" customFormat="1" ht="20.100000000000001" customHeight="1">
      <c r="A27" s="251" t="s">
        <v>162</v>
      </c>
      <c r="B27" s="242"/>
      <c r="C27" s="243"/>
      <c r="D27" s="85"/>
      <c r="E27" s="85"/>
    </row>
    <row r="28" spans="1:7" s="219" customFormat="1" ht="20.100000000000001" customHeight="1">
      <c r="A28" s="251" t="s">
        <v>163</v>
      </c>
      <c r="B28" s="242"/>
      <c r="C28" s="243">
        <v>56.747309999999999</v>
      </c>
      <c r="D28" s="85">
        <v>56.747309999999999</v>
      </c>
      <c r="E28" s="85">
        <v>0</v>
      </c>
    </row>
    <row r="29" spans="1:7" s="219" customFormat="1" ht="20.100000000000001" customHeight="1">
      <c r="A29" s="251" t="s">
        <v>164</v>
      </c>
      <c r="B29" s="242"/>
      <c r="C29" s="243"/>
      <c r="D29" s="85"/>
      <c r="E29" s="85"/>
    </row>
    <row r="30" spans="1:7" s="219" customFormat="1" ht="20.100000000000001" customHeight="1">
      <c r="A30" s="251" t="s">
        <v>165</v>
      </c>
      <c r="B30" s="242"/>
      <c r="C30" s="243">
        <v>12.69089</v>
      </c>
      <c r="D30" s="85">
        <v>10.55561</v>
      </c>
      <c r="E30" s="85">
        <v>2.1352799999999998</v>
      </c>
    </row>
    <row r="31" spans="1:7" s="230" customFormat="1" ht="20.100000000000001" customHeight="1">
      <c r="A31" s="236" t="s">
        <v>154</v>
      </c>
      <c r="B31" s="242"/>
      <c r="C31" s="244">
        <v>8562.6901999999991</v>
      </c>
      <c r="D31" s="245">
        <v>120.57044999999999</v>
      </c>
      <c r="E31" s="245">
        <v>8442.1197599999996</v>
      </c>
    </row>
    <row r="32" spans="1:7" s="230" customFormat="1" ht="20.100000000000001" customHeight="1">
      <c r="A32" s="250" t="s">
        <v>155</v>
      </c>
      <c r="B32" s="242"/>
      <c r="C32" s="244"/>
      <c r="D32" s="245"/>
      <c r="E32" s="245"/>
    </row>
    <row r="33" spans="1:7" s="219" customFormat="1" ht="20.100000000000001" customHeight="1">
      <c r="A33" s="251" t="s">
        <v>157</v>
      </c>
      <c r="B33" s="242"/>
      <c r="C33" s="243">
        <v>0</v>
      </c>
      <c r="D33" s="85">
        <v>0</v>
      </c>
      <c r="E33" s="85">
        <v>0</v>
      </c>
    </row>
    <row r="34" spans="1:7" s="219" customFormat="1" ht="20.100000000000001" customHeight="1">
      <c r="A34" s="251" t="s">
        <v>158</v>
      </c>
      <c r="B34" s="242"/>
      <c r="C34" s="243">
        <v>0.33317999999999998</v>
      </c>
      <c r="D34" s="85">
        <v>0.33317999999999998</v>
      </c>
      <c r="E34" s="85">
        <v>0</v>
      </c>
    </row>
    <row r="35" spans="1:7" s="219" customFormat="1" ht="20.100000000000001" customHeight="1">
      <c r="A35" s="251" t="s">
        <v>159</v>
      </c>
      <c r="B35" s="242"/>
      <c r="C35" s="243">
        <v>0</v>
      </c>
      <c r="D35" s="85">
        <v>0</v>
      </c>
      <c r="E35" s="85">
        <v>0</v>
      </c>
    </row>
    <row r="36" spans="1:7" s="219" customFormat="1" ht="20.100000000000001" customHeight="1">
      <c r="A36" s="251" t="s">
        <v>212</v>
      </c>
      <c r="B36" s="242"/>
      <c r="C36" s="243">
        <v>0</v>
      </c>
      <c r="D36" s="85">
        <v>0</v>
      </c>
      <c r="E36" s="85">
        <v>0</v>
      </c>
    </row>
    <row r="37" spans="1:7" s="219" customFormat="1" ht="20.100000000000001" customHeight="1">
      <c r="A37" s="251" t="s">
        <v>161</v>
      </c>
      <c r="B37" s="242"/>
      <c r="C37" s="243">
        <v>198.03684000000001</v>
      </c>
      <c r="D37" s="85">
        <v>2.1179899999999998</v>
      </c>
      <c r="E37" s="85">
        <v>195.91884999999999</v>
      </c>
    </row>
    <row r="38" spans="1:7" s="219" customFormat="1" ht="20.100000000000001" customHeight="1">
      <c r="A38" s="251" t="s">
        <v>162</v>
      </c>
      <c r="B38" s="242"/>
      <c r="C38" s="243"/>
      <c r="D38" s="85"/>
      <c r="E38" s="85"/>
    </row>
    <row r="39" spans="1:7" s="219" customFormat="1" ht="20.100000000000001" customHeight="1">
      <c r="A39" s="251" t="s">
        <v>163</v>
      </c>
      <c r="B39" s="242"/>
      <c r="C39" s="243">
        <v>54.255299999999998</v>
      </c>
      <c r="D39" s="85">
        <v>0</v>
      </c>
      <c r="E39" s="85">
        <v>54.255299999999998</v>
      </c>
    </row>
    <row r="40" spans="1:7" s="219" customFormat="1" ht="20.100000000000001" customHeight="1">
      <c r="A40" s="251" t="s">
        <v>164</v>
      </c>
      <c r="B40" s="242"/>
      <c r="C40" s="243"/>
      <c r="D40" s="85"/>
      <c r="E40" s="85"/>
    </row>
    <row r="41" spans="1:7" s="219" customFormat="1" ht="20.100000000000001" customHeight="1">
      <c r="A41" s="251" t="s">
        <v>165</v>
      </c>
      <c r="B41" s="242"/>
      <c r="C41" s="243">
        <v>109.6718</v>
      </c>
      <c r="D41" s="85">
        <v>100.69377</v>
      </c>
      <c r="E41" s="85">
        <v>8.9780300000000004</v>
      </c>
    </row>
    <row r="42" spans="1:7" s="230" customFormat="1" ht="20.100000000000001" customHeight="1">
      <c r="A42" s="236" t="s">
        <v>154</v>
      </c>
      <c r="B42" s="242"/>
      <c r="C42" s="244">
        <v>362.29710999999998</v>
      </c>
      <c r="D42" s="245">
        <v>103.14493</v>
      </c>
      <c r="E42" s="245">
        <v>259.15217999999999</v>
      </c>
    </row>
    <row r="43" spans="1:7" s="219" customFormat="1" ht="20.100000000000001" customHeight="1">
      <c r="A43" s="236"/>
      <c r="B43" s="242"/>
      <c r="C43" s="243"/>
      <c r="D43" s="85"/>
      <c r="E43" s="85"/>
    </row>
    <row r="44" spans="1:7" s="232" customFormat="1" ht="20.100000000000001" customHeight="1">
      <c r="A44" s="236" t="s">
        <v>114</v>
      </c>
      <c r="B44" s="237"/>
      <c r="C44" s="244">
        <v>8924.9873200000002</v>
      </c>
      <c r="D44" s="245">
        <v>223.71538000000001</v>
      </c>
      <c r="E44" s="245">
        <v>8701.2719400000005</v>
      </c>
      <c r="F44" s="231"/>
      <c r="G44" s="231"/>
    </row>
    <row r="45" spans="1:7" s="234" customFormat="1" ht="25.5" customHeight="1">
      <c r="A45" s="236"/>
      <c r="B45" s="237"/>
      <c r="C45" s="334">
        <v>8924.4456800000007</v>
      </c>
      <c r="D45" s="334">
        <v>223.71538000000001</v>
      </c>
      <c r="E45" s="2">
        <v>8700.7302999999993</v>
      </c>
      <c r="F45" s="231"/>
      <c r="G45" s="231"/>
    </row>
    <row r="46" spans="1:7" s="219" customFormat="1" ht="12.75" customHeight="1">
      <c r="A46" s="575"/>
      <c r="B46" s="684"/>
      <c r="C46" s="684"/>
      <c r="D46" s="684"/>
      <c r="E46" s="684"/>
      <c r="F46" s="336"/>
    </row>
    <row r="47" spans="1:7" s="269" customFormat="1">
      <c r="A47" s="337"/>
      <c r="B47" s="338"/>
      <c r="C47" s="85"/>
      <c r="D47" s="85"/>
      <c r="E47" s="85"/>
      <c r="F47" s="339"/>
    </row>
    <row r="48" spans="1:7" s="269" customFormat="1" ht="12.75" customHeight="1">
      <c r="A48" s="685"/>
      <c r="B48" s="686"/>
      <c r="C48" s="686"/>
      <c r="D48" s="85"/>
      <c r="E48" s="85"/>
      <c r="F48" s="339"/>
    </row>
    <row r="49" spans="1:6" s="269" customFormat="1" ht="12.75" customHeight="1">
      <c r="A49" s="236"/>
      <c r="B49" s="340"/>
      <c r="C49" s="85"/>
      <c r="D49" s="85"/>
      <c r="E49" s="85"/>
      <c r="F49" s="336"/>
    </row>
    <row r="50" spans="1:6" s="342" customFormat="1" ht="12.75" customHeight="1">
      <c r="A50" s="341"/>
      <c r="D50" s="343"/>
      <c r="F50" s="344"/>
    </row>
    <row r="51" spans="1:6" ht="12.75" customHeight="1">
      <c r="C51" s="238"/>
      <c r="D51" s="238"/>
    </row>
    <row r="52" spans="1:6" ht="12.75" customHeight="1">
      <c r="C52" s="238"/>
      <c r="D52" s="238"/>
    </row>
    <row r="54" spans="1:6">
      <c r="A54" s="546"/>
      <c r="B54" s="546"/>
      <c r="C54" s="546"/>
    </row>
    <row r="55" spans="1:6">
      <c r="C55" s="238"/>
    </row>
    <row r="56" spans="1:6">
      <c r="C56" s="238"/>
      <c r="D56" s="238"/>
    </row>
    <row r="57" spans="1:6">
      <c r="C57" s="238"/>
    </row>
    <row r="58" spans="1:6">
      <c r="C58" s="238"/>
    </row>
    <row r="59" spans="1:6">
      <c r="C59" s="238"/>
    </row>
    <row r="60" spans="1:6">
      <c r="C60" s="238"/>
    </row>
    <row r="61" spans="1:6">
      <c r="C61" s="238"/>
    </row>
    <row r="70" s="240" customFormat="1" ht="13.5"/>
    <row r="71" s="240" customFormat="1" ht="13.5"/>
    <row r="72" s="240" customFormat="1" ht="13.5"/>
    <row r="73" s="240" customFormat="1" ht="13.5"/>
    <row r="74" s="240" customFormat="1" ht="13.5"/>
    <row r="75" s="240" customFormat="1" ht="13.5"/>
    <row r="76" s="240" customFormat="1" ht="13.5"/>
    <row r="77" s="240" customFormat="1" ht="13.5"/>
    <row r="78" s="240" customFormat="1" ht="13.5"/>
    <row r="79" s="240" customFormat="1" ht="13.5"/>
    <row r="80" s="240" customFormat="1" ht="13.5"/>
    <row r="81" s="240" customFormat="1" ht="13.5"/>
    <row r="82" s="240" customFormat="1" ht="13.5"/>
    <row r="83" s="240" customFormat="1" ht="13.5"/>
    <row r="84" s="240" customFormat="1" ht="13.5"/>
    <row r="85" s="240" customFormat="1" ht="13.5"/>
    <row r="86" s="240" customFormat="1" ht="13.5"/>
    <row r="87" s="240" customFormat="1" ht="13.5"/>
    <row r="88" s="240" customFormat="1" ht="13.5"/>
    <row r="89" s="240" customFormat="1" ht="13.5"/>
    <row r="90" s="240" customFormat="1" ht="13.5"/>
    <row r="91" s="240" customFormat="1" ht="13.5"/>
    <row r="92" s="240" customFormat="1" ht="13.5"/>
    <row r="93" s="240" customFormat="1" ht="13.5"/>
    <row r="94" s="240" customFormat="1" ht="13.5"/>
    <row r="95" s="240" customFormat="1" ht="13.5"/>
    <row r="96" s="240" customFormat="1" ht="13.5"/>
    <row r="97" s="240" customFormat="1" ht="13.5"/>
    <row r="98" s="240" customFormat="1" ht="13.5"/>
    <row r="99" s="240" customFormat="1" ht="13.5"/>
    <row r="100" s="240" customFormat="1" ht="13.5"/>
    <row r="101" s="240" customFormat="1" ht="13.5"/>
    <row r="102" s="240" customFormat="1" ht="13.5"/>
    <row r="103" s="240" customFormat="1" ht="13.5"/>
    <row r="104" s="240" customFormat="1" ht="13.5"/>
    <row r="105" s="240" customFormat="1" ht="13.5"/>
    <row r="106" s="240" customFormat="1" ht="13.5"/>
    <row r="107" s="240" customFormat="1" ht="13.5"/>
    <row r="108" s="240" customFormat="1" ht="13.5"/>
    <row r="109" s="240" customFormat="1" ht="13.5"/>
    <row r="110" s="240" customFormat="1" ht="13.5"/>
    <row r="111" s="240" customFormat="1" ht="13.5"/>
    <row r="112" s="240" customFormat="1" ht="13.5"/>
    <row r="113" s="240" customFormat="1" ht="13.5"/>
    <row r="114" s="240" customFormat="1" ht="13.5"/>
    <row r="115" s="240" customFormat="1" ht="13.5"/>
    <row r="116" s="240" customFormat="1" ht="13.5"/>
    <row r="117" s="240" customFormat="1" ht="13.5"/>
    <row r="118" s="240" customFormat="1" ht="13.5"/>
    <row r="119" s="240" customFormat="1" ht="13.5"/>
    <row r="120" s="240" customFormat="1" ht="13.5"/>
    <row r="121" s="240" customFormat="1" ht="13.5"/>
    <row r="122" s="240" customFormat="1" ht="13.5"/>
    <row r="123" s="240" customFormat="1" ht="13.5"/>
    <row r="124" s="240" customFormat="1" ht="13.5"/>
    <row r="125" s="240" customFormat="1" ht="13.5"/>
    <row r="126" s="240" customFormat="1" ht="13.5"/>
    <row r="127" s="240" customFormat="1" ht="13.5"/>
    <row r="128" s="240" customFormat="1" ht="13.5"/>
    <row r="129" s="240" customFormat="1" ht="13.5"/>
    <row r="130" s="240" customFormat="1" ht="13.5"/>
    <row r="131" s="240" customFormat="1" ht="13.5"/>
    <row r="132" s="240" customFormat="1" ht="13.5"/>
    <row r="133" s="240" customFormat="1" ht="13.5"/>
    <row r="134" s="240" customFormat="1" ht="13.5"/>
    <row r="135" s="240" customFormat="1" ht="13.5"/>
    <row r="136" s="240" customFormat="1" ht="13.5"/>
    <row r="137" s="240" customFormat="1" ht="13.5"/>
    <row r="138" s="240" customFormat="1" ht="13.5"/>
    <row r="139" s="240" customFormat="1" ht="13.5"/>
    <row r="140" s="240" customFormat="1" ht="13.5"/>
    <row r="141" s="240" customFormat="1" ht="13.5"/>
    <row r="142" s="240" customFormat="1" ht="13.5"/>
    <row r="143" s="240" customFormat="1" ht="13.5"/>
    <row r="144" s="240" customFormat="1" ht="13.5"/>
    <row r="145" s="240" customFormat="1" ht="13.5"/>
    <row r="146" s="240" customFormat="1" ht="13.5"/>
    <row r="147" s="240" customFormat="1" ht="13.5"/>
    <row r="148" s="240" customFormat="1" ht="13.5"/>
    <row r="149" s="240" customFormat="1" ht="13.5"/>
    <row r="150" s="240" customFormat="1" ht="13.5"/>
    <row r="151" s="240" customFormat="1" ht="13.5"/>
    <row r="152" s="240" customFormat="1" ht="13.5"/>
    <row r="153" s="240" customFormat="1" ht="13.5"/>
    <row r="154" s="240" customFormat="1" ht="13.5"/>
    <row r="155" s="240" customFormat="1" ht="13.5"/>
    <row r="156" s="240" customFormat="1" ht="13.5"/>
    <row r="157" s="240" customFormat="1" ht="13.5"/>
    <row r="158" s="240" customFormat="1" ht="13.5"/>
    <row r="159" s="240" customFormat="1" ht="13.5"/>
    <row r="160" s="240" customFormat="1" ht="13.5"/>
    <row r="161" s="240" customFormat="1" ht="13.5"/>
    <row r="162" s="240" customFormat="1" ht="13.5"/>
    <row r="163" s="240" customFormat="1" ht="13.5"/>
    <row r="164" s="240" customFormat="1" ht="13.5"/>
    <row r="165" s="240" customFormat="1" ht="13.5"/>
    <row r="166" s="240" customFormat="1" ht="13.5"/>
    <row r="167" s="240" customFormat="1" ht="13.5"/>
    <row r="168" s="240" customFormat="1" ht="13.5"/>
    <row r="169" s="240" customFormat="1" ht="13.5"/>
    <row r="170" s="240" customFormat="1" ht="13.5"/>
    <row r="171" s="240" customFormat="1" ht="13.5"/>
    <row r="172" s="240" customFormat="1" ht="13.5"/>
    <row r="173" s="240" customFormat="1" ht="13.5"/>
    <row r="174" s="240" customFormat="1" ht="13.5"/>
    <row r="175" s="240" customFormat="1" ht="13.5"/>
    <row r="176" s="240" customFormat="1" ht="13.5"/>
    <row r="177" s="240" customFormat="1" ht="13.5"/>
    <row r="178" s="240" customFormat="1" ht="13.5"/>
    <row r="179" s="240" customFormat="1" ht="13.5"/>
    <row r="180" s="240" customFormat="1" ht="13.5"/>
    <row r="181" s="240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14, Reihe 5.2, 2. Quartal 2016</oddFooter>
  </headerFooter>
  <colBreaks count="1" manualBreakCount="1">
    <brk id="5" max="79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31"/>
  <sheetViews>
    <sheetView showGridLines="0" zoomScaleNormal="100" zoomScaleSheetLayoutView="110" workbookViewId="0"/>
  </sheetViews>
  <sheetFormatPr baseColWidth="10" defaultRowHeight="12.75"/>
  <cols>
    <col min="1" max="1" width="35.7109375" style="348" customWidth="1" collapsed="1"/>
    <col min="2" max="2" width="37.5703125" style="348" customWidth="1" collapsed="1"/>
    <col min="3" max="3" width="33" style="348" customWidth="1" collapsed="1"/>
    <col min="4" max="4" width="23.85546875" style="348" customWidth="1" collapsed="1"/>
    <col min="5" max="16384" width="11.42578125" style="348" collapsed="1"/>
  </cols>
  <sheetData>
    <row r="1" spans="1:19" s="430" customFormat="1" ht="33.75" customHeight="1">
      <c r="A1" s="430" t="s">
        <v>257</v>
      </c>
      <c r="B1" s="431"/>
      <c r="C1" s="431"/>
      <c r="D1" s="431"/>
      <c r="E1" s="431"/>
      <c r="F1" s="431"/>
      <c r="O1" s="431"/>
      <c r="Q1" s="431"/>
      <c r="R1" s="431"/>
      <c r="S1" s="431"/>
    </row>
    <row r="2" spans="1:19" s="345" customFormat="1" ht="12.75" customHeight="1">
      <c r="A2" s="699" t="s">
        <v>215</v>
      </c>
      <c r="B2" s="702" t="s">
        <v>216</v>
      </c>
      <c r="C2" s="702" t="s">
        <v>258</v>
      </c>
      <c r="D2" s="704" t="s">
        <v>259</v>
      </c>
    </row>
    <row r="3" spans="1:19" s="345" customFormat="1" ht="33" customHeight="1">
      <c r="A3" s="700"/>
      <c r="B3" s="703"/>
      <c r="C3" s="703"/>
      <c r="D3" s="705"/>
    </row>
    <row r="4" spans="1:19" s="345" customFormat="1" ht="12.75" customHeight="1">
      <c r="A4" s="701"/>
      <c r="B4" s="346" t="s">
        <v>100</v>
      </c>
      <c r="C4" s="346" t="s">
        <v>100</v>
      </c>
      <c r="D4" s="347" t="s">
        <v>217</v>
      </c>
    </row>
    <row r="5" spans="1:19" s="350" customFormat="1" ht="33.75" customHeight="1">
      <c r="A5" s="250" t="s">
        <v>114</v>
      </c>
      <c r="B5" s="349">
        <v>1596982.0539499996</v>
      </c>
      <c r="C5" s="229">
        <v>1595587.1139199997</v>
      </c>
      <c r="D5" s="375">
        <f>(C5/B5-1)*100</f>
        <v>-8.7348510056806106E-2</v>
      </c>
    </row>
    <row r="6" spans="1:19" s="350" customFormat="1" ht="24.95" customHeight="1">
      <c r="A6" s="250" t="s">
        <v>102</v>
      </c>
      <c r="B6" s="349">
        <v>1056981.9414299999</v>
      </c>
      <c r="C6" s="229">
        <v>1058545.9166999999</v>
      </c>
      <c r="D6" s="375">
        <f t="shared" ref="D6:D25" si="0">(C6/B6-1)*100</f>
        <v>0.14796612966576639</v>
      </c>
    </row>
    <row r="7" spans="1:19" s="350" customFormat="1" ht="24.95" customHeight="1">
      <c r="A7" s="250" t="s">
        <v>84</v>
      </c>
      <c r="B7" s="349">
        <v>540000.11251999997</v>
      </c>
      <c r="C7" s="229">
        <v>537041.19721999997</v>
      </c>
      <c r="D7" s="375">
        <f t="shared" si="0"/>
        <v>-0.54794716360182516</v>
      </c>
    </row>
    <row r="8" spans="1:19" s="350" customFormat="1" ht="24.95" customHeight="1">
      <c r="A8" s="351" t="s">
        <v>218</v>
      </c>
      <c r="B8" s="349">
        <v>438025.79599999997</v>
      </c>
      <c r="C8" s="229">
        <v>434743.25936999999</v>
      </c>
      <c r="D8" s="375">
        <f t="shared" si="0"/>
        <v>-0.74939345124778178</v>
      </c>
    </row>
    <row r="9" spans="1:19" ht="24.95" customHeight="1">
      <c r="A9" s="352" t="s">
        <v>118</v>
      </c>
      <c r="B9" s="353">
        <v>40360.90382</v>
      </c>
      <c r="C9" s="371">
        <v>39990.90382</v>
      </c>
      <c r="D9" s="376">
        <f t="shared" si="0"/>
        <v>-0.91672872750846457</v>
      </c>
    </row>
    <row r="10" spans="1:19" ht="24.95" customHeight="1">
      <c r="A10" s="352" t="s">
        <v>137</v>
      </c>
      <c r="B10" s="353">
        <v>20975.131089999999</v>
      </c>
      <c r="C10" s="371">
        <v>20952.183110000002</v>
      </c>
      <c r="D10" s="376">
        <f t="shared" si="0"/>
        <v>-0.10940565711619055</v>
      </c>
    </row>
    <row r="11" spans="1:19" ht="24.95" customHeight="1">
      <c r="A11" s="352" t="s">
        <v>120</v>
      </c>
      <c r="B11" s="353">
        <v>16507.77375</v>
      </c>
      <c r="C11" s="371">
        <v>16205.27375</v>
      </c>
      <c r="D11" s="376">
        <f t="shared" si="0"/>
        <v>-1.8324699900857278</v>
      </c>
    </row>
    <row r="12" spans="1:19" ht="24.95" customHeight="1">
      <c r="A12" s="352" t="s">
        <v>121</v>
      </c>
      <c r="B12" s="353">
        <v>41142.548759999998</v>
      </c>
      <c r="C12" s="371">
        <v>41061.548759999998</v>
      </c>
      <c r="D12" s="376">
        <f t="shared" si="0"/>
        <v>-0.19687647567121491</v>
      </c>
    </row>
    <row r="13" spans="1:19" ht="24.95" customHeight="1">
      <c r="A13" s="352" t="s">
        <v>122</v>
      </c>
      <c r="B13" s="353">
        <v>8965.7791899999993</v>
      </c>
      <c r="C13" s="371">
        <v>8957.1676900000002</v>
      </c>
      <c r="D13" s="376">
        <f t="shared" si="0"/>
        <v>-9.6048539870396965E-2</v>
      </c>
    </row>
    <row r="14" spans="1:19" ht="24.95" customHeight="1">
      <c r="A14" s="352" t="s">
        <v>123</v>
      </c>
      <c r="B14" s="353">
        <v>58302.383199999997</v>
      </c>
      <c r="C14" s="371">
        <v>57854.93172</v>
      </c>
      <c r="D14" s="376">
        <f t="shared" si="0"/>
        <v>-0.76746687775191003</v>
      </c>
    </row>
    <row r="15" spans="1:19" ht="24.95" customHeight="1">
      <c r="A15" s="352" t="s">
        <v>124</v>
      </c>
      <c r="B15" s="353">
        <v>138461.45198000001</v>
      </c>
      <c r="C15" s="371">
        <v>136238.1937</v>
      </c>
      <c r="D15" s="376">
        <f t="shared" si="0"/>
        <v>-1.6056875384501623</v>
      </c>
    </row>
    <row r="16" spans="1:19" ht="24.95" customHeight="1">
      <c r="A16" s="352" t="s">
        <v>125</v>
      </c>
      <c r="B16" s="353">
        <v>31059.624690000001</v>
      </c>
      <c r="C16" s="371">
        <v>31446.124690000001</v>
      </c>
      <c r="D16" s="376">
        <f t="shared" si="0"/>
        <v>1.2443807800563533</v>
      </c>
    </row>
    <row r="17" spans="1:4" ht="24.95" customHeight="1">
      <c r="A17" s="352" t="s">
        <v>126</v>
      </c>
      <c r="B17" s="353">
        <v>13728.911410000001</v>
      </c>
      <c r="C17" s="371">
        <v>13977.998970000001</v>
      </c>
      <c r="D17" s="376">
        <f t="shared" si="0"/>
        <v>1.8143285549833799</v>
      </c>
    </row>
    <row r="18" spans="1:4" ht="24.95" customHeight="1">
      <c r="A18" s="352" t="s">
        <v>127</v>
      </c>
      <c r="B18" s="353">
        <v>5694.8717800000004</v>
      </c>
      <c r="C18" s="371">
        <v>5657.8717800000004</v>
      </c>
      <c r="D18" s="376">
        <f t="shared" si="0"/>
        <v>-0.64970734073314107</v>
      </c>
    </row>
    <row r="19" spans="1:4" ht="24.95" customHeight="1">
      <c r="A19" s="352" t="s">
        <v>128</v>
      </c>
      <c r="B19" s="353">
        <v>21594.220659999999</v>
      </c>
      <c r="C19" s="371">
        <v>21502.003069999999</v>
      </c>
      <c r="D19" s="376">
        <f t="shared" si="0"/>
        <v>-0.42704754874909323</v>
      </c>
    </row>
    <row r="20" spans="1:4" ht="24.95" customHeight="1">
      <c r="A20" s="352" t="s">
        <v>129</v>
      </c>
      <c r="B20" s="353">
        <v>26308.19196</v>
      </c>
      <c r="C20" s="371">
        <v>26120.054599999999</v>
      </c>
      <c r="D20" s="376">
        <f t="shared" si="0"/>
        <v>-0.71512842952511368</v>
      </c>
    </row>
    <row r="21" spans="1:4" ht="24.95" customHeight="1">
      <c r="A21" s="352" t="s">
        <v>130</v>
      </c>
      <c r="B21" s="353">
        <v>14924.003710000001</v>
      </c>
      <c r="C21" s="371">
        <v>14779.003710000001</v>
      </c>
      <c r="D21" s="376">
        <f t="shared" si="0"/>
        <v>-0.97158914469339663</v>
      </c>
    </row>
    <row r="22" spans="1:4" s="350" customFormat="1" ht="24.95" customHeight="1">
      <c r="A22" s="351" t="s">
        <v>219</v>
      </c>
      <c r="B22" s="349">
        <v>101974.31651999999</v>
      </c>
      <c r="C22" s="229">
        <v>102297.93785</v>
      </c>
      <c r="D22" s="375">
        <f t="shared" si="0"/>
        <v>0.31735572352331598</v>
      </c>
    </row>
    <row r="23" spans="1:4" ht="24.95" customHeight="1">
      <c r="A23" s="352" t="s">
        <v>131</v>
      </c>
      <c r="B23" s="353">
        <v>57635.715579999996</v>
      </c>
      <c r="C23" s="371">
        <v>57681.46976</v>
      </c>
      <c r="D23" s="376">
        <f t="shared" si="0"/>
        <v>7.9385116571506487E-2</v>
      </c>
    </row>
    <row r="24" spans="1:4" ht="24.95" customHeight="1">
      <c r="A24" s="352" t="s">
        <v>132</v>
      </c>
      <c r="B24" s="353">
        <v>20994.09764</v>
      </c>
      <c r="C24" s="371">
        <v>21421.19296</v>
      </c>
      <c r="D24" s="376">
        <f t="shared" si="0"/>
        <v>2.034359024730148</v>
      </c>
    </row>
    <row r="25" spans="1:4" ht="24.95" customHeight="1">
      <c r="A25" s="352" t="s">
        <v>133</v>
      </c>
      <c r="B25" s="353">
        <v>23344.5033</v>
      </c>
      <c r="C25" s="371">
        <v>23195.275130000002</v>
      </c>
      <c r="D25" s="376">
        <f t="shared" si="0"/>
        <v>-0.63924328602013025</v>
      </c>
    </row>
    <row r="26" spans="1:4" ht="20.100000000000001" customHeight="1">
      <c r="A26" s="352"/>
      <c r="B26" s="85"/>
      <c r="D26" s="350"/>
    </row>
    <row r="27" spans="1:4" s="356" customFormat="1" ht="12.75" customHeight="1">
      <c r="A27" s="354"/>
      <c r="B27" s="355"/>
    </row>
    <row r="28" spans="1:4" s="356" customFormat="1" ht="15" customHeight="1">
      <c r="A28" s="354"/>
      <c r="B28" s="355"/>
    </row>
    <row r="29" spans="1:4" s="356" customFormat="1" ht="15" customHeight="1">
      <c r="A29" s="354"/>
      <c r="B29" s="355"/>
    </row>
    <row r="30" spans="1:4" s="356" customFormat="1" ht="15" customHeight="1">
      <c r="A30" s="354"/>
      <c r="B30" s="355"/>
    </row>
    <row r="31" spans="1:4" s="356" customFormat="1" ht="15" customHeight="1">
      <c r="A31" s="354"/>
      <c r="B31" s="355"/>
    </row>
    <row r="32" spans="1:4" s="356" customFormat="1" ht="15" customHeight="1">
      <c r="A32" s="354"/>
      <c r="B32" s="355"/>
    </row>
    <row r="33" spans="1:2" s="356" customFormat="1" ht="15" customHeight="1">
      <c r="A33" s="354"/>
      <c r="B33" s="355"/>
    </row>
    <row r="34" spans="1:2" s="356" customFormat="1" ht="15" customHeight="1">
      <c r="A34" s="354"/>
      <c r="B34" s="355"/>
    </row>
    <row r="35" spans="1:2" s="356" customFormat="1" ht="15" customHeight="1">
      <c r="A35" s="354"/>
      <c r="B35" s="355"/>
    </row>
    <row r="36" spans="1:2" s="356" customFormat="1" ht="15" customHeight="1">
      <c r="A36" s="354"/>
      <c r="B36" s="355"/>
    </row>
    <row r="37" spans="1:2" s="356" customFormat="1" ht="15" customHeight="1">
      <c r="A37" s="354"/>
      <c r="B37" s="355"/>
    </row>
    <row r="38" spans="1:2" s="356" customFormat="1" ht="15" customHeight="1">
      <c r="A38" s="354"/>
      <c r="B38" s="355"/>
    </row>
    <row r="39" spans="1:2" s="356" customFormat="1" ht="15" customHeight="1">
      <c r="A39" s="354"/>
      <c r="B39" s="355"/>
    </row>
    <row r="40" spans="1:2" s="356" customFormat="1" ht="15" customHeight="1">
      <c r="B40" s="355"/>
    </row>
    <row r="41" spans="1:2" s="356" customFormat="1" ht="15" customHeight="1"/>
    <row r="42" spans="1:2" s="356" customFormat="1" ht="15" customHeight="1"/>
    <row r="43" spans="1:2" s="356" customFormat="1" ht="15" customHeight="1"/>
    <row r="44" spans="1:2" s="356" customFormat="1" ht="15" customHeight="1"/>
    <row r="45" spans="1:2" s="356" customFormat="1" ht="15" customHeight="1"/>
    <row r="46" spans="1:2" s="356" customFormat="1" ht="15" customHeight="1"/>
    <row r="47" spans="1:2" s="356" customFormat="1" ht="15" customHeight="1"/>
    <row r="48" spans="1:2" s="356" customFormat="1" ht="15" customHeight="1"/>
    <row r="49" spans="1:2" s="356" customFormat="1" ht="15" customHeight="1"/>
    <row r="50" spans="1:2" s="356" customFormat="1" ht="15" customHeight="1"/>
    <row r="51" spans="1:2" s="356" customFormat="1" ht="15" customHeight="1"/>
    <row r="52" spans="1:2" s="356" customFormat="1" ht="15" customHeight="1"/>
    <row r="53" spans="1:2" s="356" customFormat="1" ht="15" customHeight="1"/>
    <row r="54" spans="1:2" s="356" customFormat="1" ht="15" customHeight="1"/>
    <row r="55" spans="1:2" s="356" customFormat="1" ht="15" customHeight="1"/>
    <row r="56" spans="1:2" s="356" customFormat="1" ht="15" customHeight="1"/>
    <row r="57" spans="1:2" s="356" customFormat="1" ht="15" customHeight="1"/>
    <row r="58" spans="1:2" s="356" customFormat="1" ht="15" customHeight="1"/>
    <row r="59" spans="1:2" ht="15" customHeight="1">
      <c r="A59" s="356"/>
      <c r="B59" s="356"/>
    </row>
    <row r="60" spans="1:2" ht="15" customHeight="1">
      <c r="B60" s="356"/>
    </row>
    <row r="61" spans="1:2" ht="15" customHeight="1">
      <c r="B61" s="356"/>
    </row>
    <row r="62" spans="1:2" ht="15" customHeight="1">
      <c r="B62" s="356"/>
    </row>
    <row r="63" spans="1:2" ht="15" customHeight="1"/>
    <row r="64" spans="1:2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</sheetData>
  <customSheetViews>
    <customSheetView guid="{8F75C551-7266-4842-BBBE-2DE20A17E6BA}" scale="110" showPageBreaks="1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7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110" showPageBreaks="1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7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">
    <mergeCell ref="A2:A4"/>
    <mergeCell ref="B2:B3"/>
    <mergeCell ref="C2:C3"/>
    <mergeCell ref="D2:D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3"/>
  <headerFooter alignWithMargins="0">
    <oddFooter>&amp;R&amp;"MetaNormalLF-Roman,Standard"&amp;8Statistisches Bundesamt, Fachserie 14, Reihe 5.2, 2. Quartal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activeCell="B6" sqref="B6:B26"/>
    </sheetView>
  </sheetViews>
  <sheetFormatPr baseColWidth="10" defaultRowHeight="12.75"/>
  <cols>
    <col min="1" max="1" width="45.7109375" style="361" customWidth="1" collapsed="1"/>
    <col min="2" max="2" width="24.42578125" style="361" customWidth="1" collapsed="1"/>
    <col min="3" max="3" width="11.42578125" style="361" collapsed="1"/>
    <col min="4" max="4" width="12.7109375" style="361" bestFit="1" customWidth="1" collapsed="1"/>
    <col min="5" max="6" width="11.42578125" style="361" collapsed="1"/>
    <col min="7" max="7" width="12.7109375" style="361" bestFit="1" customWidth="1" collapsed="1"/>
    <col min="8" max="16384" width="11.42578125" style="361" collapsed="1"/>
  </cols>
  <sheetData>
    <row r="1" spans="1:7" s="357" customFormat="1" ht="20.100000000000001" customHeight="1">
      <c r="A1" s="706" t="s">
        <v>220</v>
      </c>
      <c r="B1" s="706"/>
    </row>
    <row r="2" spans="1:7" s="357" customFormat="1" ht="20.100000000000001" customHeight="1">
      <c r="A2" s="706" t="s">
        <v>311</v>
      </c>
      <c r="B2" s="706"/>
    </row>
    <row r="3" spans="1:7" s="357" customFormat="1" ht="30" customHeight="1">
      <c r="A3" s="358"/>
    </row>
    <row r="4" spans="1:7" ht="57" customHeight="1">
      <c r="A4" s="359" t="s">
        <v>138</v>
      </c>
      <c r="B4" s="360" t="s">
        <v>221</v>
      </c>
    </row>
    <row r="5" spans="1:7" ht="15.75">
      <c r="A5" s="362"/>
      <c r="D5" s="443"/>
      <c r="E5" s="443"/>
    </row>
    <row r="6" spans="1:7" ht="24.95" customHeight="1">
      <c r="A6" s="363" t="s">
        <v>222</v>
      </c>
      <c r="B6" s="440">
        <v>10777514</v>
      </c>
      <c r="C6" s="442"/>
      <c r="D6" s="440"/>
      <c r="E6" s="440"/>
      <c r="F6" s="440"/>
    </row>
    <row r="7" spans="1:7" ht="24.95" customHeight="1">
      <c r="A7" s="363" t="s">
        <v>137</v>
      </c>
      <c r="B7" s="440">
        <v>12744475</v>
      </c>
      <c r="C7" s="442"/>
      <c r="D7" s="442"/>
      <c r="E7" s="442"/>
      <c r="F7" s="441"/>
      <c r="G7" s="441"/>
    </row>
    <row r="8" spans="1:7" ht="24.95" customHeight="1">
      <c r="A8" s="363" t="s">
        <v>120</v>
      </c>
      <c r="B8" s="440">
        <v>2464526</v>
      </c>
      <c r="C8" s="442"/>
      <c r="D8" s="440"/>
      <c r="E8" s="440"/>
      <c r="F8" s="440"/>
    </row>
    <row r="9" spans="1:7" ht="24.95" customHeight="1">
      <c r="A9" s="363" t="s">
        <v>121</v>
      </c>
      <c r="B9" s="440">
        <v>6116203</v>
      </c>
      <c r="C9" s="442"/>
      <c r="D9" s="440"/>
      <c r="E9" s="440"/>
      <c r="F9" s="440"/>
    </row>
    <row r="10" spans="1:7" ht="24.95" customHeight="1">
      <c r="A10" s="363" t="s">
        <v>223</v>
      </c>
      <c r="B10" s="440">
        <v>1600599</v>
      </c>
      <c r="C10" s="442"/>
      <c r="D10" s="440"/>
      <c r="E10" s="440"/>
      <c r="F10" s="440"/>
    </row>
    <row r="11" spans="1:7" ht="24.95" customHeight="1">
      <c r="A11" s="363" t="s">
        <v>123</v>
      </c>
      <c r="B11" s="440">
        <v>7860528</v>
      </c>
      <c r="C11" s="442"/>
      <c r="D11" s="440"/>
      <c r="E11" s="440"/>
      <c r="F11" s="440"/>
    </row>
    <row r="12" spans="1:7" ht="24.95" customHeight="1">
      <c r="A12" s="363" t="s">
        <v>224</v>
      </c>
      <c r="B12" s="440">
        <v>17683129</v>
      </c>
      <c r="C12" s="442"/>
      <c r="D12" s="440"/>
      <c r="E12" s="440"/>
      <c r="F12" s="440"/>
    </row>
    <row r="13" spans="1:7" ht="24.95" customHeight="1">
      <c r="A13" s="363" t="s">
        <v>225</v>
      </c>
      <c r="B13" s="440">
        <v>4021211</v>
      </c>
      <c r="C13" s="442"/>
      <c r="D13" s="440"/>
      <c r="E13" s="440"/>
      <c r="F13" s="440"/>
    </row>
    <row r="14" spans="1:7" ht="24.95" customHeight="1">
      <c r="A14" s="363" t="s">
        <v>126</v>
      </c>
      <c r="B14" s="440">
        <v>989263</v>
      </c>
      <c r="C14" s="442"/>
      <c r="D14" s="440"/>
      <c r="E14" s="440"/>
      <c r="F14" s="440"/>
    </row>
    <row r="15" spans="1:7" ht="24.95" customHeight="1">
      <c r="A15" s="363" t="s">
        <v>127</v>
      </c>
      <c r="B15" s="440">
        <v>4055888</v>
      </c>
      <c r="C15" s="442"/>
      <c r="D15" s="440"/>
      <c r="E15" s="440"/>
      <c r="F15" s="440"/>
    </row>
    <row r="16" spans="1:7" ht="24.95" customHeight="1">
      <c r="A16" s="363" t="s">
        <v>226</v>
      </c>
      <c r="B16" s="440">
        <v>2231044</v>
      </c>
      <c r="C16" s="442"/>
      <c r="D16" s="440"/>
      <c r="E16" s="440"/>
      <c r="F16" s="440"/>
    </row>
    <row r="17" spans="1:7" ht="24.95" customHeight="1">
      <c r="A17" s="363" t="s">
        <v>227</v>
      </c>
      <c r="B17" s="440">
        <v>2841016</v>
      </c>
      <c r="C17" s="442"/>
      <c r="D17" s="440"/>
      <c r="E17" s="440"/>
      <c r="F17" s="440"/>
    </row>
    <row r="18" spans="1:7" ht="24.95" customHeight="1">
      <c r="A18" s="363" t="s">
        <v>130</v>
      </c>
      <c r="B18" s="440">
        <v>2154816</v>
      </c>
      <c r="C18" s="442"/>
      <c r="D18" s="440"/>
      <c r="E18" s="440"/>
      <c r="F18" s="440"/>
    </row>
    <row r="19" spans="1:7" ht="24.95" customHeight="1">
      <c r="A19" s="363" t="s">
        <v>131</v>
      </c>
      <c r="B19" s="440">
        <v>3484995</v>
      </c>
      <c r="C19" s="442"/>
      <c r="D19" s="440"/>
      <c r="E19" s="440"/>
      <c r="F19" s="440"/>
    </row>
    <row r="20" spans="1:7" ht="24.95" customHeight="1">
      <c r="A20" s="363" t="s">
        <v>132</v>
      </c>
      <c r="B20" s="440">
        <v>663609</v>
      </c>
      <c r="C20" s="442"/>
      <c r="D20" s="440"/>
      <c r="E20" s="440"/>
      <c r="F20" s="440"/>
    </row>
    <row r="21" spans="1:7" ht="24.95" customHeight="1">
      <c r="A21" s="363" t="s">
        <v>133</v>
      </c>
      <c r="B21" s="440">
        <v>1770162</v>
      </c>
      <c r="C21" s="442"/>
      <c r="D21" s="440"/>
      <c r="E21" s="440"/>
      <c r="F21" s="440"/>
    </row>
    <row r="22" spans="1:7" ht="15.75">
      <c r="A22" s="364"/>
      <c r="B22" s="365"/>
      <c r="C22" s="442"/>
      <c r="D22" s="440"/>
      <c r="E22" s="440"/>
      <c r="F22" s="440"/>
    </row>
    <row r="23" spans="1:7" ht="15.75">
      <c r="A23" s="362"/>
      <c r="C23" s="442"/>
      <c r="D23" s="440"/>
      <c r="E23" s="440"/>
      <c r="F23" s="440"/>
    </row>
    <row r="24" spans="1:7" ht="20.100000000000001" customHeight="1">
      <c r="A24" s="363" t="s">
        <v>114</v>
      </c>
      <c r="B24" s="367">
        <v>81458978</v>
      </c>
      <c r="C24" s="442"/>
      <c r="D24" s="442"/>
      <c r="E24" s="442"/>
      <c r="F24" s="441"/>
      <c r="G24" s="441"/>
    </row>
    <row r="25" spans="1:7" ht="20.100000000000001" customHeight="1">
      <c r="A25" s="366" t="s">
        <v>147</v>
      </c>
      <c r="B25" s="367">
        <f>SUM(B6:B18)</f>
        <v>75540212</v>
      </c>
      <c r="C25" s="442"/>
      <c r="D25" s="440"/>
      <c r="E25" s="440"/>
      <c r="F25" s="440"/>
      <c r="G25" s="440"/>
    </row>
    <row r="26" spans="1:7" ht="20.100000000000001" customHeight="1">
      <c r="A26" s="366" t="s">
        <v>148</v>
      </c>
      <c r="B26" s="367">
        <f>SUM(B19:B21)</f>
        <v>5918766</v>
      </c>
      <c r="C26" s="442"/>
      <c r="D26" s="440"/>
      <c r="E26" s="440"/>
      <c r="F26" s="440"/>
      <c r="G26" s="440"/>
    </row>
    <row r="27" spans="1:7" ht="15.75">
      <c r="C27" s="442"/>
      <c r="D27" s="440"/>
      <c r="E27" s="440"/>
      <c r="F27" s="440"/>
      <c r="G27" s="440"/>
    </row>
    <row r="28" spans="1:7" ht="15.75">
      <c r="C28" s="442"/>
      <c r="D28" s="440"/>
      <c r="E28" s="440"/>
      <c r="F28" s="440"/>
      <c r="G28" s="440"/>
    </row>
    <row r="29" spans="1:7">
      <c r="D29" s="443"/>
      <c r="E29" s="443"/>
    </row>
    <row r="30" spans="1:7">
      <c r="D30" s="443"/>
      <c r="E30" s="443"/>
    </row>
    <row r="31" spans="1:7">
      <c r="A31" s="361" t="s">
        <v>228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14, Reihe 5.2, 2. Quartal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68" t="s">
        <v>229</v>
      </c>
      <c r="C2" s="369"/>
    </row>
    <row r="3" spans="2:15" ht="15">
      <c r="B3" s="368" t="s">
        <v>230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68"/>
    </row>
    <row r="18" spans="2:2" ht="12.75" customHeight="1">
      <c r="B18" s="368"/>
    </row>
    <row r="19" spans="2:2" ht="12.75" customHeight="1"/>
    <row r="20" spans="2:2" ht="13.5">
      <c r="B20" s="370"/>
    </row>
    <row r="21" spans="2:2" ht="13.5">
      <c r="B21" s="370"/>
    </row>
    <row r="22" spans="2:2" ht="13.5">
      <c r="B22" s="370"/>
    </row>
    <row r="23" spans="2:2" ht="13.5">
      <c r="B23" s="370"/>
    </row>
    <row r="24" spans="2:2" ht="13.5">
      <c r="B24" s="370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Exch.Document.2015" dvAspect="DVASPECT_ICON" shapeId="7170" r:id="rId6">
          <objectPr defaultSize="0" autoPict="0" r:id="rId7">
            <anchor moveWithCells="1">
              <from>
                <xdr:col>4</xdr:col>
                <xdr:colOff>38100</xdr:colOff>
                <xdr:row>3</xdr:row>
                <xdr:rowOff>76200</xdr:rowOff>
              </from>
              <to>
                <xdr:col>5</xdr:col>
                <xdr:colOff>190500</xdr:colOff>
                <xdr:row>8</xdr:row>
                <xdr:rowOff>38100</xdr:rowOff>
              </to>
            </anchor>
          </objectPr>
        </oleObject>
      </mc:Choice>
      <mc:Fallback>
        <oleObject progId="AcroExch.Document.2015" dvAspect="DVASPECT_ICON" shapeId="717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39</vt:i4>
      </vt:variant>
    </vt:vector>
  </HeadingPairs>
  <TitlesOfParts>
    <vt:vector size="71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15.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'15.'!Druckbereich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</dc:title>
  <dc:creator>Statistisches Bundesamt (Destatis)</dc:creator>
  <cp:lastModifiedBy>Lenz, Thomas (B305)</cp:lastModifiedBy>
  <cp:lastPrinted>2017-12-27T10:09:52Z</cp:lastPrinted>
  <dcterms:created xsi:type="dcterms:W3CDTF">2016-09-26T06:58:54Z</dcterms:created>
  <dcterms:modified xsi:type="dcterms:W3CDTF">2017-12-27T10:10:19Z</dcterms:modified>
</cp:coreProperties>
</file>